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98 Կենտրոն Հենապատ\Hraver 25-185\Hraver Hay 25-185\Ծավալաթերթ\"/>
    </mc:Choice>
  </mc:AlternateContent>
  <xr:revisionPtr revIDLastSave="0" documentId="13_ncr:1_{52086284-8395-4F84-8A38-3E7F518FAA62}" xr6:coauthVersionLast="47" xr6:coauthVersionMax="47" xr10:uidLastSave="{00000000-0000-0000-0000-000000000000}"/>
  <bookViews>
    <workbookView xWindow="-108" yWindow="-108" windowWidth="23256" windowHeight="12576" tabRatio="852" activeTab="4" xr2:uid="{00000000-000D-0000-FFFF-FFFF00000000}"/>
  </bookViews>
  <sheets>
    <sheet name="bac" sheetId="29" r:id="rId1"/>
    <sheet name="ss" sheetId="28" r:id="rId2"/>
    <sheet name="s1-1" sheetId="48" r:id="rId3"/>
    <sheet name="Cav-Nax-Cicernakaberd" sheetId="94" r:id="rId4"/>
    <sheet name="Cav-Nax-Silva Kaputikyan" sheetId="95" r:id="rId5"/>
  </sheets>
  <definedNames>
    <definedName name="_xlnm.Print_Area" localSheetId="0">bac!$A$1:$G$31</definedName>
    <definedName name="_xlnm.Print_Area" localSheetId="3">'Cav-Nax-Cicernakaberd'!$A$1:$T$218</definedName>
    <definedName name="_xlnm.Print_Area" localSheetId="4">'Cav-Nax-Silva Kaputikyan'!$A$1:$R$169</definedName>
    <definedName name="_xlnm.Print_Area" localSheetId="2">'s1-1'!$A$1:$R$152</definedName>
    <definedName name="_xlnm.Print_Area" localSheetId="1">ss!$A$1:$F$36</definedName>
    <definedName name="_xlnm.Print_Titles" localSheetId="3">'Cav-Nax-Cicernakaberd'!$17:$17</definedName>
    <definedName name="_xlnm.Print_Titles" localSheetId="4">'Cav-Nax-Silva Kaputikyan'!$17:$17</definedName>
    <definedName name="_xlnm.Print_Titles" localSheetId="2">'s1-1'!$16:$16</definedName>
    <definedName name="_xlnm.Print_Titles" localSheetId="1">ss!$9:$9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8" l="1"/>
  <c r="O152" i="48"/>
  <c r="O151" i="48"/>
  <c r="O150" i="48"/>
  <c r="O149" i="48"/>
  <c r="Q149" i="48" s="1"/>
  <c r="J149" i="48"/>
  <c r="H149" i="48"/>
  <c r="O148" i="48"/>
  <c r="O147" i="48"/>
  <c r="Q145" i="48" s="1"/>
  <c r="O146" i="48"/>
  <c r="O145" i="48"/>
  <c r="J145" i="48"/>
  <c r="H145" i="48"/>
  <c r="O144" i="48"/>
  <c r="O143" i="48"/>
  <c r="O142" i="48"/>
  <c r="O141" i="48"/>
  <c r="Q141" i="48" s="1"/>
  <c r="J141" i="48"/>
  <c r="H141" i="48"/>
  <c r="O140" i="48"/>
  <c r="O139" i="48"/>
  <c r="Q137" i="48" s="1"/>
  <c r="O138" i="48"/>
  <c r="O137" i="48"/>
  <c r="J137" i="48"/>
  <c r="H137" i="48"/>
  <c r="O136" i="48"/>
  <c r="O135" i="48"/>
  <c r="O134" i="48"/>
  <c r="O133" i="48"/>
  <c r="Q133" i="48" s="1"/>
  <c r="J133" i="48"/>
  <c r="H133" i="48"/>
  <c r="O132" i="48"/>
  <c r="O131" i="48"/>
  <c r="Q129" i="48" s="1"/>
  <c r="O130" i="48"/>
  <c r="O129" i="48"/>
  <c r="J129" i="48"/>
  <c r="H129" i="48"/>
  <c r="O128" i="48"/>
  <c r="O127" i="48"/>
  <c r="O126" i="48"/>
  <c r="O125" i="48"/>
  <c r="Q125" i="48" s="1"/>
  <c r="J125" i="48"/>
  <c r="H125" i="48"/>
  <c r="O124" i="48"/>
  <c r="O123" i="48"/>
  <c r="Q121" i="48" s="1"/>
  <c r="O122" i="48"/>
  <c r="O121" i="48"/>
  <c r="J121" i="48"/>
  <c r="H121" i="48"/>
  <c r="O120" i="48"/>
  <c r="O119" i="48"/>
  <c r="O118" i="48"/>
  <c r="O117" i="48"/>
  <c r="Q117" i="48" s="1"/>
  <c r="J117" i="48"/>
  <c r="H117" i="48"/>
  <c r="O116" i="48"/>
  <c r="O115" i="48"/>
  <c r="O114" i="48"/>
  <c r="O113" i="48"/>
  <c r="J113" i="48"/>
  <c r="H113" i="48"/>
  <c r="O112" i="48"/>
  <c r="O111" i="48"/>
  <c r="O110" i="48"/>
  <c r="O109" i="48"/>
  <c r="J109" i="48"/>
  <c r="H109" i="48"/>
  <c r="O108" i="48"/>
  <c r="O107" i="48"/>
  <c r="O106" i="48"/>
  <c r="O105" i="48"/>
  <c r="J105" i="48"/>
  <c r="H105" i="48"/>
  <c r="O104" i="48"/>
  <c r="O103" i="48"/>
  <c r="O102" i="48"/>
  <c r="O101" i="48"/>
  <c r="J101" i="48"/>
  <c r="H101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O92" i="48"/>
  <c r="O91" i="48"/>
  <c r="O90" i="48"/>
  <c r="O89" i="48"/>
  <c r="J89" i="48"/>
  <c r="H89" i="48"/>
  <c r="O88" i="48"/>
  <c r="O87" i="48"/>
  <c r="O86" i="48"/>
  <c r="O85" i="48"/>
  <c r="J85" i="48"/>
  <c r="H85" i="48"/>
  <c r="O84" i="48"/>
  <c r="O83" i="48"/>
  <c r="O82" i="48"/>
  <c r="O81" i="48"/>
  <c r="J81" i="48"/>
  <c r="H81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O72" i="48"/>
  <c r="O71" i="48"/>
  <c r="O70" i="48"/>
  <c r="O69" i="48"/>
  <c r="J69" i="48"/>
  <c r="H69" i="48"/>
  <c r="Q85" i="48" l="1"/>
  <c r="Q89" i="48"/>
  <c r="Q93" i="48"/>
  <c r="Q97" i="48"/>
  <c r="Q101" i="48"/>
  <c r="Q105" i="48"/>
  <c r="Q109" i="48"/>
  <c r="Q113" i="48"/>
  <c r="Q69" i="48"/>
  <c r="Q73" i="48"/>
  <c r="Q77" i="48"/>
  <c r="Q81" i="48"/>
  <c r="T227" i="94" l="1"/>
  <c r="T223" i="94"/>
  <c r="T138" i="94"/>
  <c r="T110" i="94"/>
  <c r="T86" i="94"/>
  <c r="T62" i="94"/>
  <c r="T228" i="94"/>
  <c r="T219" i="94"/>
  <c r="T134" i="94"/>
  <c r="T106" i="94"/>
  <c r="T82" i="94"/>
  <c r="T58" i="94"/>
  <c r="O141" i="94"/>
  <c r="O140" i="94"/>
  <c r="O139" i="94"/>
  <c r="O138" i="94"/>
  <c r="Q138" i="94" s="1"/>
  <c r="R138" i="94" s="1"/>
  <c r="J138" i="94"/>
  <c r="H138" i="94"/>
  <c r="F138" i="94" s="1"/>
  <c r="P138" i="94" s="1"/>
  <c r="O137" i="94"/>
  <c r="O136" i="94"/>
  <c r="O135" i="94"/>
  <c r="Q134" i="94" s="1"/>
  <c r="R134" i="94" s="1"/>
  <c r="O134" i="94"/>
  <c r="J134" i="94"/>
  <c r="F134" i="94" s="1"/>
  <c r="P134" i="94" s="1"/>
  <c r="H134" i="94"/>
  <c r="O113" i="94"/>
  <c r="O112" i="94"/>
  <c r="O111" i="94"/>
  <c r="O110" i="94"/>
  <c r="Q110" i="94" s="1"/>
  <c r="R110" i="94" s="1"/>
  <c r="J110" i="94"/>
  <c r="H110" i="94"/>
  <c r="F110" i="94" s="1"/>
  <c r="P110" i="94" s="1"/>
  <c r="O109" i="94"/>
  <c r="O108" i="94"/>
  <c r="O107" i="94"/>
  <c r="Q106" i="94" s="1"/>
  <c r="R106" i="94" s="1"/>
  <c r="O106" i="94"/>
  <c r="J106" i="94"/>
  <c r="H106" i="94"/>
  <c r="F106" i="94" s="1"/>
  <c r="P106" i="94" s="1"/>
  <c r="O89" i="94"/>
  <c r="O88" i="94"/>
  <c r="O87" i="94"/>
  <c r="O86" i="94"/>
  <c r="Q86" i="94" s="1"/>
  <c r="R86" i="94" s="1"/>
  <c r="F86" i="94" s="1"/>
  <c r="P86" i="94" s="1"/>
  <c r="J86" i="94"/>
  <c r="H86" i="94"/>
  <c r="O85" i="94"/>
  <c r="O84" i="94"/>
  <c r="O83" i="94"/>
  <c r="O82" i="94"/>
  <c r="Q82" i="94" s="1"/>
  <c r="R82" i="94" s="1"/>
  <c r="J82" i="94"/>
  <c r="H82" i="94"/>
  <c r="O65" i="94"/>
  <c r="O64" i="94"/>
  <c r="O63" i="94"/>
  <c r="O62" i="94"/>
  <c r="Q62" i="94" s="1"/>
  <c r="R62" i="94" s="1"/>
  <c r="J62" i="94"/>
  <c r="H62" i="94"/>
  <c r="F62" i="94" s="1"/>
  <c r="P62" i="94" s="1"/>
  <c r="O61" i="94"/>
  <c r="O60" i="94"/>
  <c r="O59" i="94"/>
  <c r="O58" i="94"/>
  <c r="Q58" i="94" s="1"/>
  <c r="R58" i="94" s="1"/>
  <c r="J58" i="94"/>
  <c r="H58" i="94"/>
  <c r="S18" i="94"/>
  <c r="F82" i="94" l="1"/>
  <c r="P82" i="94" s="1"/>
  <c r="F58" i="94"/>
  <c r="P58" i="94" s="1"/>
  <c r="R15" i="94" l="1"/>
  <c r="O218" i="94" l="1"/>
  <c r="O217" i="94"/>
  <c r="O216" i="94"/>
  <c r="O215" i="94"/>
  <c r="Q215" i="94" s="1"/>
  <c r="J215" i="94"/>
  <c r="H215" i="94"/>
  <c r="O214" i="94"/>
  <c r="O213" i="94"/>
  <c r="O212" i="94"/>
  <c r="O211" i="94"/>
  <c r="J211" i="94"/>
  <c r="H211" i="94"/>
  <c r="O210" i="94"/>
  <c r="O209" i="94"/>
  <c r="O208" i="94"/>
  <c r="O207" i="94"/>
  <c r="J207" i="94"/>
  <c r="H207" i="94"/>
  <c r="O206" i="94"/>
  <c r="O205" i="94"/>
  <c r="O204" i="94"/>
  <c r="O203" i="94"/>
  <c r="J203" i="94"/>
  <c r="H203" i="94"/>
  <c r="O202" i="94"/>
  <c r="O201" i="94"/>
  <c r="O200" i="94"/>
  <c r="O199" i="94"/>
  <c r="J199" i="94"/>
  <c r="H199" i="94"/>
  <c r="O198" i="94"/>
  <c r="O197" i="94"/>
  <c r="Q195" i="94" s="1"/>
  <c r="R195" i="94" s="1"/>
  <c r="O196" i="94"/>
  <c r="O195" i="94"/>
  <c r="J195" i="94"/>
  <c r="H195" i="94"/>
  <c r="O194" i="94"/>
  <c r="O193" i="94"/>
  <c r="O192" i="94"/>
  <c r="O191" i="94"/>
  <c r="J191" i="94"/>
  <c r="H191" i="94"/>
  <c r="O190" i="94"/>
  <c r="O189" i="94"/>
  <c r="O188" i="94"/>
  <c r="O187" i="94"/>
  <c r="J187" i="94"/>
  <c r="H187" i="94"/>
  <c r="O186" i="94"/>
  <c r="O185" i="94"/>
  <c r="O184" i="94"/>
  <c r="O183" i="94"/>
  <c r="J183" i="94"/>
  <c r="H183" i="94"/>
  <c r="O182" i="94"/>
  <c r="O181" i="94"/>
  <c r="O180" i="94"/>
  <c r="O179" i="94"/>
  <c r="J179" i="94"/>
  <c r="H179" i="94"/>
  <c r="O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1" i="94"/>
  <c r="O80" i="94"/>
  <c r="O79" i="94"/>
  <c r="O78" i="94"/>
  <c r="J78" i="94"/>
  <c r="H78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H25" i="48"/>
  <c r="H29" i="48"/>
  <c r="H33" i="48"/>
  <c r="H37" i="48"/>
  <c r="H41" i="48"/>
  <c r="H45" i="48"/>
  <c r="H49" i="48"/>
  <c r="H53" i="48"/>
  <c r="H57" i="48"/>
  <c r="H61" i="48"/>
  <c r="R215" i="94" l="1"/>
  <c r="F215" i="94" s="1"/>
  <c r="Q179" i="94"/>
  <c r="R179" i="94" s="1"/>
  <c r="F179" i="94" s="1"/>
  <c r="Q203" i="94"/>
  <c r="R203" i="94" s="1"/>
  <c r="F203" i="94" s="1"/>
  <c r="Q211" i="94"/>
  <c r="R211" i="94" s="1"/>
  <c r="F211" i="94" s="1"/>
  <c r="Q18" i="94"/>
  <c r="R18" i="94" s="1"/>
  <c r="F18" i="94" s="1"/>
  <c r="P18" i="94" s="1"/>
  <c r="Q26" i="94"/>
  <c r="R26" i="94" s="1"/>
  <c r="F26" i="94" s="1"/>
  <c r="Q22" i="94"/>
  <c r="R22" i="94" s="1"/>
  <c r="F22" i="94" s="1"/>
  <c r="Q30" i="94"/>
  <c r="R30" i="94" s="1"/>
  <c r="F30" i="94" s="1"/>
  <c r="Q34" i="94"/>
  <c r="R34" i="94" s="1"/>
  <c r="Q38" i="94"/>
  <c r="R38" i="94" s="1"/>
  <c r="F38" i="94" s="1"/>
  <c r="Q42" i="94"/>
  <c r="R42" i="94" s="1"/>
  <c r="F42" i="94" s="1"/>
  <c r="Q46" i="94"/>
  <c r="R46" i="94" s="1"/>
  <c r="F46" i="94" s="1"/>
  <c r="Q50" i="94"/>
  <c r="R50" i="94" s="1"/>
  <c r="Q54" i="94"/>
  <c r="R54" i="94" s="1"/>
  <c r="F54" i="94" s="1"/>
  <c r="Q66" i="94"/>
  <c r="R66" i="94" s="1"/>
  <c r="F66" i="94" s="1"/>
  <c r="Q70" i="94"/>
  <c r="R70" i="94" s="1"/>
  <c r="F70" i="94" s="1"/>
  <c r="Q74" i="94"/>
  <c r="R74" i="94" s="1"/>
  <c r="Q78" i="94"/>
  <c r="R78" i="94" s="1"/>
  <c r="F78" i="94" s="1"/>
  <c r="Q90" i="94"/>
  <c r="R90" i="94" s="1"/>
  <c r="F90" i="94" s="1"/>
  <c r="Q94" i="94"/>
  <c r="R94" i="94" s="1"/>
  <c r="F94" i="94" s="1"/>
  <c r="Q98" i="94"/>
  <c r="R98" i="94" s="1"/>
  <c r="Q102" i="94"/>
  <c r="R102" i="94" s="1"/>
  <c r="F102" i="94" s="1"/>
  <c r="Q114" i="94"/>
  <c r="R114" i="94" s="1"/>
  <c r="F114" i="94" s="1"/>
  <c r="Q118" i="94"/>
  <c r="R118" i="94" s="1"/>
  <c r="F118" i="94" s="1"/>
  <c r="Q122" i="94"/>
  <c r="R122" i="94" s="1"/>
  <c r="Q126" i="94"/>
  <c r="R126" i="94" s="1"/>
  <c r="F126" i="94" s="1"/>
  <c r="Q130" i="94"/>
  <c r="R130" i="94" s="1"/>
  <c r="F130" i="94" s="1"/>
  <c r="Q142" i="94"/>
  <c r="R142" i="94" s="1"/>
  <c r="F142" i="94" s="1"/>
  <c r="Q146" i="94"/>
  <c r="R146" i="94" s="1"/>
  <c r="Q150" i="94"/>
  <c r="R150" i="94" s="1"/>
  <c r="F150" i="94" s="1"/>
  <c r="Q154" i="94"/>
  <c r="R154" i="94" s="1"/>
  <c r="F154" i="94" s="1"/>
  <c r="Q158" i="94"/>
  <c r="R158" i="94" s="1"/>
  <c r="F158" i="94" s="1"/>
  <c r="Q162" i="94"/>
  <c r="R162" i="94" s="1"/>
  <c r="Q166" i="94"/>
  <c r="R166" i="94" s="1"/>
  <c r="F166" i="94" s="1"/>
  <c r="Q170" i="94"/>
  <c r="R170" i="94" s="1"/>
  <c r="F170" i="94" s="1"/>
  <c r="Q174" i="94"/>
  <c r="R174" i="94" s="1"/>
  <c r="F174" i="94" s="1"/>
  <c r="Q183" i="94"/>
  <c r="R183" i="94" s="1"/>
  <c r="F183" i="94" s="1"/>
  <c r="Q191" i="94"/>
  <c r="R191" i="94" s="1"/>
  <c r="F191" i="94" s="1"/>
  <c r="Q187" i="94"/>
  <c r="R187" i="94" s="1"/>
  <c r="F187" i="94" s="1"/>
  <c r="Q199" i="94"/>
  <c r="R199" i="94" s="1"/>
  <c r="F199" i="94" s="1"/>
  <c r="Q207" i="94"/>
  <c r="R207" i="94" s="1"/>
  <c r="F207" i="94" s="1"/>
  <c r="F195" i="94"/>
  <c r="F34" i="94"/>
  <c r="F50" i="94"/>
  <c r="F74" i="94"/>
  <c r="F98" i="94"/>
  <c r="F122" i="94"/>
  <c r="F146" i="94"/>
  <c r="F162" i="94"/>
  <c r="O64" i="48"/>
  <c r="O63" i="48"/>
  <c r="O62" i="48"/>
  <c r="O61" i="48"/>
  <c r="J61" i="48"/>
  <c r="O60" i="48"/>
  <c r="O59" i="48"/>
  <c r="O58" i="48"/>
  <c r="O57" i="48"/>
  <c r="J57" i="48"/>
  <c r="O56" i="48"/>
  <c r="O55" i="48"/>
  <c r="O54" i="48"/>
  <c r="O53" i="48"/>
  <c r="J53" i="48"/>
  <c r="O52" i="48"/>
  <c r="O51" i="48"/>
  <c r="O50" i="48"/>
  <c r="O49" i="48"/>
  <c r="J49" i="48"/>
  <c r="S26" i="48"/>
  <c r="O44" i="48"/>
  <c r="O43" i="48"/>
  <c r="O42" i="48"/>
  <c r="O41" i="48"/>
  <c r="J41" i="48"/>
  <c r="O40" i="48"/>
  <c r="O39" i="48"/>
  <c r="O38" i="48"/>
  <c r="O37" i="48"/>
  <c r="J37" i="48"/>
  <c r="O36" i="48"/>
  <c r="O35" i="48"/>
  <c r="O34" i="48"/>
  <c r="O33" i="48"/>
  <c r="J33" i="48"/>
  <c r="O24" i="48"/>
  <c r="O23" i="48"/>
  <c r="O22" i="48"/>
  <c r="O21" i="48"/>
  <c r="J21" i="48"/>
  <c r="H21" i="48"/>
  <c r="P203" i="94" l="1"/>
  <c r="S203" i="94"/>
  <c r="T203" i="94" s="1"/>
  <c r="P98" i="94"/>
  <c r="S98" i="94"/>
  <c r="T98" i="94" s="1"/>
  <c r="P195" i="94"/>
  <c r="S195" i="94"/>
  <c r="T195" i="94" s="1"/>
  <c r="P170" i="94"/>
  <c r="S170" i="94"/>
  <c r="T170" i="94" s="1"/>
  <c r="P130" i="94"/>
  <c r="S130" i="94"/>
  <c r="T130" i="94" s="1"/>
  <c r="P90" i="94"/>
  <c r="S90" i="94"/>
  <c r="T90" i="94" s="1"/>
  <c r="P42" i="94"/>
  <c r="S42" i="94"/>
  <c r="T42" i="94" s="1"/>
  <c r="P162" i="94"/>
  <c r="S162" i="94"/>
  <c r="T162" i="94" s="1"/>
  <c r="P207" i="94"/>
  <c r="S207" i="94"/>
  <c r="T207" i="94" s="1"/>
  <c r="P166" i="94"/>
  <c r="S166" i="94"/>
  <c r="T166" i="94" s="1"/>
  <c r="P126" i="94"/>
  <c r="S126" i="94"/>
  <c r="T126" i="94" s="1"/>
  <c r="P78" i="94"/>
  <c r="S78" i="94"/>
  <c r="T78" i="94" s="1"/>
  <c r="P38" i="94"/>
  <c r="S38" i="94"/>
  <c r="T38" i="94" s="1"/>
  <c r="P179" i="94"/>
  <c r="S179" i="94"/>
  <c r="T179" i="94" s="1"/>
  <c r="P146" i="94"/>
  <c r="S146" i="94"/>
  <c r="T146" i="94" s="1"/>
  <c r="P50" i="94"/>
  <c r="S50" i="94"/>
  <c r="T50" i="94" s="1"/>
  <c r="P183" i="94"/>
  <c r="S183" i="94"/>
  <c r="T183" i="94" s="1"/>
  <c r="P26" i="94"/>
  <c r="S26" i="94"/>
  <c r="T26" i="94" s="1"/>
  <c r="P211" i="94"/>
  <c r="S211" i="94"/>
  <c r="T211" i="94" s="1"/>
  <c r="P187" i="94"/>
  <c r="S187" i="94"/>
  <c r="T187" i="94" s="1"/>
  <c r="P154" i="94"/>
  <c r="S154" i="94"/>
  <c r="T154" i="94" s="1"/>
  <c r="P114" i="94"/>
  <c r="S114" i="94"/>
  <c r="T114" i="94" s="1"/>
  <c r="P66" i="94"/>
  <c r="S66" i="94"/>
  <c r="T66" i="94" s="1"/>
  <c r="P22" i="94"/>
  <c r="S22" i="94"/>
  <c r="T22" i="94" s="1"/>
  <c r="P74" i="94"/>
  <c r="S74" i="94"/>
  <c r="T74" i="94" s="1"/>
  <c r="P191" i="94"/>
  <c r="S191" i="94"/>
  <c r="T191" i="94" s="1"/>
  <c r="P150" i="94"/>
  <c r="S150" i="94"/>
  <c r="T150" i="94" s="1"/>
  <c r="P102" i="94"/>
  <c r="S102" i="94"/>
  <c r="T102" i="94" s="1"/>
  <c r="P54" i="94"/>
  <c r="S54" i="94"/>
  <c r="T54" i="94" s="1"/>
  <c r="P122" i="94"/>
  <c r="S122" i="94"/>
  <c r="T122" i="94" s="1"/>
  <c r="P34" i="94"/>
  <c r="S34" i="94"/>
  <c r="T34" i="94" s="1"/>
  <c r="P199" i="94"/>
  <c r="S199" i="94"/>
  <c r="T199" i="94" s="1"/>
  <c r="P174" i="94"/>
  <c r="S174" i="94"/>
  <c r="T174" i="94" s="1"/>
  <c r="P158" i="94"/>
  <c r="S158" i="94"/>
  <c r="T158" i="94" s="1"/>
  <c r="P142" i="94"/>
  <c r="S142" i="94"/>
  <c r="T142" i="94" s="1"/>
  <c r="P118" i="94"/>
  <c r="S118" i="94"/>
  <c r="T118" i="94" s="1"/>
  <c r="P94" i="94"/>
  <c r="S94" i="94"/>
  <c r="T94" i="94" s="1"/>
  <c r="P70" i="94"/>
  <c r="S70" i="94"/>
  <c r="T70" i="94" s="1"/>
  <c r="P46" i="94"/>
  <c r="S46" i="94"/>
  <c r="T46" i="94" s="1"/>
  <c r="P30" i="94"/>
  <c r="S30" i="94"/>
  <c r="T30" i="94" s="1"/>
  <c r="P215" i="94"/>
  <c r="S215" i="94"/>
  <c r="T215" i="94" s="1"/>
  <c r="Q61" i="48"/>
  <c r="Q49" i="48"/>
  <c r="Q57" i="48"/>
  <c r="Q53" i="48"/>
  <c r="Q21" i="48"/>
  <c r="Q33" i="48"/>
  <c r="Q37" i="48"/>
  <c r="Q41" i="48"/>
  <c r="F9" i="94" l="1"/>
  <c r="T229" i="94" l="1"/>
  <c r="T230" i="94" s="1"/>
  <c r="O26" i="48" l="1"/>
  <c r="O27" i="48"/>
  <c r="O28" i="48"/>
  <c r="O29" i="48"/>
  <c r="O30" i="48"/>
  <c r="O31" i="48"/>
  <c r="O32" i="48"/>
  <c r="O45" i="48"/>
  <c r="O46" i="48"/>
  <c r="O47" i="48"/>
  <c r="O48" i="48"/>
  <c r="J29" i="48"/>
  <c r="J45" i="48"/>
  <c r="Q45" i="48" l="1"/>
  <c r="Q29" i="48"/>
  <c r="O25" i="48" l="1"/>
  <c r="J25" i="48"/>
  <c r="Q25" i="48" l="1"/>
  <c r="D12" i="28" l="1"/>
  <c r="R14" i="48" l="1"/>
  <c r="R129" i="48" l="1"/>
  <c r="F129" i="48" s="1"/>
  <c r="P129" i="48" s="1"/>
  <c r="R145" i="48"/>
  <c r="F145" i="48" s="1"/>
  <c r="P145" i="48" s="1"/>
  <c r="R137" i="48"/>
  <c r="F137" i="48" s="1"/>
  <c r="P137" i="48" s="1"/>
  <c r="R141" i="48"/>
  <c r="F141" i="48" s="1"/>
  <c r="P141" i="48" s="1"/>
  <c r="R149" i="48"/>
  <c r="F149" i="48" s="1"/>
  <c r="P149" i="48" s="1"/>
  <c r="R125" i="48"/>
  <c r="F125" i="48" s="1"/>
  <c r="P125" i="48" s="1"/>
  <c r="R121" i="48"/>
  <c r="F121" i="48" s="1"/>
  <c r="P121" i="48" s="1"/>
  <c r="R133" i="48"/>
  <c r="F133" i="48" s="1"/>
  <c r="P133" i="48" s="1"/>
  <c r="R117" i="48"/>
  <c r="F117" i="48" s="1"/>
  <c r="P117" i="48" s="1"/>
  <c r="R93" i="48"/>
  <c r="F93" i="48" s="1"/>
  <c r="P93" i="48" s="1"/>
  <c r="R113" i="48"/>
  <c r="F113" i="48" s="1"/>
  <c r="P113" i="48" s="1"/>
  <c r="R109" i="48"/>
  <c r="F109" i="48" s="1"/>
  <c r="P109" i="48" s="1"/>
  <c r="R89" i="48"/>
  <c r="F89" i="48" s="1"/>
  <c r="P89" i="48" s="1"/>
  <c r="R97" i="48"/>
  <c r="F97" i="48" s="1"/>
  <c r="P97" i="48" s="1"/>
  <c r="R105" i="48"/>
  <c r="F105" i="48" s="1"/>
  <c r="P105" i="48" s="1"/>
  <c r="R101" i="48"/>
  <c r="F101" i="48" s="1"/>
  <c r="P101" i="48" s="1"/>
  <c r="R85" i="48"/>
  <c r="F85" i="48" s="1"/>
  <c r="P85" i="48" s="1"/>
  <c r="R69" i="48"/>
  <c r="F69" i="48" s="1"/>
  <c r="P69" i="48" s="1"/>
  <c r="R73" i="48"/>
  <c r="F73" i="48" s="1"/>
  <c r="P73" i="48" s="1"/>
  <c r="R81" i="48"/>
  <c r="F81" i="48" s="1"/>
  <c r="P81" i="48" s="1"/>
  <c r="R77" i="48"/>
  <c r="F77" i="48" s="1"/>
  <c r="P77" i="48" s="1"/>
  <c r="R61" i="48"/>
  <c r="R49" i="48"/>
  <c r="R57" i="48"/>
  <c r="R53" i="48"/>
  <c r="R37" i="48"/>
  <c r="R41" i="48"/>
  <c r="R33" i="48"/>
  <c r="R21" i="48"/>
  <c r="F21" i="48" s="1"/>
  <c r="P21" i="48" s="1"/>
  <c r="R45" i="48"/>
  <c r="F45" i="48" s="1"/>
  <c r="R29" i="48"/>
  <c r="F29" i="48" s="1"/>
  <c r="R25" i="48"/>
  <c r="F41" i="48" l="1"/>
  <c r="P41" i="48" s="1"/>
  <c r="F49" i="48"/>
  <c r="P49" i="48" s="1"/>
  <c r="F25" i="48"/>
  <c r="P25" i="48" s="1"/>
  <c r="F33" i="48"/>
  <c r="P33" i="48" s="1"/>
  <c r="F37" i="48"/>
  <c r="P37" i="48" s="1"/>
  <c r="F57" i="48"/>
  <c r="P57" i="48" s="1"/>
  <c r="F53" i="48"/>
  <c r="P53" i="48" s="1"/>
  <c r="F61" i="48"/>
  <c r="P61" i="48" s="1"/>
  <c r="P45" i="48"/>
  <c r="P29" i="48"/>
  <c r="P153" i="48" l="1"/>
  <c r="P155" i="48" s="1"/>
  <c r="P157" i="48" s="1"/>
  <c r="P159" i="48" s="1"/>
  <c r="P161" i="48" s="1"/>
  <c r="F9" i="48" s="1"/>
  <c r="C11" i="28" l="1"/>
  <c r="C12" i="28" s="1"/>
  <c r="D13" i="28"/>
  <c r="D16" i="28" l="1"/>
  <c r="D19" i="28" l="1"/>
  <c r="D22" i="28" s="1"/>
  <c r="D27" i="28" l="1"/>
  <c r="D28" i="28" s="1"/>
  <c r="D29" i="28" l="1"/>
  <c r="D30" i="28" s="1"/>
  <c r="D31" i="28" s="1"/>
  <c r="O18" i="48" l="1"/>
  <c r="O19" i="48"/>
  <c r="O20" i="48"/>
  <c r="H17" i="48" l="1"/>
  <c r="J17" i="48"/>
  <c r="O17" i="48"/>
  <c r="Q17" i="48" s="1"/>
  <c r="E13" i="28"/>
  <c r="E16" i="28" s="1"/>
  <c r="E18" i="28" s="1"/>
  <c r="F14" i="28"/>
  <c r="R17" i="48" l="1"/>
  <c r="F17" i="48" s="1"/>
  <c r="P17" i="48" s="1"/>
  <c r="C13" i="28" l="1"/>
  <c r="C15" i="28" s="1"/>
  <c r="F15" i="28" s="1"/>
  <c r="F11" i="28" l="1"/>
  <c r="F32" i="28"/>
  <c r="F13" i="28"/>
  <c r="F12" i="28"/>
  <c r="C16" i="28" l="1"/>
  <c r="D25" i="29"/>
  <c r="F20" i="28" l="1"/>
  <c r="E21" i="28"/>
  <c r="F21" i="28" s="1"/>
  <c r="C18" i="28"/>
  <c r="F18" i="28" s="1"/>
  <c r="F16" i="28"/>
  <c r="E22" i="28" l="1"/>
  <c r="C19" i="28"/>
  <c r="F19" i="28" l="1"/>
  <c r="C22" i="28"/>
  <c r="E24" i="28" s="1"/>
  <c r="E25" i="28" l="1"/>
  <c r="F25" i="28" s="1"/>
  <c r="D24" i="29" s="1"/>
  <c r="F24" i="28"/>
  <c r="D23" i="29" s="1"/>
  <c r="C27" i="28"/>
  <c r="C28" i="28" s="1"/>
  <c r="F22" i="28"/>
  <c r="C29" i="28" l="1"/>
  <c r="C30" i="28" s="1"/>
  <c r="C31" i="28" s="1"/>
  <c r="D22" i="29" s="1"/>
  <c r="E26" i="28"/>
  <c r="E27" i="28" s="1"/>
  <c r="E28" i="28" s="1"/>
  <c r="F28" i="28" s="1"/>
  <c r="F26" i="28"/>
  <c r="E29" i="28" l="1"/>
  <c r="F29" i="28" s="1"/>
  <c r="F27" i="28"/>
  <c r="E30" i="28" l="1"/>
  <c r="E31" i="28" s="1"/>
  <c r="F31" i="28" s="1"/>
  <c r="F30" i="28" l="1"/>
  <c r="E7" i="28"/>
  <c r="A21" i="29"/>
</calcChain>
</file>

<file path=xl/sharedStrings.xml><?xml version="1.0" encoding="utf-8"?>
<sst xmlns="http://schemas.openxmlformats.org/spreadsheetml/2006/main" count="741" uniqueCount="263">
  <si>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</si>
  <si>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</si>
  <si>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</si>
  <si>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</si>
  <si>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</si>
  <si>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</si>
  <si>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</si>
  <si>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</si>
  <si>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</si>
  <si>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</si>
  <si>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</si>
  <si>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</si>
  <si>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</si>
  <si>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</si>
  <si>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</si>
  <si>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</si>
  <si>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</si>
  <si>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</si>
  <si>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</si>
  <si>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</si>
  <si>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</si>
  <si>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</si>
  <si>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</si>
  <si>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</si>
  <si>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</si>
  <si>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</si>
  <si>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</si>
  <si>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</si>
  <si>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</si>
  <si>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</si>
  <si>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</si>
  <si>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</si>
  <si>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</si>
  <si>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</si>
  <si>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</si>
  <si>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</si>
  <si>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</si>
  <si>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</si>
  <si>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</si>
  <si>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</si>
  <si>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</si>
  <si>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</si>
  <si>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</si>
  <si>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</si>
  <si>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</si>
  <si>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</si>
  <si>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</si>
  <si>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</si>
  <si>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</si>
  <si>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</si>
  <si>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</si>
  <si>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</si>
  <si>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</si>
  <si>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</si>
  <si>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</si>
  <si>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</si>
  <si>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</si>
  <si>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</si>
  <si>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</si>
  <si>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</si>
  <si>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</si>
  <si>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</si>
  <si>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r>
      <t>Ù</t>
    </r>
    <r>
      <rPr>
        <vertAlign val="superscript"/>
        <sz val="8"/>
        <rFont val="Arial Armenian"/>
        <family val="2"/>
      </rPr>
      <t>2</t>
    </r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</si>
  <si>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</si>
  <si>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</si>
  <si>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</si>
  <si>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</si>
  <si>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</si>
  <si>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</si>
  <si>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</si>
  <si>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ï</t>
  </si>
  <si>
    <t>ßáõÏ³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</si>
  <si>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</si>
  <si>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</si>
  <si>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</si>
  <si>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</si>
  <si>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</si>
  <si>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</si>
  <si>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</si>
  <si>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</si>
  <si>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</si>
  <si>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</si>
  <si>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</si>
  <si>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</si>
  <si>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</si>
  <si>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</si>
  <si>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</si>
  <si>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</si>
  <si>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</si>
  <si>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</si>
  <si>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</si>
  <si>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t>ËáÕáí³Ï</t>
  </si>
  <si>
    <t>E1-961</t>
  </si>
  <si>
    <t>Ñ»ÕÛáõë</t>
  </si>
  <si>
    <t>Ñ³Û»óáÕáõÃÛ³Ùµ</t>
  </si>
  <si>
    <t>Íñ³·ñÇ ÁÝ¹Ñ³Ýáõñ Ý³Ë³Ñ³ßí³ÛÇÝ ³ñÅ»ùÁ Ï³½ÙáõÙ ¿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</si>
  <si>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</si>
  <si>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</si>
  <si>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</si>
  <si>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</si>
  <si>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5.72% ×³Ý³å³ñÑ³ÛÇÝ Í³Ëë»ñ« 2% å³Ñ»ëï³ÛÇÝ Í³Ëë»ñ:</t>
  </si>
  <si>
    <t>C310-13
ï.Ù.Ï. 29</t>
  </si>
  <si>
    <t>ÞÇÝ. ³ÕµÇ Ñ³í³ùáõÙ, µ³ñÓáõÙ ÇÝùÝ³Ã³÷»ñÇ íñ³ »õ ï»Õ³÷áËáõÙ 13ÏÙ</t>
  </si>
  <si>
    <t>կգ</t>
  </si>
  <si>
    <t>շուկա</t>
  </si>
  <si>
    <t>տ</t>
  </si>
  <si>
    <t>Էլեկտրոդ</t>
  </si>
  <si>
    <t>ցանց</t>
  </si>
  <si>
    <t>E27-251</t>
  </si>
  <si>
    <t>բիտում</t>
  </si>
  <si>
    <t>ասֆալտբետոն</t>
  </si>
  <si>
    <t>E27-32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</si>
  <si>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</si>
  <si>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</si>
  <si>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</si>
  <si>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´³½© »½ñ³ù³ñ</t>
  </si>
  <si>
    <t>E6-1</t>
  </si>
  <si>
    <t>µ»ïáÝ B7.5</t>
  </si>
  <si>
    <t>µ³½³Éï» ë³É»ñ</t>
  </si>
  <si>
    <t>Ï³Õ³å³ñ³Ù³Í</t>
  </si>
  <si>
    <t>ó³Ýó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</si>
  <si>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</si>
  <si>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</si>
  <si>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</si>
  <si>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</si>
  <si>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</si>
  <si>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</si>
  <si>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</si>
  <si>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</si>
  <si>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</si>
  <si>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</si>
  <si>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 xml:space="preserve">1x0.5=0.5% </t>
  </si>
  <si>
    <t>0.6x0.5=0.3%</t>
  </si>
  <si>
    <t>E27-245
k=2</t>
  </si>
  <si>
    <t>գմ</t>
  </si>
  <si>
    <t>յուղաներկ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</si>
  <si>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</si>
  <si>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</si>
  <si>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</si>
  <si>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</si>
  <si>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E15-201</t>
  </si>
  <si>
    <t>²ëý³Éïµ»ïáÝ» ß»ñïÇ ù³Ý¹áõÙ</t>
  </si>
  <si>
    <t>Հանքաձյութով տոգորված խճային ծածկույթների քանդում</t>
  </si>
  <si>
    <t>E22-118</t>
  </si>
  <si>
    <t>Ý³Ë³Ý»ñÏ</t>
  </si>
  <si>
    <t>ÉáõÍÇã</t>
  </si>
  <si>
    <t>E1-1593</t>
  </si>
  <si>
    <t>ԳñáõÝïÇ Ùß³ÏáõÙ Ó»éùáí</t>
  </si>
  <si>
    <t>C310-13
ï.Ù.Ï. 28</t>
  </si>
  <si>
    <t>Գրունտի ï»Õ³÷áËáõÙ 13ÏÙ</t>
  </si>
  <si>
    <t>¿É»Ïïñá¹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</si>
  <si>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</si>
  <si>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</si>
  <si>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</si>
  <si>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</si>
  <si>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</si>
  <si>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Î³½Ù»óª                                                    Ա.Հովհաննիսյան</t>
  </si>
  <si>
    <t>§ԱՄԷԼԻ¦ êäÀ ïÝûñ»Ý՝                               Ա․Դավթյան</t>
  </si>
  <si>
    <t>Î³½Ù»ó՝                                                                       Ա.Հովհաննիսյան</t>
  </si>
  <si>
    <t>Î³½Ù»ó՝                                                Ա.Հովհաննիսյան</t>
  </si>
  <si>
    <t xml:space="preserve">1984 ÃíÇ ·Ý»ñáí »õ í»ñ³Ñ³ßí³ñÏí³Í 2025Ã© ·Ý»ñáí« Ñ³Ù³Ó³ÛÝ éáõµÉáõó ¹ñ³ÙÇ ³ÝóÙ³Ý </t>
  </si>
  <si>
    <t>²Ùñ³Ý A500c</t>
  </si>
  <si>
    <t xml:space="preserve">     èáõµÉáõó ¹ñ³ÙÇ ³ÝóÙ³Ý ·áñÍ³ÏÇóÁ Ñ³ßí³ñÏí³Í ¿ ³ßË³ïáÕÝ»ñÇ ³Ùë³Ï³Ý 268,309 Ñ³½© ¹ñ³Ù</t>
  </si>
  <si>
    <t xml:space="preserve">     ÜÛáõÃ»ñÇ ³ñÅ»ùÝ»ñÁ í»ñóí³Í »Ý ýÇÝ³ÝëÝ»ñÇ Ý³Ë³ñ³ñáõÃÛ³Ý ÏáÕÙÇó Ññ³ï³ñ³Ïí³Í 2025Ã. N6</t>
  </si>
  <si>
    <t xml:space="preserve">/հունիս/ ï»Õ»Ï³·ñÇó »õ 2025Ã. ßáõÏ³Û³Ï³Ý ³ñÅ»ùÝ»ñÇó, ¹ñ³Ýó ³í»É³óí³Í`5% ³ÛÉ ÝÛáõÃ»ñ« </t>
  </si>
  <si>
    <t>´³½³Éï» »½ñ³ù³ñ»ñÇ ï»Õ³¹ñáõÙ 150*300մմ/բետոնե հիմքով/ -եզրերը մշակված</t>
  </si>
  <si>
    <t xml:space="preserve">´³½³Éï» »½ñ³ù³ñ»ñÇ ï»Õ³¹ñáõÙ 150*300մմ
/բետոնե հիմքով/-եզրերը մշակված-առանց ծակոտկոն
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</si>
  <si>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</si>
  <si>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</si>
  <si>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</si>
  <si>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</si>
  <si>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</si>
  <si>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</si>
  <si>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</si>
  <si>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</si>
  <si>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</si>
  <si>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E8-11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</si>
  <si>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</si>
  <si>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</si>
  <si>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</si>
  <si>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</si>
  <si>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</si>
  <si>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</si>
  <si>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</si>
  <si>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տն</t>
  </si>
  <si>
    <t>Ամրան Փ16</t>
  </si>
  <si>
    <t>Ամրալար Al</t>
  </si>
  <si>
    <t>Ամրալար Փ8Al</t>
  </si>
  <si>
    <t>E6-93</t>
  </si>
  <si>
    <t xml:space="preserve">º/µ հենապատի Ï³éáõóáõÙ B15 ¹³ëÇ µ»ïáÝÇó </t>
  </si>
  <si>
    <t>²Ùñ³Ý AcI</t>
  </si>
  <si>
    <t>E8-27</t>
  </si>
  <si>
    <t>Ջñ³Ù»Ïáõë³óáõÙ µÇïáõÙÇ ï³ù ÏñÏÝ³ÏÇ ùëáõÏáí</t>
  </si>
  <si>
    <t>µÇïáõÙ</t>
  </si>
  <si>
    <t>Պատերի ëí³ÕÇ Çñ³Ï³Ý³óáõÙ ó»Ù»Ýï³í³½³ÛÇÝ ß³Õ³Ëáí 1:3 Ñ³ñ³µ»ñáõÃÛ³Ùµ /ցանցով/</t>
  </si>
  <si>
    <t>E15-523
K=2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</si>
  <si>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</si>
  <si>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</si>
  <si>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E15-10
E15-59</t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</si>
  <si>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</si>
  <si>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</si>
  <si>
    <t>E1-1546</t>
  </si>
  <si>
    <t>ÊáÕáí³Ï³ß³ñÇ ³ÝóÏ³óáõÙ åáÉÇ¿ÃÇÉ»Ý³ÛÇÝ ËáÕáí³ÏÝ»ñÇó /հենապատի ջրահեռացում/ d=63x5,8մմ</t>
  </si>
  <si>
    <t>§§ՀՀ, Երևան քաղաքի Կենտրոն վարչական շրջանի Ծիծեռնակաբերդի խճուղուց դեպի Համալիր հենապատերի վերանորոգման աշխատանքներ¦¦</t>
  </si>
  <si>
    <t>ä³ÛÙ³Ý³·Çñ  N  ԵՔ-ՀՄԱԽԱՇՁԲ-25/1</t>
  </si>
  <si>
    <t>ä³ÛÙ³Ý³·Çñ N ԵՔ-ՀՄԱԽԱՇՁԲ-25/1</t>
  </si>
  <si>
    <t xml:space="preserve">Ասֆալտբետոնյա շերտի կտրում </t>
  </si>
  <si>
    <t>Բազալտե ե½ñ³ù³ñ»ñÇ ³å³ÙáÝï³ÅáõÙ /µ»ïáÝ» ÑÇÙùáí/</t>
  </si>
  <si>
    <t>Բետոնյա հենապատերի քանդում</t>
  </si>
  <si>
    <t>ԳñáõÝïÇ Ùß³ÏáõÙ մեխանիզմով/հողի շերտի հանույթ/ÇÝùÝ³Ã³÷ Ù»ù»Ý³Ý»ñÇ íñ³ µ³ñÓ»Éáí</t>
  </si>
  <si>
    <t>Ասֆալտբետոնյա աշխատանքներ
մայթ-1,5մ լայնությամբ</t>
  </si>
  <si>
    <t>Բիտումի  լցում խճի վրա  216 մ2 (4.12տ/1000մ2)</t>
  </si>
  <si>
    <t>Ճանապարհի մեքենայացված գծանշում /երկտակ/</t>
  </si>
  <si>
    <t xml:space="preserve">Նոր ե/բետոնյա հենապատեր h=0.8-1,0մ բարձրությամբ
</t>
  </si>
  <si>
    <t>ØÇ³íáñÇ ÁÝ¹Ñ³Ýáõñ ³ñÅ»ùÁ
Цена          единицы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</si>
  <si>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</si>
  <si>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</si>
  <si>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</si>
  <si>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</si>
  <si>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</si>
  <si>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</si>
  <si>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</si>
  <si>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§ՀՀ, Երևան քաղաքի Կենտրոն վարչական շրջանի Ծիծեռնակաբերդի խճուղուց դեպի Համալիր հենապատերի վերանորոգման աշխատանքներ¦
Ремонтно-восстановительные работы подпорных стенок от шоссе Цицернакаберд до Комплекса в административном районе Кентрон города Ереван,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</si>
  <si>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</si>
  <si>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</si>
  <si>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</si>
  <si>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</si>
  <si>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</si>
  <si>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§ԱՄԷԼԻ¦ êäÀ ïÝûñ»Ý՝                               Ա․Դավթյան
Директор ООО §КАПИТАЛ ДИЗАЙН¦                               Э. Давтян</t>
  </si>
  <si>
    <t>ÀÝ¹³Ù»ÝÁ ïíÛ³É µ³ÅÝáí
Итого по разделу</t>
  </si>
  <si>
    <t>ÎßÇé (%)
Процент (%)</t>
  </si>
  <si>
    <t>§ՀՀ, Երևան քաղաքի Կենտրոն վարչական շրջանի Սիլվա Կապուտիկյան 2 հաս. հենապատերի վերանորոգման աշխատանքներ¦</t>
  </si>
  <si>
    <t>Ìñ³·ñÇ ³Ýí³ÝáõÙÁ    §ՀՀ, Երևան քաղաքի Կենտրոն վարչական շրջանի Սիլվա Կապուտիկյան 2 հաս. հենապատերի վերանորոգման աշխատանքներ¦</t>
  </si>
  <si>
    <t xml:space="preserve">Պատերից քայքայված բետոնյա շերտի և քարերի քանդում/վրադիր քարերը ներառյալ/ </t>
  </si>
  <si>
    <t>Բիտումի  լցում խճի վրա  26 մ2 (4.12տ/1000մ2)</t>
  </si>
  <si>
    <t>Առկա պատի ուժեղացում և վերանորոգում</t>
  </si>
  <si>
    <t>P23-48</t>
  </si>
  <si>
    <t>²Ýóù»ñÇ ß³Õ³÷áõÙ å³ï»ñáõÙ Ë³ñÇëËÝ»ñÇ ï»Õ³¹ñÙ³Ý Ñ³Ù³ñ 12ÙÙ, L=20ëÙ</t>
  </si>
  <si>
    <t>Ñ³ï</t>
  </si>
  <si>
    <t>E8-57</t>
  </si>
  <si>
    <t xml:space="preserve">ä³ï»ñÇ ù³ñ» ß³ñí³ÍùÇ Ï³ñ³ÝÝ»ñÇ Ù³ùñáõÙ 15ÙÙ ËáñáõÃÛ³Ùµ </t>
  </si>
  <si>
    <t>E13-265</t>
  </si>
  <si>
    <t>ä³ï»ñÇ Ù³Ï»ñ¨áõÛÃÇ ÷áß»½»ñÍáõÙ</t>
  </si>
  <si>
    <t>P13-33
13-265
ÏÇñ.</t>
  </si>
  <si>
    <t>ä³ï»ñÇ Éí³óáõÙ</t>
  </si>
  <si>
    <t>Ù³ùñáÕ ÝÛáõÃ</t>
  </si>
  <si>
    <t>É</t>
  </si>
  <si>
    <t>E6-251
E6-249</t>
  </si>
  <si>
    <t>ä³ï»ñÇ áõÅ»Õ³óáõÙ ïáñÏñ»ï³óáõÙáí, 100ÙÙ Ñ³ëï.</t>
  </si>
  <si>
    <t>³í³½</t>
  </si>
  <si>
    <t>ó»Ù»Ýï</t>
  </si>
  <si>
    <t>E6-258</t>
  </si>
  <si>
    <t>²Ùñ³ÝÝ»ñÇ ï»Õ³¹ñáõÙ</t>
  </si>
  <si>
    <t>²Ùñ³Ý ö10A500c</t>
  </si>
  <si>
    <t>²Ùñ³Ý ö12A500c</t>
  </si>
  <si>
    <t>E6-166</t>
  </si>
  <si>
    <t>º/µ ÙÇ³ÓáõÛÉ հեծանների å³ïñ³ëïáõÙ B15 ¹³ëÇ µ»ïáÝÇó</t>
  </si>
  <si>
    <t>²Ùñ³Ý AI</t>
  </si>
  <si>
    <r>
      <t>´³½³Éï» վրադիր քարերի ï»Õ³¹ñáõÙ 30մմ</t>
    </r>
    <r>
      <rPr>
        <sz val="8"/>
        <color rgb="FFFF0000"/>
        <rFont val="Arial Armenian"/>
        <family val="2"/>
      </rPr>
      <t xml:space="preserve"> /առանց ծակոտկեն/</t>
    </r>
  </si>
  <si>
    <t>ä³ï»ñÇ ëí³ÕÇ Çñ³Ï³Ý³óáõÙ ó»Ù»Ýï³í³½³ÛÇÝ ß³Õ³Ëáí 1:3 Ñ³ñ³µ»ñáõÃÛ³Ùµ</t>
  </si>
  <si>
    <t>öáùñ Í³í³ÉÇ ÞØ² 2%</t>
  </si>
  <si>
    <t>§ՀՀ, Երևան քաղաքի Կենտրոն վարչական շրջանի Սիլվա Կապուտիկյան 2 հաս. հենապատերի վերանորոգման աշխատանքներ¦
Ремонт подпорной стены на участке Сильва Капутикян 2 акра, Кентрон административный район, г. Ереван, РА</t>
  </si>
  <si>
    <t>ØÇ³íáñÇ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</si>
</sst>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3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11"/>
      <color indexed="8"/>
      <name val="Calibri"/>
      <family val="2"/>
    </font>
    <font>
      <sz val="8"/>
      <name val="Sylfaen"/>
      <family val="1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6" fillId="0" borderId="0"/>
    <xf numFmtId="0" fontId="26" fillId="0" borderId="0"/>
    <xf numFmtId="0" fontId="2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</cellStyleXfs>
  <cellXfs count="3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right"/>
    </xf>
    <xf numFmtId="166" fontId="8" fillId="0" borderId="0" xfId="0" applyNumberFormat="1" applyFont="1"/>
    <xf numFmtId="0" fontId="10" fillId="0" borderId="0" xfId="0" applyFont="1" applyAlignment="1">
      <alignment horizontal="left"/>
    </xf>
    <xf numFmtId="4" fontId="8" fillId="0" borderId="0" xfId="0" applyNumberFormat="1" applyFont="1"/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" fontId="22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3" fontId="10" fillId="0" borderId="1" xfId="0" applyNumberFormat="1" applyFont="1" applyBorder="1" applyAlignment="1" applyProtection="1">
      <alignment horizontal="center"/>
      <protection locked="0"/>
    </xf>
    <xf numFmtId="16" fontId="10" fillId="0" borderId="1" xfId="0" applyNumberFormat="1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3" fontId="10" fillId="0" borderId="1" xfId="0" applyNumberFormat="1" applyFont="1" applyBorder="1" applyAlignment="1" applyProtection="1">
      <alignment horizontal="left"/>
      <protection locked="0"/>
    </xf>
    <xf numFmtId="3" fontId="10" fillId="0" borderId="1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left" wrapText="1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20" fillId="0" borderId="1" xfId="0" applyNumberFormat="1" applyFont="1" applyBorder="1" applyAlignment="1" applyProtection="1">
      <alignment horizontal="center"/>
      <protection locked="0"/>
    </xf>
    <xf numFmtId="168" fontId="10" fillId="0" borderId="1" xfId="0" applyNumberFormat="1" applyFont="1" applyBorder="1" applyAlignment="1" applyProtection="1">
      <alignment horizontal="left"/>
      <protection locked="0"/>
    </xf>
    <xf numFmtId="10" fontId="10" fillId="0" borderId="1" xfId="0" applyNumberFormat="1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/>
      <protection locked="0"/>
    </xf>
    <xf numFmtId="9" fontId="8" fillId="0" borderId="1" xfId="0" applyNumberFormat="1" applyFont="1" applyBorder="1" applyAlignment="1">
      <alignment horizontal="left"/>
    </xf>
    <xf numFmtId="0" fontId="10" fillId="0" borderId="1" xfId="0" applyFont="1" applyBorder="1"/>
    <xf numFmtId="166" fontId="10" fillId="0" borderId="1" xfId="0" applyNumberFormat="1" applyFont="1" applyBorder="1"/>
    <xf numFmtId="4" fontId="8" fillId="0" borderId="0" xfId="0" applyNumberFormat="1" applyFont="1" applyAlignment="1">
      <alignment horizontal="left"/>
    </xf>
    <xf numFmtId="166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8" fillId="2" borderId="0" xfId="0" applyFont="1" applyFill="1"/>
    <xf numFmtId="168" fontId="4" fillId="0" borderId="1" xfId="0" applyNumberFormat="1" applyFont="1" applyBorder="1" applyAlignment="1" applyProtection="1">
      <alignment horizontal="left" wrapText="1"/>
      <protection locked="0"/>
    </xf>
    <xf numFmtId="168" fontId="4" fillId="0" borderId="1" xfId="0" applyNumberFormat="1" applyFont="1" applyBorder="1" applyAlignment="1" applyProtection="1">
      <alignment horizontal="left"/>
      <protection locked="0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4" fontId="1" fillId="0" borderId="0" xfId="0" applyNumberFormat="1" applyFont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11" applyFont="1" applyFill="1" applyBorder="1" applyAlignment="1">
      <alignment horizontal="left"/>
    </xf>
    <xf numFmtId="49" fontId="32" fillId="2" borderId="5" xfId="0" applyNumberFormat="1" applyFont="1" applyFill="1" applyBorder="1" applyAlignment="1">
      <alignment horizontal="left" vertical="top" wrapText="1"/>
    </xf>
    <xf numFmtId="49" fontId="32" fillId="2" borderId="6" xfId="0" applyNumberFormat="1" applyFont="1" applyFill="1" applyBorder="1" applyAlignment="1">
      <alignment horizontal="left" vertical="top" wrapText="1"/>
    </xf>
    <xf numFmtId="0" fontId="4" fillId="2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1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25" fillId="5" borderId="1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 wrapText="1"/>
    </xf>
    <xf numFmtId="169" fontId="4" fillId="3" borderId="1" xfId="5" applyNumberFormat="1" applyFont="1" applyFill="1" applyBorder="1" applyAlignment="1">
      <alignment horizontal="left"/>
    </xf>
    <xf numFmtId="169" fontId="4" fillId="3" borderId="1" xfId="5" applyNumberFormat="1" applyFont="1" applyFill="1" applyBorder="1" applyAlignment="1">
      <alignment horizontal="left" vertical="center"/>
    </xf>
    <xf numFmtId="169" fontId="4" fillId="3" borderId="1" xfId="0" applyNumberFormat="1" applyFont="1" applyFill="1" applyBorder="1" applyAlignment="1">
      <alignment vertical="center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 wrapText="1"/>
    </xf>
    <xf numFmtId="169" fontId="4" fillId="3" borderId="2" xfId="0" applyNumberFormat="1" applyFont="1" applyFill="1" applyBorder="1" applyAlignment="1">
      <alignment horizontal="center" vertical="center" wrapText="1"/>
    </xf>
    <xf numFmtId="169" fontId="4" fillId="3" borderId="3" xfId="0" applyNumberFormat="1" applyFont="1" applyFill="1" applyBorder="1" applyAlignment="1">
      <alignment horizontal="center" vertical="center" wrapText="1"/>
    </xf>
    <xf numFmtId="169" fontId="4" fillId="3" borderId="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169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9" fontId="4" fillId="2" borderId="1" xfId="5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9" fontId="4" fillId="3" borderId="1" xfId="0" applyNumberFormat="1" applyFont="1" applyFill="1" applyBorder="1" applyAlignment="1">
      <alignment horizontal="center" vertical="center" wrapText="1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3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9" fontId="4" fillId="3" borderId="2" xfId="0" applyNumberFormat="1" applyFont="1" applyFill="1" applyBorder="1" applyAlignment="1">
      <alignment horizontal="left" vertical="center"/>
    </xf>
    <xf numFmtId="169" fontId="4" fillId="3" borderId="3" xfId="0" applyNumberFormat="1" applyFont="1" applyFill="1" applyBorder="1" applyAlignment="1">
      <alignment horizontal="left" vertical="center"/>
    </xf>
    <xf numFmtId="169" fontId="4" fillId="3" borderId="4" xfId="0" applyNumberFormat="1" applyFont="1" applyFill="1" applyBorder="1" applyAlignment="1">
      <alignment horizontal="left" vertical="center"/>
    </xf>
    <xf numFmtId="169" fontId="4" fillId="3" borderId="2" xfId="0" applyNumberFormat="1" applyFont="1" applyFill="1" applyBorder="1" applyAlignment="1">
      <alignment horizontal="center" vertical="center"/>
    </xf>
    <xf numFmtId="169" fontId="4" fillId="3" borderId="3" xfId="0" applyNumberFormat="1" applyFont="1" applyFill="1" applyBorder="1" applyAlignment="1">
      <alignment horizontal="center" vertical="center"/>
    </xf>
    <xf numFmtId="169" fontId="4" fillId="3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25" fillId="3" borderId="1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2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2" fillId="3" borderId="7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28</xdr:row>
      <xdr:rowOff>9525</xdr:rowOff>
    </xdr:from>
    <xdr:to>
      <xdr:col>4</xdr:col>
      <xdr:colOff>102187</xdr:colOff>
      <xdr:row>29</xdr:row>
      <xdr:rowOff>174625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CD8C02-5BA0-41D5-9C31-53B8FF0F1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5419725"/>
          <a:ext cx="835612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3943350</xdr:colOff>
      <xdr:row>33</xdr:row>
      <xdr:rowOff>66675</xdr:rowOff>
    </xdr:from>
    <xdr:to>
      <xdr:col>2</xdr:col>
      <xdr:colOff>711787</xdr:colOff>
      <xdr:row>35</xdr:row>
      <xdr:rowOff>98425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87661-D693-47F3-9FEA-DBD404491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6353175"/>
          <a:ext cx="835612" cy="355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5" name="Line 1694">
          <a:extLst>
            <a:ext uri="{FF2B5EF4-FFF2-40B4-BE49-F238E27FC236}">
              <a16:creationId xmlns:a16="http://schemas.microsoft.com/office/drawing/2014/main" id="{3F90E4FE-5030-4C03-9D55-CED63E9AE8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6" name="Line 1695">
          <a:extLst>
            <a:ext uri="{FF2B5EF4-FFF2-40B4-BE49-F238E27FC236}">
              <a16:creationId xmlns:a16="http://schemas.microsoft.com/office/drawing/2014/main" id="{411862E7-768E-4E32-930C-E24E37E558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7" name="Line 1696">
          <a:extLst>
            <a:ext uri="{FF2B5EF4-FFF2-40B4-BE49-F238E27FC236}">
              <a16:creationId xmlns:a16="http://schemas.microsoft.com/office/drawing/2014/main" id="{8208AB3B-4AB8-4FFB-BC9D-0CC0CAE85D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8" name="Line 1697">
          <a:extLst>
            <a:ext uri="{FF2B5EF4-FFF2-40B4-BE49-F238E27FC236}">
              <a16:creationId xmlns:a16="http://schemas.microsoft.com/office/drawing/2014/main" id="{0FD3736B-C39F-440A-8684-B28BE86FE9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9" name="Line 1698">
          <a:extLst>
            <a:ext uri="{FF2B5EF4-FFF2-40B4-BE49-F238E27FC236}">
              <a16:creationId xmlns:a16="http://schemas.microsoft.com/office/drawing/2014/main" id="{3A44C976-9910-4EB3-B3C6-642BF27A99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0" name="Line 1699">
          <a:extLst>
            <a:ext uri="{FF2B5EF4-FFF2-40B4-BE49-F238E27FC236}">
              <a16:creationId xmlns:a16="http://schemas.microsoft.com/office/drawing/2014/main" id="{A9EEC13F-39C4-4A2E-A49D-9E169BC5CA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1" name="Line 1700">
          <a:extLst>
            <a:ext uri="{FF2B5EF4-FFF2-40B4-BE49-F238E27FC236}">
              <a16:creationId xmlns:a16="http://schemas.microsoft.com/office/drawing/2014/main" id="{F1D601D8-BB58-4AAE-9309-4D8DF73DEC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2" name="Line 1701">
          <a:extLst>
            <a:ext uri="{FF2B5EF4-FFF2-40B4-BE49-F238E27FC236}">
              <a16:creationId xmlns:a16="http://schemas.microsoft.com/office/drawing/2014/main" id="{0066A4E0-0936-4C1B-B496-E944DC944F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3" name="Line 1702">
          <a:extLst>
            <a:ext uri="{FF2B5EF4-FFF2-40B4-BE49-F238E27FC236}">
              <a16:creationId xmlns:a16="http://schemas.microsoft.com/office/drawing/2014/main" id="{3FCECAF4-2F3D-4ACD-943B-4E2C85D44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4" name="Line 1703">
          <a:extLst>
            <a:ext uri="{FF2B5EF4-FFF2-40B4-BE49-F238E27FC236}">
              <a16:creationId xmlns:a16="http://schemas.microsoft.com/office/drawing/2014/main" id="{E73BA2B8-C9BC-4D20-87E5-96BE815B37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5" name="Line 1704">
          <a:extLst>
            <a:ext uri="{FF2B5EF4-FFF2-40B4-BE49-F238E27FC236}">
              <a16:creationId xmlns:a16="http://schemas.microsoft.com/office/drawing/2014/main" id="{42EAFBF3-8486-46C1-9D58-1CAD495066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6" name="Line 1705">
          <a:extLst>
            <a:ext uri="{FF2B5EF4-FFF2-40B4-BE49-F238E27FC236}">
              <a16:creationId xmlns:a16="http://schemas.microsoft.com/office/drawing/2014/main" id="{E05EC746-66EE-4C7D-95BF-5C71BADB93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7" name="Line 1706">
          <a:extLst>
            <a:ext uri="{FF2B5EF4-FFF2-40B4-BE49-F238E27FC236}">
              <a16:creationId xmlns:a16="http://schemas.microsoft.com/office/drawing/2014/main" id="{C7713453-CC10-45F5-B671-9C8F67D25F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8" name="Line 1707">
          <a:extLst>
            <a:ext uri="{FF2B5EF4-FFF2-40B4-BE49-F238E27FC236}">
              <a16:creationId xmlns:a16="http://schemas.microsoft.com/office/drawing/2014/main" id="{836C815D-31A0-46A4-AE92-D21D6B553D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9" name="Line 1694">
          <a:extLst>
            <a:ext uri="{FF2B5EF4-FFF2-40B4-BE49-F238E27FC236}">
              <a16:creationId xmlns:a16="http://schemas.microsoft.com/office/drawing/2014/main" id="{DCBAC05A-B4CE-4C9D-89CF-0508792F08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0" name="Line 1695">
          <a:extLst>
            <a:ext uri="{FF2B5EF4-FFF2-40B4-BE49-F238E27FC236}">
              <a16:creationId xmlns:a16="http://schemas.microsoft.com/office/drawing/2014/main" id="{97ED9051-78CD-4D34-96AA-42E15C6884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1" name="Line 1696">
          <a:extLst>
            <a:ext uri="{FF2B5EF4-FFF2-40B4-BE49-F238E27FC236}">
              <a16:creationId xmlns:a16="http://schemas.microsoft.com/office/drawing/2014/main" id="{0873494F-5B80-4F3A-9DD4-5B15DC9385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2" name="Line 1697">
          <a:extLst>
            <a:ext uri="{FF2B5EF4-FFF2-40B4-BE49-F238E27FC236}">
              <a16:creationId xmlns:a16="http://schemas.microsoft.com/office/drawing/2014/main" id="{3FB2BF0E-C6CE-46A4-BA40-0B95041DB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3" name="Line 1698">
          <a:extLst>
            <a:ext uri="{FF2B5EF4-FFF2-40B4-BE49-F238E27FC236}">
              <a16:creationId xmlns:a16="http://schemas.microsoft.com/office/drawing/2014/main" id="{FE76F4B0-849F-4252-BB97-1F9F9C1917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4" name="Line 1699">
          <a:extLst>
            <a:ext uri="{FF2B5EF4-FFF2-40B4-BE49-F238E27FC236}">
              <a16:creationId xmlns:a16="http://schemas.microsoft.com/office/drawing/2014/main" id="{0A628800-C8C2-448A-842F-E376533CB1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5" name="Line 1700">
          <a:extLst>
            <a:ext uri="{FF2B5EF4-FFF2-40B4-BE49-F238E27FC236}">
              <a16:creationId xmlns:a16="http://schemas.microsoft.com/office/drawing/2014/main" id="{A6F6B9D5-69BA-4EBB-BD0B-6BC172D401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6" name="Line 1701">
          <a:extLst>
            <a:ext uri="{FF2B5EF4-FFF2-40B4-BE49-F238E27FC236}">
              <a16:creationId xmlns:a16="http://schemas.microsoft.com/office/drawing/2014/main" id="{CBE65D04-7262-4805-8526-87A0840231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7" name="Line 1702">
          <a:extLst>
            <a:ext uri="{FF2B5EF4-FFF2-40B4-BE49-F238E27FC236}">
              <a16:creationId xmlns:a16="http://schemas.microsoft.com/office/drawing/2014/main" id="{2C4F5BC3-2D71-469F-9DEA-3B3CF47263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8" name="Line 1703">
          <a:extLst>
            <a:ext uri="{FF2B5EF4-FFF2-40B4-BE49-F238E27FC236}">
              <a16:creationId xmlns:a16="http://schemas.microsoft.com/office/drawing/2014/main" id="{53B87E11-BC8C-4B6D-9A14-29DEE3F39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9" name="Line 1704">
          <a:extLst>
            <a:ext uri="{FF2B5EF4-FFF2-40B4-BE49-F238E27FC236}">
              <a16:creationId xmlns:a16="http://schemas.microsoft.com/office/drawing/2014/main" id="{A0C738E3-6CE0-4632-BC21-497773751B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0" name="Line 1705">
          <a:extLst>
            <a:ext uri="{FF2B5EF4-FFF2-40B4-BE49-F238E27FC236}">
              <a16:creationId xmlns:a16="http://schemas.microsoft.com/office/drawing/2014/main" id="{6E28A534-7C58-4E2F-80E0-802CC6E48B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1" name="Line 1706">
          <a:extLst>
            <a:ext uri="{FF2B5EF4-FFF2-40B4-BE49-F238E27FC236}">
              <a16:creationId xmlns:a16="http://schemas.microsoft.com/office/drawing/2014/main" id="{3F707447-4B31-4B23-808E-2B8C42D7EF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2" name="Line 1707">
          <a:extLst>
            <a:ext uri="{FF2B5EF4-FFF2-40B4-BE49-F238E27FC236}">
              <a16:creationId xmlns:a16="http://schemas.microsoft.com/office/drawing/2014/main" id="{7E1467B7-43B2-4541-9204-7597AC8EC4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3" name="Line 1694">
          <a:extLst>
            <a:ext uri="{FF2B5EF4-FFF2-40B4-BE49-F238E27FC236}">
              <a16:creationId xmlns:a16="http://schemas.microsoft.com/office/drawing/2014/main" id="{9BF8727B-4FFC-4740-9ABD-C9F45455D6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4" name="Line 1695">
          <a:extLst>
            <a:ext uri="{FF2B5EF4-FFF2-40B4-BE49-F238E27FC236}">
              <a16:creationId xmlns:a16="http://schemas.microsoft.com/office/drawing/2014/main" id="{7FCC8F2B-E64D-44FB-A6CE-992AC183B8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5" name="Line 1696">
          <a:extLst>
            <a:ext uri="{FF2B5EF4-FFF2-40B4-BE49-F238E27FC236}">
              <a16:creationId xmlns:a16="http://schemas.microsoft.com/office/drawing/2014/main" id="{0A22C193-1051-430F-8B54-8B807A3378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6" name="Line 1697">
          <a:extLst>
            <a:ext uri="{FF2B5EF4-FFF2-40B4-BE49-F238E27FC236}">
              <a16:creationId xmlns:a16="http://schemas.microsoft.com/office/drawing/2014/main" id="{E5B3EF49-8614-46EC-80E5-967ADD7481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7" name="Line 1698">
          <a:extLst>
            <a:ext uri="{FF2B5EF4-FFF2-40B4-BE49-F238E27FC236}">
              <a16:creationId xmlns:a16="http://schemas.microsoft.com/office/drawing/2014/main" id="{6D365EFF-EB42-4353-905A-ABB093869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8" name="Line 1699">
          <a:extLst>
            <a:ext uri="{FF2B5EF4-FFF2-40B4-BE49-F238E27FC236}">
              <a16:creationId xmlns:a16="http://schemas.microsoft.com/office/drawing/2014/main" id="{CD45E61D-CC7B-4807-8BC6-874717FC5B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9" name="Line 1700">
          <a:extLst>
            <a:ext uri="{FF2B5EF4-FFF2-40B4-BE49-F238E27FC236}">
              <a16:creationId xmlns:a16="http://schemas.microsoft.com/office/drawing/2014/main" id="{3426AFB2-19EB-44D0-8E7D-5C5FBC9721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0" name="Line 1701">
          <a:extLst>
            <a:ext uri="{FF2B5EF4-FFF2-40B4-BE49-F238E27FC236}">
              <a16:creationId xmlns:a16="http://schemas.microsoft.com/office/drawing/2014/main" id="{DFEDC966-803B-45FB-BD83-9965853A3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1" name="Line 1702">
          <a:extLst>
            <a:ext uri="{FF2B5EF4-FFF2-40B4-BE49-F238E27FC236}">
              <a16:creationId xmlns:a16="http://schemas.microsoft.com/office/drawing/2014/main" id="{166563D0-C73E-4D07-8699-CCD5624C33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2" name="Line 1703">
          <a:extLst>
            <a:ext uri="{FF2B5EF4-FFF2-40B4-BE49-F238E27FC236}">
              <a16:creationId xmlns:a16="http://schemas.microsoft.com/office/drawing/2014/main" id="{FCF9C78C-E354-48DA-917C-04F7CE5F5F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3" name="Line 1704">
          <a:extLst>
            <a:ext uri="{FF2B5EF4-FFF2-40B4-BE49-F238E27FC236}">
              <a16:creationId xmlns:a16="http://schemas.microsoft.com/office/drawing/2014/main" id="{B6A361B7-CF0A-46E2-BE00-511DA50BF4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4" name="Line 1705">
          <a:extLst>
            <a:ext uri="{FF2B5EF4-FFF2-40B4-BE49-F238E27FC236}">
              <a16:creationId xmlns:a16="http://schemas.microsoft.com/office/drawing/2014/main" id="{AA3BF174-8E95-4C05-AC1E-CDE3AF9788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5" name="Line 1706">
          <a:extLst>
            <a:ext uri="{FF2B5EF4-FFF2-40B4-BE49-F238E27FC236}">
              <a16:creationId xmlns:a16="http://schemas.microsoft.com/office/drawing/2014/main" id="{D208FBBF-9AFF-4F47-BDBC-BB80933C92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6" name="Line 1707">
          <a:extLst>
            <a:ext uri="{FF2B5EF4-FFF2-40B4-BE49-F238E27FC236}">
              <a16:creationId xmlns:a16="http://schemas.microsoft.com/office/drawing/2014/main" id="{219E5C9C-A357-45E9-8D94-A484777DFA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7" name="Line 1694">
          <a:extLst>
            <a:ext uri="{FF2B5EF4-FFF2-40B4-BE49-F238E27FC236}">
              <a16:creationId xmlns:a16="http://schemas.microsoft.com/office/drawing/2014/main" id="{6F006CEE-B387-4A2F-B3E6-CCEC43864B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8" name="Line 1695">
          <a:extLst>
            <a:ext uri="{FF2B5EF4-FFF2-40B4-BE49-F238E27FC236}">
              <a16:creationId xmlns:a16="http://schemas.microsoft.com/office/drawing/2014/main" id="{0620F243-2191-4A87-B97C-A224BAB268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9" name="Line 1696">
          <a:extLst>
            <a:ext uri="{FF2B5EF4-FFF2-40B4-BE49-F238E27FC236}">
              <a16:creationId xmlns:a16="http://schemas.microsoft.com/office/drawing/2014/main" id="{5C0A599C-E9B5-43C1-8A61-E8AAE1E1BB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0" name="Line 1697">
          <a:extLst>
            <a:ext uri="{FF2B5EF4-FFF2-40B4-BE49-F238E27FC236}">
              <a16:creationId xmlns:a16="http://schemas.microsoft.com/office/drawing/2014/main" id="{3213F509-59DC-4C39-8DF2-74A1B4E9C3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1" name="Line 1698">
          <a:extLst>
            <a:ext uri="{FF2B5EF4-FFF2-40B4-BE49-F238E27FC236}">
              <a16:creationId xmlns:a16="http://schemas.microsoft.com/office/drawing/2014/main" id="{C18A6CBE-DF94-470D-A34A-461B506AB6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2" name="Line 1699">
          <a:extLst>
            <a:ext uri="{FF2B5EF4-FFF2-40B4-BE49-F238E27FC236}">
              <a16:creationId xmlns:a16="http://schemas.microsoft.com/office/drawing/2014/main" id="{BF33DFAE-9F2A-4DA2-86C8-D090101242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3" name="Line 1700">
          <a:extLst>
            <a:ext uri="{FF2B5EF4-FFF2-40B4-BE49-F238E27FC236}">
              <a16:creationId xmlns:a16="http://schemas.microsoft.com/office/drawing/2014/main" id="{E2625909-8223-4A5E-BB03-CA3AED58E4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4" name="Line 1701">
          <a:extLst>
            <a:ext uri="{FF2B5EF4-FFF2-40B4-BE49-F238E27FC236}">
              <a16:creationId xmlns:a16="http://schemas.microsoft.com/office/drawing/2014/main" id="{D75AC993-6143-4988-8FAD-4EBD1D71C9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5" name="Line 1702">
          <a:extLst>
            <a:ext uri="{FF2B5EF4-FFF2-40B4-BE49-F238E27FC236}">
              <a16:creationId xmlns:a16="http://schemas.microsoft.com/office/drawing/2014/main" id="{A8D30329-A608-41A4-9326-F281C169C8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6" name="Line 1703">
          <a:extLst>
            <a:ext uri="{FF2B5EF4-FFF2-40B4-BE49-F238E27FC236}">
              <a16:creationId xmlns:a16="http://schemas.microsoft.com/office/drawing/2014/main" id="{70E8C2F6-3497-4554-8FA6-0CE4866F3A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7" name="Line 1704">
          <a:extLst>
            <a:ext uri="{FF2B5EF4-FFF2-40B4-BE49-F238E27FC236}">
              <a16:creationId xmlns:a16="http://schemas.microsoft.com/office/drawing/2014/main" id="{1B24C3A1-3DDC-45FD-B7F8-61B0DD8561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8" name="Line 1705">
          <a:extLst>
            <a:ext uri="{FF2B5EF4-FFF2-40B4-BE49-F238E27FC236}">
              <a16:creationId xmlns:a16="http://schemas.microsoft.com/office/drawing/2014/main" id="{4525EA4E-40E8-49E4-9C2F-6AC613C43A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9" name="Line 1706">
          <a:extLst>
            <a:ext uri="{FF2B5EF4-FFF2-40B4-BE49-F238E27FC236}">
              <a16:creationId xmlns:a16="http://schemas.microsoft.com/office/drawing/2014/main" id="{77576D6E-2B78-46A2-A8C6-D0EF546AB0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0" name="Line 1707">
          <a:extLst>
            <a:ext uri="{FF2B5EF4-FFF2-40B4-BE49-F238E27FC236}">
              <a16:creationId xmlns:a16="http://schemas.microsoft.com/office/drawing/2014/main" id="{FCB93457-1FD9-4846-90B8-3E393E88C0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1" name="Line 1694">
          <a:extLst>
            <a:ext uri="{FF2B5EF4-FFF2-40B4-BE49-F238E27FC236}">
              <a16:creationId xmlns:a16="http://schemas.microsoft.com/office/drawing/2014/main" id="{35C1E77E-40FC-472A-90E1-3CD8F20F74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2" name="Line 1695">
          <a:extLst>
            <a:ext uri="{FF2B5EF4-FFF2-40B4-BE49-F238E27FC236}">
              <a16:creationId xmlns:a16="http://schemas.microsoft.com/office/drawing/2014/main" id="{ACDD1698-F8AB-439B-A4E0-CE8C3FA40F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3" name="Line 1696">
          <a:extLst>
            <a:ext uri="{FF2B5EF4-FFF2-40B4-BE49-F238E27FC236}">
              <a16:creationId xmlns:a16="http://schemas.microsoft.com/office/drawing/2014/main" id="{206709E5-6614-43E7-B5F2-F5510F1386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4" name="Line 1697">
          <a:extLst>
            <a:ext uri="{FF2B5EF4-FFF2-40B4-BE49-F238E27FC236}">
              <a16:creationId xmlns:a16="http://schemas.microsoft.com/office/drawing/2014/main" id="{0705B7CF-4652-4568-BB5C-72D3703678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5" name="Line 1698">
          <a:extLst>
            <a:ext uri="{FF2B5EF4-FFF2-40B4-BE49-F238E27FC236}">
              <a16:creationId xmlns:a16="http://schemas.microsoft.com/office/drawing/2014/main" id="{4EAC1A61-6B46-4966-B0C5-9F558D057B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6" name="Line 1699">
          <a:extLst>
            <a:ext uri="{FF2B5EF4-FFF2-40B4-BE49-F238E27FC236}">
              <a16:creationId xmlns:a16="http://schemas.microsoft.com/office/drawing/2014/main" id="{ED8DA8B9-FF91-452D-9235-7E8D795568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7" name="Line 1700">
          <a:extLst>
            <a:ext uri="{FF2B5EF4-FFF2-40B4-BE49-F238E27FC236}">
              <a16:creationId xmlns:a16="http://schemas.microsoft.com/office/drawing/2014/main" id="{E1D01C40-B880-4DC8-87E3-82CC1AB42A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8" name="Line 1701">
          <a:extLst>
            <a:ext uri="{FF2B5EF4-FFF2-40B4-BE49-F238E27FC236}">
              <a16:creationId xmlns:a16="http://schemas.microsoft.com/office/drawing/2014/main" id="{09D70949-9EE0-420F-90C6-4BAF93D4E7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99" name="Line 1702">
          <a:extLst>
            <a:ext uri="{FF2B5EF4-FFF2-40B4-BE49-F238E27FC236}">
              <a16:creationId xmlns:a16="http://schemas.microsoft.com/office/drawing/2014/main" id="{9D3F1F9D-1CE0-49BA-999C-3B53BE9F64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0" name="Line 1703">
          <a:extLst>
            <a:ext uri="{FF2B5EF4-FFF2-40B4-BE49-F238E27FC236}">
              <a16:creationId xmlns:a16="http://schemas.microsoft.com/office/drawing/2014/main" id="{0ADA4198-D9CE-48D0-A0C5-27706938B3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1" name="Line 1704">
          <a:extLst>
            <a:ext uri="{FF2B5EF4-FFF2-40B4-BE49-F238E27FC236}">
              <a16:creationId xmlns:a16="http://schemas.microsoft.com/office/drawing/2014/main" id="{282EAA1D-D151-40A1-9012-6E806194F0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2" name="Line 1705">
          <a:extLst>
            <a:ext uri="{FF2B5EF4-FFF2-40B4-BE49-F238E27FC236}">
              <a16:creationId xmlns:a16="http://schemas.microsoft.com/office/drawing/2014/main" id="{112AA644-C680-462B-BE27-A1E259BB3BD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3" name="Line 1706">
          <a:extLst>
            <a:ext uri="{FF2B5EF4-FFF2-40B4-BE49-F238E27FC236}">
              <a16:creationId xmlns:a16="http://schemas.microsoft.com/office/drawing/2014/main" id="{33F9510D-CD9A-4BE5-ACDE-59202B434B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4" name="Line 1707">
          <a:extLst>
            <a:ext uri="{FF2B5EF4-FFF2-40B4-BE49-F238E27FC236}">
              <a16:creationId xmlns:a16="http://schemas.microsoft.com/office/drawing/2014/main" id="{6D2F2C81-6BFA-4B16-9C23-50B96C4662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5" name="Line 1694">
          <a:extLst>
            <a:ext uri="{FF2B5EF4-FFF2-40B4-BE49-F238E27FC236}">
              <a16:creationId xmlns:a16="http://schemas.microsoft.com/office/drawing/2014/main" id="{71A6DE6A-BCDB-45B6-BCA1-6ABF1CA1C7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6" name="Line 1695">
          <a:extLst>
            <a:ext uri="{FF2B5EF4-FFF2-40B4-BE49-F238E27FC236}">
              <a16:creationId xmlns:a16="http://schemas.microsoft.com/office/drawing/2014/main" id="{AC092092-1C96-49C0-AD69-C277F3A069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7" name="Line 1696">
          <a:extLst>
            <a:ext uri="{FF2B5EF4-FFF2-40B4-BE49-F238E27FC236}">
              <a16:creationId xmlns:a16="http://schemas.microsoft.com/office/drawing/2014/main" id="{B06C1269-197B-47C8-BD90-DA02843030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8" name="Line 1697">
          <a:extLst>
            <a:ext uri="{FF2B5EF4-FFF2-40B4-BE49-F238E27FC236}">
              <a16:creationId xmlns:a16="http://schemas.microsoft.com/office/drawing/2014/main" id="{C9C548FA-7276-4C5F-84D0-B86066E415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09" name="Line 1698">
          <a:extLst>
            <a:ext uri="{FF2B5EF4-FFF2-40B4-BE49-F238E27FC236}">
              <a16:creationId xmlns:a16="http://schemas.microsoft.com/office/drawing/2014/main" id="{406D00F6-E86B-4C2E-82B6-D23CEC227B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0" name="Line 1699">
          <a:extLst>
            <a:ext uri="{FF2B5EF4-FFF2-40B4-BE49-F238E27FC236}">
              <a16:creationId xmlns:a16="http://schemas.microsoft.com/office/drawing/2014/main" id="{B8F18521-E397-4ABE-918B-EE6015FE1D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1" name="Line 1700">
          <a:extLst>
            <a:ext uri="{FF2B5EF4-FFF2-40B4-BE49-F238E27FC236}">
              <a16:creationId xmlns:a16="http://schemas.microsoft.com/office/drawing/2014/main" id="{FFB9612F-C6EE-45FC-9177-7B0A06F563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2" name="Line 1701">
          <a:extLst>
            <a:ext uri="{FF2B5EF4-FFF2-40B4-BE49-F238E27FC236}">
              <a16:creationId xmlns:a16="http://schemas.microsoft.com/office/drawing/2014/main" id="{76C46D97-2FED-4C51-81F9-0E41F3013C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3" name="Line 1702">
          <a:extLst>
            <a:ext uri="{FF2B5EF4-FFF2-40B4-BE49-F238E27FC236}">
              <a16:creationId xmlns:a16="http://schemas.microsoft.com/office/drawing/2014/main" id="{D38CB110-EB70-4E1E-9EC0-81994E0DC3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4" name="Line 1703">
          <a:extLst>
            <a:ext uri="{FF2B5EF4-FFF2-40B4-BE49-F238E27FC236}">
              <a16:creationId xmlns:a16="http://schemas.microsoft.com/office/drawing/2014/main" id="{ADFEB05E-6A81-4373-9711-B4A15A94F4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5" name="Line 1704">
          <a:extLst>
            <a:ext uri="{FF2B5EF4-FFF2-40B4-BE49-F238E27FC236}">
              <a16:creationId xmlns:a16="http://schemas.microsoft.com/office/drawing/2014/main" id="{2D868F93-7C37-4931-9C9B-0A7F7A111A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6" name="Line 1705">
          <a:extLst>
            <a:ext uri="{FF2B5EF4-FFF2-40B4-BE49-F238E27FC236}">
              <a16:creationId xmlns:a16="http://schemas.microsoft.com/office/drawing/2014/main" id="{BCC5A0A1-24D2-4446-A329-80B85593D1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7" name="Line 1706">
          <a:extLst>
            <a:ext uri="{FF2B5EF4-FFF2-40B4-BE49-F238E27FC236}">
              <a16:creationId xmlns:a16="http://schemas.microsoft.com/office/drawing/2014/main" id="{F2A94273-F8B7-412D-8A56-DE147C82C0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18" name="Line 1707">
          <a:extLst>
            <a:ext uri="{FF2B5EF4-FFF2-40B4-BE49-F238E27FC236}">
              <a16:creationId xmlns:a16="http://schemas.microsoft.com/office/drawing/2014/main" id="{61FDE630-96EE-4E0C-B31D-2B9B36DAF8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19" name="Line 1694">
          <a:extLst>
            <a:ext uri="{FF2B5EF4-FFF2-40B4-BE49-F238E27FC236}">
              <a16:creationId xmlns:a16="http://schemas.microsoft.com/office/drawing/2014/main" id="{FB61C4EB-872E-403F-A632-A0907D6355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0" name="Line 1695">
          <a:extLst>
            <a:ext uri="{FF2B5EF4-FFF2-40B4-BE49-F238E27FC236}">
              <a16:creationId xmlns:a16="http://schemas.microsoft.com/office/drawing/2014/main" id="{4037955D-DEC6-44BE-8616-02318DABAF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1" name="Line 1696">
          <a:extLst>
            <a:ext uri="{FF2B5EF4-FFF2-40B4-BE49-F238E27FC236}">
              <a16:creationId xmlns:a16="http://schemas.microsoft.com/office/drawing/2014/main" id="{1B53EAFE-B1BB-472A-B4A4-4093FB68C7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2" name="Line 1697">
          <a:extLst>
            <a:ext uri="{FF2B5EF4-FFF2-40B4-BE49-F238E27FC236}">
              <a16:creationId xmlns:a16="http://schemas.microsoft.com/office/drawing/2014/main" id="{01C5162D-BA0B-4836-A555-4444689F88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3" name="Line 1698">
          <a:extLst>
            <a:ext uri="{FF2B5EF4-FFF2-40B4-BE49-F238E27FC236}">
              <a16:creationId xmlns:a16="http://schemas.microsoft.com/office/drawing/2014/main" id="{34BBDBA6-82AC-4B70-9D65-54F1CFE056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4" name="Line 1699">
          <a:extLst>
            <a:ext uri="{FF2B5EF4-FFF2-40B4-BE49-F238E27FC236}">
              <a16:creationId xmlns:a16="http://schemas.microsoft.com/office/drawing/2014/main" id="{E328D85F-AF8C-45E4-A648-08B566DE0C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5" name="Line 1700">
          <a:extLst>
            <a:ext uri="{FF2B5EF4-FFF2-40B4-BE49-F238E27FC236}">
              <a16:creationId xmlns:a16="http://schemas.microsoft.com/office/drawing/2014/main" id="{2BA66D9C-F2AE-4BB0-ADBA-ECAFCDBC06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6" name="Line 1701">
          <a:extLst>
            <a:ext uri="{FF2B5EF4-FFF2-40B4-BE49-F238E27FC236}">
              <a16:creationId xmlns:a16="http://schemas.microsoft.com/office/drawing/2014/main" id="{66EED607-9DF8-42C2-893A-9F431CA720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7" name="Line 1702">
          <a:extLst>
            <a:ext uri="{FF2B5EF4-FFF2-40B4-BE49-F238E27FC236}">
              <a16:creationId xmlns:a16="http://schemas.microsoft.com/office/drawing/2014/main" id="{7D6B7175-45F2-465D-A40C-D517A742DC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8" name="Line 1703">
          <a:extLst>
            <a:ext uri="{FF2B5EF4-FFF2-40B4-BE49-F238E27FC236}">
              <a16:creationId xmlns:a16="http://schemas.microsoft.com/office/drawing/2014/main" id="{B658688C-237E-4F0C-86BB-F835493676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9" name="Line 1704">
          <a:extLst>
            <a:ext uri="{FF2B5EF4-FFF2-40B4-BE49-F238E27FC236}">
              <a16:creationId xmlns:a16="http://schemas.microsoft.com/office/drawing/2014/main" id="{8411498B-7666-42E1-9C13-28AD38805B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0" name="Line 1705">
          <a:extLst>
            <a:ext uri="{FF2B5EF4-FFF2-40B4-BE49-F238E27FC236}">
              <a16:creationId xmlns:a16="http://schemas.microsoft.com/office/drawing/2014/main" id="{1273296E-D32F-42DA-93D5-5D99B810B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1" name="Line 1706">
          <a:extLst>
            <a:ext uri="{FF2B5EF4-FFF2-40B4-BE49-F238E27FC236}">
              <a16:creationId xmlns:a16="http://schemas.microsoft.com/office/drawing/2014/main" id="{028406A6-BFE8-443A-98EA-02AE7D32BA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2" name="Line 1707">
          <a:extLst>
            <a:ext uri="{FF2B5EF4-FFF2-40B4-BE49-F238E27FC236}">
              <a16:creationId xmlns:a16="http://schemas.microsoft.com/office/drawing/2014/main" id="{70672C56-ABEE-422C-B4BC-C1897EE0B5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3" name="Line 1694">
          <a:extLst>
            <a:ext uri="{FF2B5EF4-FFF2-40B4-BE49-F238E27FC236}">
              <a16:creationId xmlns:a16="http://schemas.microsoft.com/office/drawing/2014/main" id="{FEFA5ED2-FF9D-4F55-B58A-8C833AC6A9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4" name="Line 1695">
          <a:extLst>
            <a:ext uri="{FF2B5EF4-FFF2-40B4-BE49-F238E27FC236}">
              <a16:creationId xmlns:a16="http://schemas.microsoft.com/office/drawing/2014/main" id="{A9CED3CD-BAE2-40D8-A490-50AD3A17F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5" name="Line 1696">
          <a:extLst>
            <a:ext uri="{FF2B5EF4-FFF2-40B4-BE49-F238E27FC236}">
              <a16:creationId xmlns:a16="http://schemas.microsoft.com/office/drawing/2014/main" id="{65431CA4-6A92-4780-9366-B65EB433E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6" name="Line 1697">
          <a:extLst>
            <a:ext uri="{FF2B5EF4-FFF2-40B4-BE49-F238E27FC236}">
              <a16:creationId xmlns:a16="http://schemas.microsoft.com/office/drawing/2014/main" id="{CD257605-6812-4AFB-BB6A-09C8D3BD46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7" name="Line 1698">
          <a:extLst>
            <a:ext uri="{FF2B5EF4-FFF2-40B4-BE49-F238E27FC236}">
              <a16:creationId xmlns:a16="http://schemas.microsoft.com/office/drawing/2014/main" id="{46E95578-AE5C-42F1-BCD4-C9AA1496D7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8" name="Line 1699">
          <a:extLst>
            <a:ext uri="{FF2B5EF4-FFF2-40B4-BE49-F238E27FC236}">
              <a16:creationId xmlns:a16="http://schemas.microsoft.com/office/drawing/2014/main" id="{8E5AF2A0-4627-4072-8FF9-4AAF72461C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9" name="Line 1700">
          <a:extLst>
            <a:ext uri="{FF2B5EF4-FFF2-40B4-BE49-F238E27FC236}">
              <a16:creationId xmlns:a16="http://schemas.microsoft.com/office/drawing/2014/main" id="{710B53C0-BD01-4C23-AAC9-251038ECB9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0" name="Line 1701">
          <a:extLst>
            <a:ext uri="{FF2B5EF4-FFF2-40B4-BE49-F238E27FC236}">
              <a16:creationId xmlns:a16="http://schemas.microsoft.com/office/drawing/2014/main" id="{7B02ED8F-B841-44F8-9C00-CD0BC20A1B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1" name="Line 1702">
          <a:extLst>
            <a:ext uri="{FF2B5EF4-FFF2-40B4-BE49-F238E27FC236}">
              <a16:creationId xmlns:a16="http://schemas.microsoft.com/office/drawing/2014/main" id="{C9D8CBE0-9F9F-4E06-8DAF-316ED32388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2" name="Line 1703">
          <a:extLst>
            <a:ext uri="{FF2B5EF4-FFF2-40B4-BE49-F238E27FC236}">
              <a16:creationId xmlns:a16="http://schemas.microsoft.com/office/drawing/2014/main" id="{C5002F45-EE50-4050-99BB-F06670A66E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3" name="Line 1704">
          <a:extLst>
            <a:ext uri="{FF2B5EF4-FFF2-40B4-BE49-F238E27FC236}">
              <a16:creationId xmlns:a16="http://schemas.microsoft.com/office/drawing/2014/main" id="{F6E8205B-39A9-4463-8A81-9D7328A26C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4" name="Line 1705">
          <a:extLst>
            <a:ext uri="{FF2B5EF4-FFF2-40B4-BE49-F238E27FC236}">
              <a16:creationId xmlns:a16="http://schemas.microsoft.com/office/drawing/2014/main" id="{E5CEED36-A4D3-422A-9D5F-4C0758A0E75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5" name="Line 1706">
          <a:extLst>
            <a:ext uri="{FF2B5EF4-FFF2-40B4-BE49-F238E27FC236}">
              <a16:creationId xmlns:a16="http://schemas.microsoft.com/office/drawing/2014/main" id="{D8F19DEE-BC60-4EF7-A0B5-0E01442308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6" name="Line 1707">
          <a:extLst>
            <a:ext uri="{FF2B5EF4-FFF2-40B4-BE49-F238E27FC236}">
              <a16:creationId xmlns:a16="http://schemas.microsoft.com/office/drawing/2014/main" id="{E57F258F-7F85-4C35-BD1C-88DAC44FC4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7" name="Line 1694">
          <a:extLst>
            <a:ext uri="{FF2B5EF4-FFF2-40B4-BE49-F238E27FC236}">
              <a16:creationId xmlns:a16="http://schemas.microsoft.com/office/drawing/2014/main" id="{1535D003-0988-4F8A-B547-A358EC17CA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8" name="Line 1695">
          <a:extLst>
            <a:ext uri="{FF2B5EF4-FFF2-40B4-BE49-F238E27FC236}">
              <a16:creationId xmlns:a16="http://schemas.microsoft.com/office/drawing/2014/main" id="{60023B6C-8585-4802-8B13-2FC9F1C6F8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9" name="Line 1696">
          <a:extLst>
            <a:ext uri="{FF2B5EF4-FFF2-40B4-BE49-F238E27FC236}">
              <a16:creationId xmlns:a16="http://schemas.microsoft.com/office/drawing/2014/main" id="{8752C1CC-20F6-4F7E-836C-C188825B79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0" name="Line 1697">
          <a:extLst>
            <a:ext uri="{FF2B5EF4-FFF2-40B4-BE49-F238E27FC236}">
              <a16:creationId xmlns:a16="http://schemas.microsoft.com/office/drawing/2014/main" id="{7DD362E8-6682-48A6-A855-31A1B4C17C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1" name="Line 1698">
          <a:extLst>
            <a:ext uri="{FF2B5EF4-FFF2-40B4-BE49-F238E27FC236}">
              <a16:creationId xmlns:a16="http://schemas.microsoft.com/office/drawing/2014/main" id="{171D33F9-062C-4124-9E39-84BE6DE67F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2" name="Line 1699">
          <a:extLst>
            <a:ext uri="{FF2B5EF4-FFF2-40B4-BE49-F238E27FC236}">
              <a16:creationId xmlns:a16="http://schemas.microsoft.com/office/drawing/2014/main" id="{BD5A47D5-4CAD-4B8B-BEBD-98DE4C8C05D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3" name="Line 1700">
          <a:extLst>
            <a:ext uri="{FF2B5EF4-FFF2-40B4-BE49-F238E27FC236}">
              <a16:creationId xmlns:a16="http://schemas.microsoft.com/office/drawing/2014/main" id="{5890D09F-9881-4052-935D-F4D1EBDF87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4" name="Line 1701">
          <a:extLst>
            <a:ext uri="{FF2B5EF4-FFF2-40B4-BE49-F238E27FC236}">
              <a16:creationId xmlns:a16="http://schemas.microsoft.com/office/drawing/2014/main" id="{29DC2926-817F-4D7C-81D2-6570425AED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5" name="Line 1702">
          <a:extLst>
            <a:ext uri="{FF2B5EF4-FFF2-40B4-BE49-F238E27FC236}">
              <a16:creationId xmlns:a16="http://schemas.microsoft.com/office/drawing/2014/main" id="{710B3F03-11C4-4EFF-BF3D-D228C32EDF0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6" name="Line 1703">
          <a:extLst>
            <a:ext uri="{FF2B5EF4-FFF2-40B4-BE49-F238E27FC236}">
              <a16:creationId xmlns:a16="http://schemas.microsoft.com/office/drawing/2014/main" id="{E5A23AE4-AB31-4D26-B734-C08984FA26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7" name="Line 1704">
          <a:extLst>
            <a:ext uri="{FF2B5EF4-FFF2-40B4-BE49-F238E27FC236}">
              <a16:creationId xmlns:a16="http://schemas.microsoft.com/office/drawing/2014/main" id="{42577C72-4533-41E6-B979-BBA4A37E95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8" name="Line 1705">
          <a:extLst>
            <a:ext uri="{FF2B5EF4-FFF2-40B4-BE49-F238E27FC236}">
              <a16:creationId xmlns:a16="http://schemas.microsoft.com/office/drawing/2014/main" id="{2A9F28AF-E93D-456C-96BF-42D6BA8BD5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9" name="Line 1706">
          <a:extLst>
            <a:ext uri="{FF2B5EF4-FFF2-40B4-BE49-F238E27FC236}">
              <a16:creationId xmlns:a16="http://schemas.microsoft.com/office/drawing/2014/main" id="{B84DBA96-6C58-46F2-A110-8E9BE134B6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0" name="Line 1707">
          <a:extLst>
            <a:ext uri="{FF2B5EF4-FFF2-40B4-BE49-F238E27FC236}">
              <a16:creationId xmlns:a16="http://schemas.microsoft.com/office/drawing/2014/main" id="{A14CA70B-2EFC-43F6-911B-31E6B8D4B3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1" name="Line 1694">
          <a:extLst>
            <a:ext uri="{FF2B5EF4-FFF2-40B4-BE49-F238E27FC236}">
              <a16:creationId xmlns:a16="http://schemas.microsoft.com/office/drawing/2014/main" id="{6ACDCE12-8A59-4F7E-BBA7-C585CB1020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2" name="Line 1695">
          <a:extLst>
            <a:ext uri="{FF2B5EF4-FFF2-40B4-BE49-F238E27FC236}">
              <a16:creationId xmlns:a16="http://schemas.microsoft.com/office/drawing/2014/main" id="{A3C406B6-9166-4481-AB86-5CDC81E14E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3" name="Line 1696">
          <a:extLst>
            <a:ext uri="{FF2B5EF4-FFF2-40B4-BE49-F238E27FC236}">
              <a16:creationId xmlns:a16="http://schemas.microsoft.com/office/drawing/2014/main" id="{5979D49F-D0C0-4956-916D-CD2D7642EC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4" name="Line 1697">
          <a:extLst>
            <a:ext uri="{FF2B5EF4-FFF2-40B4-BE49-F238E27FC236}">
              <a16:creationId xmlns:a16="http://schemas.microsoft.com/office/drawing/2014/main" id="{E3025248-4B1E-479D-9FAD-917C2B59F6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5" name="Line 1698">
          <a:extLst>
            <a:ext uri="{FF2B5EF4-FFF2-40B4-BE49-F238E27FC236}">
              <a16:creationId xmlns:a16="http://schemas.microsoft.com/office/drawing/2014/main" id="{777D32ED-301F-4792-8355-DFC0D5257C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6" name="Line 1699">
          <a:extLst>
            <a:ext uri="{FF2B5EF4-FFF2-40B4-BE49-F238E27FC236}">
              <a16:creationId xmlns:a16="http://schemas.microsoft.com/office/drawing/2014/main" id="{C639C15F-6CF4-4E42-B8B7-03D68F586F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7" name="Line 1700">
          <a:extLst>
            <a:ext uri="{FF2B5EF4-FFF2-40B4-BE49-F238E27FC236}">
              <a16:creationId xmlns:a16="http://schemas.microsoft.com/office/drawing/2014/main" id="{8A957D74-D3EC-411E-B823-56D9FE64F5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8" name="Line 1701">
          <a:extLst>
            <a:ext uri="{FF2B5EF4-FFF2-40B4-BE49-F238E27FC236}">
              <a16:creationId xmlns:a16="http://schemas.microsoft.com/office/drawing/2014/main" id="{46F08F6D-4DED-4704-AB4F-E7117EB10B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9" name="Line 1702">
          <a:extLst>
            <a:ext uri="{FF2B5EF4-FFF2-40B4-BE49-F238E27FC236}">
              <a16:creationId xmlns:a16="http://schemas.microsoft.com/office/drawing/2014/main" id="{47134D97-8B73-49A0-A0FB-27F628CCFA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0" name="Line 1703">
          <a:extLst>
            <a:ext uri="{FF2B5EF4-FFF2-40B4-BE49-F238E27FC236}">
              <a16:creationId xmlns:a16="http://schemas.microsoft.com/office/drawing/2014/main" id="{10BCEFF4-321B-43B9-B5EE-6173211D4E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1" name="Line 1704">
          <a:extLst>
            <a:ext uri="{FF2B5EF4-FFF2-40B4-BE49-F238E27FC236}">
              <a16:creationId xmlns:a16="http://schemas.microsoft.com/office/drawing/2014/main" id="{44900044-D2C1-414B-8EF3-75159DEEBC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2" name="Line 1705">
          <a:extLst>
            <a:ext uri="{FF2B5EF4-FFF2-40B4-BE49-F238E27FC236}">
              <a16:creationId xmlns:a16="http://schemas.microsoft.com/office/drawing/2014/main" id="{3E50F17D-C20D-4380-B8D7-E7CAF4DCA7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3" name="Line 1706">
          <a:extLst>
            <a:ext uri="{FF2B5EF4-FFF2-40B4-BE49-F238E27FC236}">
              <a16:creationId xmlns:a16="http://schemas.microsoft.com/office/drawing/2014/main" id="{C3F44314-E6B6-48B6-850E-3C31162A7B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4" name="Line 1707">
          <a:extLst>
            <a:ext uri="{FF2B5EF4-FFF2-40B4-BE49-F238E27FC236}">
              <a16:creationId xmlns:a16="http://schemas.microsoft.com/office/drawing/2014/main" id="{4BFCE2AC-2744-4FA8-AE26-29735D0A30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5" name="Line 1694">
          <a:extLst>
            <a:ext uri="{FF2B5EF4-FFF2-40B4-BE49-F238E27FC236}">
              <a16:creationId xmlns:a16="http://schemas.microsoft.com/office/drawing/2014/main" id="{142D0778-F749-4434-9AF7-D4B216F281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6" name="Line 1695">
          <a:extLst>
            <a:ext uri="{FF2B5EF4-FFF2-40B4-BE49-F238E27FC236}">
              <a16:creationId xmlns:a16="http://schemas.microsoft.com/office/drawing/2014/main" id="{143A6BAB-4FFE-43EA-B067-F2F5E690A3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7" name="Line 1696">
          <a:extLst>
            <a:ext uri="{FF2B5EF4-FFF2-40B4-BE49-F238E27FC236}">
              <a16:creationId xmlns:a16="http://schemas.microsoft.com/office/drawing/2014/main" id="{131988A4-2417-4445-BB1D-D42F888001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8" name="Line 1697">
          <a:extLst>
            <a:ext uri="{FF2B5EF4-FFF2-40B4-BE49-F238E27FC236}">
              <a16:creationId xmlns:a16="http://schemas.microsoft.com/office/drawing/2014/main" id="{6593D48F-5A0E-41B4-9028-EE018AE964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9" name="Line 1698">
          <a:extLst>
            <a:ext uri="{FF2B5EF4-FFF2-40B4-BE49-F238E27FC236}">
              <a16:creationId xmlns:a16="http://schemas.microsoft.com/office/drawing/2014/main" id="{765FE34D-F453-4998-B06C-9A14D3CBEA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0" name="Line 1699">
          <a:extLst>
            <a:ext uri="{FF2B5EF4-FFF2-40B4-BE49-F238E27FC236}">
              <a16:creationId xmlns:a16="http://schemas.microsoft.com/office/drawing/2014/main" id="{3CFCA488-9344-4DCF-BBAA-38A200C37E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1" name="Line 1700">
          <a:extLst>
            <a:ext uri="{FF2B5EF4-FFF2-40B4-BE49-F238E27FC236}">
              <a16:creationId xmlns:a16="http://schemas.microsoft.com/office/drawing/2014/main" id="{80024FD4-E74B-45EB-87DB-F25CC1DC26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2" name="Line 1701">
          <a:extLst>
            <a:ext uri="{FF2B5EF4-FFF2-40B4-BE49-F238E27FC236}">
              <a16:creationId xmlns:a16="http://schemas.microsoft.com/office/drawing/2014/main" id="{901B84EB-51D4-4CC1-9A6D-DE9EF60E7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3" name="Line 1702">
          <a:extLst>
            <a:ext uri="{FF2B5EF4-FFF2-40B4-BE49-F238E27FC236}">
              <a16:creationId xmlns:a16="http://schemas.microsoft.com/office/drawing/2014/main" id="{80E1DF38-296A-4823-9A9F-4B90DD40F2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4" name="Line 1703">
          <a:extLst>
            <a:ext uri="{FF2B5EF4-FFF2-40B4-BE49-F238E27FC236}">
              <a16:creationId xmlns:a16="http://schemas.microsoft.com/office/drawing/2014/main" id="{252F440B-188B-43A9-A826-7610E4C5EA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5" name="Line 1704">
          <a:extLst>
            <a:ext uri="{FF2B5EF4-FFF2-40B4-BE49-F238E27FC236}">
              <a16:creationId xmlns:a16="http://schemas.microsoft.com/office/drawing/2014/main" id="{2A184501-3177-4790-9E31-ECB740CC5F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6" name="Line 1705">
          <a:extLst>
            <a:ext uri="{FF2B5EF4-FFF2-40B4-BE49-F238E27FC236}">
              <a16:creationId xmlns:a16="http://schemas.microsoft.com/office/drawing/2014/main" id="{D0FF9FF0-5172-4992-9B0C-F397BAA2DD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7" name="Line 1706">
          <a:extLst>
            <a:ext uri="{FF2B5EF4-FFF2-40B4-BE49-F238E27FC236}">
              <a16:creationId xmlns:a16="http://schemas.microsoft.com/office/drawing/2014/main" id="{C4BB287C-3A2E-4EAE-9733-ADE2954145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8" name="Line 1707">
          <a:extLst>
            <a:ext uri="{FF2B5EF4-FFF2-40B4-BE49-F238E27FC236}">
              <a16:creationId xmlns:a16="http://schemas.microsoft.com/office/drawing/2014/main" id="{F63124E7-04B5-4F52-878A-EA05FC789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9" name="Line 1694">
          <a:extLst>
            <a:ext uri="{FF2B5EF4-FFF2-40B4-BE49-F238E27FC236}">
              <a16:creationId xmlns:a16="http://schemas.microsoft.com/office/drawing/2014/main" id="{D1DA0546-E8D7-47FB-AE99-7204C76C4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0" name="Line 1695">
          <a:extLst>
            <a:ext uri="{FF2B5EF4-FFF2-40B4-BE49-F238E27FC236}">
              <a16:creationId xmlns:a16="http://schemas.microsoft.com/office/drawing/2014/main" id="{34C27C04-B2F2-404B-840D-DC9218FF49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1" name="Line 1696">
          <a:extLst>
            <a:ext uri="{FF2B5EF4-FFF2-40B4-BE49-F238E27FC236}">
              <a16:creationId xmlns:a16="http://schemas.microsoft.com/office/drawing/2014/main" id="{9E047FA3-6659-4EDF-981F-9A3A44E663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2" name="Line 1697">
          <a:extLst>
            <a:ext uri="{FF2B5EF4-FFF2-40B4-BE49-F238E27FC236}">
              <a16:creationId xmlns:a16="http://schemas.microsoft.com/office/drawing/2014/main" id="{F1551BE6-3A56-46AF-A32A-0B56D6C9C8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3" name="Line 1698">
          <a:extLst>
            <a:ext uri="{FF2B5EF4-FFF2-40B4-BE49-F238E27FC236}">
              <a16:creationId xmlns:a16="http://schemas.microsoft.com/office/drawing/2014/main" id="{2D64F7FD-4671-472E-9404-790F96B248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4" name="Line 1699">
          <a:extLst>
            <a:ext uri="{FF2B5EF4-FFF2-40B4-BE49-F238E27FC236}">
              <a16:creationId xmlns:a16="http://schemas.microsoft.com/office/drawing/2014/main" id="{F68516B3-B183-4A74-9A38-19B1BE5D9E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5" name="Line 1700">
          <a:extLst>
            <a:ext uri="{FF2B5EF4-FFF2-40B4-BE49-F238E27FC236}">
              <a16:creationId xmlns:a16="http://schemas.microsoft.com/office/drawing/2014/main" id="{32190573-EF87-4A36-B375-E4FE8D1E56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6" name="Line 1701">
          <a:extLst>
            <a:ext uri="{FF2B5EF4-FFF2-40B4-BE49-F238E27FC236}">
              <a16:creationId xmlns:a16="http://schemas.microsoft.com/office/drawing/2014/main" id="{C7FBA089-20DB-46A2-84BE-84A3AEC186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7" name="Line 1702">
          <a:extLst>
            <a:ext uri="{FF2B5EF4-FFF2-40B4-BE49-F238E27FC236}">
              <a16:creationId xmlns:a16="http://schemas.microsoft.com/office/drawing/2014/main" id="{969CCEDC-0A00-422F-BEA2-28FDFA6957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8" name="Line 1703">
          <a:extLst>
            <a:ext uri="{FF2B5EF4-FFF2-40B4-BE49-F238E27FC236}">
              <a16:creationId xmlns:a16="http://schemas.microsoft.com/office/drawing/2014/main" id="{14798EB0-3031-4202-8727-E4283EAC83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9" name="Line 1704">
          <a:extLst>
            <a:ext uri="{FF2B5EF4-FFF2-40B4-BE49-F238E27FC236}">
              <a16:creationId xmlns:a16="http://schemas.microsoft.com/office/drawing/2014/main" id="{86563FDA-D63D-441F-B367-0D9555D94B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0" name="Line 1705">
          <a:extLst>
            <a:ext uri="{FF2B5EF4-FFF2-40B4-BE49-F238E27FC236}">
              <a16:creationId xmlns:a16="http://schemas.microsoft.com/office/drawing/2014/main" id="{CCAE9CE5-DA10-4726-AE3C-0442B5E744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1" name="Line 1706">
          <a:extLst>
            <a:ext uri="{FF2B5EF4-FFF2-40B4-BE49-F238E27FC236}">
              <a16:creationId xmlns:a16="http://schemas.microsoft.com/office/drawing/2014/main" id="{72B75DB0-CCEB-49F4-B5D5-0BEAA6AF15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2" name="Line 1707">
          <a:extLst>
            <a:ext uri="{FF2B5EF4-FFF2-40B4-BE49-F238E27FC236}">
              <a16:creationId xmlns:a16="http://schemas.microsoft.com/office/drawing/2014/main" id="{1CE970A6-BF56-4E5B-89F5-17F34B4C21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3" name="Line 1694">
          <a:extLst>
            <a:ext uri="{FF2B5EF4-FFF2-40B4-BE49-F238E27FC236}">
              <a16:creationId xmlns:a16="http://schemas.microsoft.com/office/drawing/2014/main" id="{956B8B98-C5E7-44D6-A78E-ADF86DA0B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4" name="Line 1695">
          <a:extLst>
            <a:ext uri="{FF2B5EF4-FFF2-40B4-BE49-F238E27FC236}">
              <a16:creationId xmlns:a16="http://schemas.microsoft.com/office/drawing/2014/main" id="{41F60F5B-037C-49D5-91DD-48D22A2045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5" name="Line 1696">
          <a:extLst>
            <a:ext uri="{FF2B5EF4-FFF2-40B4-BE49-F238E27FC236}">
              <a16:creationId xmlns:a16="http://schemas.microsoft.com/office/drawing/2014/main" id="{847949F9-9506-429D-8F90-BE18391257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6" name="Line 1697">
          <a:extLst>
            <a:ext uri="{FF2B5EF4-FFF2-40B4-BE49-F238E27FC236}">
              <a16:creationId xmlns:a16="http://schemas.microsoft.com/office/drawing/2014/main" id="{1231B1F9-43DB-4B47-966E-B236F2CBA8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7" name="Line 1698">
          <a:extLst>
            <a:ext uri="{FF2B5EF4-FFF2-40B4-BE49-F238E27FC236}">
              <a16:creationId xmlns:a16="http://schemas.microsoft.com/office/drawing/2014/main" id="{E310CE19-7B76-4C6A-ADEE-5987E43E0A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8" name="Line 1699">
          <a:extLst>
            <a:ext uri="{FF2B5EF4-FFF2-40B4-BE49-F238E27FC236}">
              <a16:creationId xmlns:a16="http://schemas.microsoft.com/office/drawing/2014/main" id="{6111DA74-3D18-4DE7-88A0-C17B190C6F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9" name="Line 1700">
          <a:extLst>
            <a:ext uri="{FF2B5EF4-FFF2-40B4-BE49-F238E27FC236}">
              <a16:creationId xmlns:a16="http://schemas.microsoft.com/office/drawing/2014/main" id="{D8DC615D-6B1E-4115-BCAF-60F7021442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0" name="Line 1701">
          <a:extLst>
            <a:ext uri="{FF2B5EF4-FFF2-40B4-BE49-F238E27FC236}">
              <a16:creationId xmlns:a16="http://schemas.microsoft.com/office/drawing/2014/main" id="{472AF0BA-5600-47C7-BD42-863F2EA5EC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1" name="Line 1702">
          <a:extLst>
            <a:ext uri="{FF2B5EF4-FFF2-40B4-BE49-F238E27FC236}">
              <a16:creationId xmlns:a16="http://schemas.microsoft.com/office/drawing/2014/main" id="{912F6C04-6142-41FC-AE68-664A4AD33C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2" name="Line 1703">
          <a:extLst>
            <a:ext uri="{FF2B5EF4-FFF2-40B4-BE49-F238E27FC236}">
              <a16:creationId xmlns:a16="http://schemas.microsoft.com/office/drawing/2014/main" id="{A46AED74-62C9-488A-B0A9-4CA630012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3" name="Line 1704">
          <a:extLst>
            <a:ext uri="{FF2B5EF4-FFF2-40B4-BE49-F238E27FC236}">
              <a16:creationId xmlns:a16="http://schemas.microsoft.com/office/drawing/2014/main" id="{ED61739D-30BE-4982-BEEF-D114806746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4" name="Line 1705">
          <a:extLst>
            <a:ext uri="{FF2B5EF4-FFF2-40B4-BE49-F238E27FC236}">
              <a16:creationId xmlns:a16="http://schemas.microsoft.com/office/drawing/2014/main" id="{75F6C3C1-91A6-464C-93DD-5AB33AAB4C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5" name="Line 1706">
          <a:extLst>
            <a:ext uri="{FF2B5EF4-FFF2-40B4-BE49-F238E27FC236}">
              <a16:creationId xmlns:a16="http://schemas.microsoft.com/office/drawing/2014/main" id="{1B3A0A4B-96CC-4F06-9738-A1700FFFFB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6" name="Line 1707">
          <a:extLst>
            <a:ext uri="{FF2B5EF4-FFF2-40B4-BE49-F238E27FC236}">
              <a16:creationId xmlns:a16="http://schemas.microsoft.com/office/drawing/2014/main" id="{7A6236F6-79DF-4633-AE35-7470DCCF83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7" name="Line 1694">
          <a:extLst>
            <a:ext uri="{FF2B5EF4-FFF2-40B4-BE49-F238E27FC236}">
              <a16:creationId xmlns:a16="http://schemas.microsoft.com/office/drawing/2014/main" id="{A410E790-B70C-4B53-AA97-41A0105625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8" name="Line 1695">
          <a:extLst>
            <a:ext uri="{FF2B5EF4-FFF2-40B4-BE49-F238E27FC236}">
              <a16:creationId xmlns:a16="http://schemas.microsoft.com/office/drawing/2014/main" id="{3B981DA5-3D49-4E6F-A541-D583AD1968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19" name="Line 1696">
          <a:extLst>
            <a:ext uri="{FF2B5EF4-FFF2-40B4-BE49-F238E27FC236}">
              <a16:creationId xmlns:a16="http://schemas.microsoft.com/office/drawing/2014/main" id="{C3155DC5-7F6C-4714-AF4B-2A3516335D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0" name="Line 1697">
          <a:extLst>
            <a:ext uri="{FF2B5EF4-FFF2-40B4-BE49-F238E27FC236}">
              <a16:creationId xmlns:a16="http://schemas.microsoft.com/office/drawing/2014/main" id="{30749394-89CA-4A0F-A61D-3C715FE0E6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1" name="Line 1698">
          <a:extLst>
            <a:ext uri="{FF2B5EF4-FFF2-40B4-BE49-F238E27FC236}">
              <a16:creationId xmlns:a16="http://schemas.microsoft.com/office/drawing/2014/main" id="{0F010FAC-2DCF-49DD-A008-0B94E75AC1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2" name="Line 1699">
          <a:extLst>
            <a:ext uri="{FF2B5EF4-FFF2-40B4-BE49-F238E27FC236}">
              <a16:creationId xmlns:a16="http://schemas.microsoft.com/office/drawing/2014/main" id="{4BCBC02B-4790-448C-B589-21C9E32513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3" name="Line 1700">
          <a:extLst>
            <a:ext uri="{FF2B5EF4-FFF2-40B4-BE49-F238E27FC236}">
              <a16:creationId xmlns:a16="http://schemas.microsoft.com/office/drawing/2014/main" id="{67AB34E5-1057-4A62-8531-F67E3C2E73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4" name="Line 1701">
          <a:extLst>
            <a:ext uri="{FF2B5EF4-FFF2-40B4-BE49-F238E27FC236}">
              <a16:creationId xmlns:a16="http://schemas.microsoft.com/office/drawing/2014/main" id="{87756D0A-C879-4B24-8899-E40FA87A30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5" name="Line 1702">
          <a:extLst>
            <a:ext uri="{FF2B5EF4-FFF2-40B4-BE49-F238E27FC236}">
              <a16:creationId xmlns:a16="http://schemas.microsoft.com/office/drawing/2014/main" id="{3C63F6CF-E3C9-462A-80E2-21CA18101A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6" name="Line 1703">
          <a:extLst>
            <a:ext uri="{FF2B5EF4-FFF2-40B4-BE49-F238E27FC236}">
              <a16:creationId xmlns:a16="http://schemas.microsoft.com/office/drawing/2014/main" id="{BBEE8DC7-394C-4222-8725-DA287C5CB5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7" name="Line 1704">
          <a:extLst>
            <a:ext uri="{FF2B5EF4-FFF2-40B4-BE49-F238E27FC236}">
              <a16:creationId xmlns:a16="http://schemas.microsoft.com/office/drawing/2014/main" id="{3FC09434-CD89-4BCB-9BCC-53631141EA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8" name="Line 1705">
          <a:extLst>
            <a:ext uri="{FF2B5EF4-FFF2-40B4-BE49-F238E27FC236}">
              <a16:creationId xmlns:a16="http://schemas.microsoft.com/office/drawing/2014/main" id="{28AA6F5A-4AAF-45C0-9A25-4C536DADFB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29" name="Line 1706">
          <a:extLst>
            <a:ext uri="{FF2B5EF4-FFF2-40B4-BE49-F238E27FC236}">
              <a16:creationId xmlns:a16="http://schemas.microsoft.com/office/drawing/2014/main" id="{B9FE1B72-C9F9-4278-B211-28A58108F6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0" name="Line 1707">
          <a:extLst>
            <a:ext uri="{FF2B5EF4-FFF2-40B4-BE49-F238E27FC236}">
              <a16:creationId xmlns:a16="http://schemas.microsoft.com/office/drawing/2014/main" id="{D1419B28-4B31-462F-955E-3C6B7630D4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1" name="Line 1694">
          <a:extLst>
            <a:ext uri="{FF2B5EF4-FFF2-40B4-BE49-F238E27FC236}">
              <a16:creationId xmlns:a16="http://schemas.microsoft.com/office/drawing/2014/main" id="{57BDA56E-D13C-4D9E-AB01-5463E684A7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2" name="Line 1695">
          <a:extLst>
            <a:ext uri="{FF2B5EF4-FFF2-40B4-BE49-F238E27FC236}">
              <a16:creationId xmlns:a16="http://schemas.microsoft.com/office/drawing/2014/main" id="{B0F55766-676A-46D1-9739-8093C5EC4C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3" name="Line 1696">
          <a:extLst>
            <a:ext uri="{FF2B5EF4-FFF2-40B4-BE49-F238E27FC236}">
              <a16:creationId xmlns:a16="http://schemas.microsoft.com/office/drawing/2014/main" id="{BDF1F5DF-B7F4-475D-A43B-AB1CAD8724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4" name="Line 1697">
          <a:extLst>
            <a:ext uri="{FF2B5EF4-FFF2-40B4-BE49-F238E27FC236}">
              <a16:creationId xmlns:a16="http://schemas.microsoft.com/office/drawing/2014/main" id="{E93798A2-49FA-4863-9F2C-0026A6AD70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5" name="Line 1698">
          <a:extLst>
            <a:ext uri="{FF2B5EF4-FFF2-40B4-BE49-F238E27FC236}">
              <a16:creationId xmlns:a16="http://schemas.microsoft.com/office/drawing/2014/main" id="{A1DA6C33-137B-4BF5-9D5B-9DC65EDC1D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6" name="Line 1699">
          <a:extLst>
            <a:ext uri="{FF2B5EF4-FFF2-40B4-BE49-F238E27FC236}">
              <a16:creationId xmlns:a16="http://schemas.microsoft.com/office/drawing/2014/main" id="{80831674-755A-4ACA-9AC0-D7C81A24B2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7" name="Line 1700">
          <a:extLst>
            <a:ext uri="{FF2B5EF4-FFF2-40B4-BE49-F238E27FC236}">
              <a16:creationId xmlns:a16="http://schemas.microsoft.com/office/drawing/2014/main" id="{43F7553D-C361-4CA0-AEE0-E26C7558A3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8" name="Line 1701">
          <a:extLst>
            <a:ext uri="{FF2B5EF4-FFF2-40B4-BE49-F238E27FC236}">
              <a16:creationId xmlns:a16="http://schemas.microsoft.com/office/drawing/2014/main" id="{C814A919-F21A-4776-96B1-6D4E1AB6EC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39" name="Line 1702">
          <a:extLst>
            <a:ext uri="{FF2B5EF4-FFF2-40B4-BE49-F238E27FC236}">
              <a16:creationId xmlns:a16="http://schemas.microsoft.com/office/drawing/2014/main" id="{931ADCAA-8AFD-48BB-A8CC-181D8B780D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0" name="Line 1703">
          <a:extLst>
            <a:ext uri="{FF2B5EF4-FFF2-40B4-BE49-F238E27FC236}">
              <a16:creationId xmlns:a16="http://schemas.microsoft.com/office/drawing/2014/main" id="{70FB4B17-4C82-4BC1-A74A-89D3E82298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1" name="Line 1704">
          <a:extLst>
            <a:ext uri="{FF2B5EF4-FFF2-40B4-BE49-F238E27FC236}">
              <a16:creationId xmlns:a16="http://schemas.microsoft.com/office/drawing/2014/main" id="{034A7B94-7769-4879-B3C4-F86ED53745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2" name="Line 1705">
          <a:extLst>
            <a:ext uri="{FF2B5EF4-FFF2-40B4-BE49-F238E27FC236}">
              <a16:creationId xmlns:a16="http://schemas.microsoft.com/office/drawing/2014/main" id="{943F7E83-285A-4F0B-9C46-727BF089C1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3" name="Line 1706">
          <a:extLst>
            <a:ext uri="{FF2B5EF4-FFF2-40B4-BE49-F238E27FC236}">
              <a16:creationId xmlns:a16="http://schemas.microsoft.com/office/drawing/2014/main" id="{6B63F678-8F07-4D6C-87C7-02D32B64BE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4" name="Line 1707">
          <a:extLst>
            <a:ext uri="{FF2B5EF4-FFF2-40B4-BE49-F238E27FC236}">
              <a16:creationId xmlns:a16="http://schemas.microsoft.com/office/drawing/2014/main" id="{82F47782-DE80-4F2A-8406-89FD5162D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5" name="Line 1694">
          <a:extLst>
            <a:ext uri="{FF2B5EF4-FFF2-40B4-BE49-F238E27FC236}">
              <a16:creationId xmlns:a16="http://schemas.microsoft.com/office/drawing/2014/main" id="{D194D0BD-645B-47F0-800D-12120AFA83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6" name="Line 1695">
          <a:extLst>
            <a:ext uri="{FF2B5EF4-FFF2-40B4-BE49-F238E27FC236}">
              <a16:creationId xmlns:a16="http://schemas.microsoft.com/office/drawing/2014/main" id="{B86851C7-8D7F-41B9-912C-DF300C2249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7" name="Line 1696">
          <a:extLst>
            <a:ext uri="{FF2B5EF4-FFF2-40B4-BE49-F238E27FC236}">
              <a16:creationId xmlns:a16="http://schemas.microsoft.com/office/drawing/2014/main" id="{DEB9A903-B74B-49C0-BB3B-6C3DBA8192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8" name="Line 1697">
          <a:extLst>
            <a:ext uri="{FF2B5EF4-FFF2-40B4-BE49-F238E27FC236}">
              <a16:creationId xmlns:a16="http://schemas.microsoft.com/office/drawing/2014/main" id="{826CE97F-B4BA-4C20-920C-59DD998F47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49" name="Line 1698">
          <a:extLst>
            <a:ext uri="{FF2B5EF4-FFF2-40B4-BE49-F238E27FC236}">
              <a16:creationId xmlns:a16="http://schemas.microsoft.com/office/drawing/2014/main" id="{21DBD62B-1AE6-40BF-AD1A-985398547A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0" name="Line 1699">
          <a:extLst>
            <a:ext uri="{FF2B5EF4-FFF2-40B4-BE49-F238E27FC236}">
              <a16:creationId xmlns:a16="http://schemas.microsoft.com/office/drawing/2014/main" id="{00F159A0-46CB-499E-8DFD-D336EA6A3B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1" name="Line 1700">
          <a:extLst>
            <a:ext uri="{FF2B5EF4-FFF2-40B4-BE49-F238E27FC236}">
              <a16:creationId xmlns:a16="http://schemas.microsoft.com/office/drawing/2014/main" id="{1DB0122F-E177-4D72-845A-AA751340EC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2" name="Line 1701">
          <a:extLst>
            <a:ext uri="{FF2B5EF4-FFF2-40B4-BE49-F238E27FC236}">
              <a16:creationId xmlns:a16="http://schemas.microsoft.com/office/drawing/2014/main" id="{3DB492DC-39F2-49EC-B871-6DEB7B5E17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3" name="Line 1702">
          <a:extLst>
            <a:ext uri="{FF2B5EF4-FFF2-40B4-BE49-F238E27FC236}">
              <a16:creationId xmlns:a16="http://schemas.microsoft.com/office/drawing/2014/main" id="{8172C28C-01C3-4018-96D0-858222FA28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4" name="Line 1703">
          <a:extLst>
            <a:ext uri="{FF2B5EF4-FFF2-40B4-BE49-F238E27FC236}">
              <a16:creationId xmlns:a16="http://schemas.microsoft.com/office/drawing/2014/main" id="{63C63842-B93F-4142-A189-65A44BC99C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5" name="Line 1704">
          <a:extLst>
            <a:ext uri="{FF2B5EF4-FFF2-40B4-BE49-F238E27FC236}">
              <a16:creationId xmlns:a16="http://schemas.microsoft.com/office/drawing/2014/main" id="{73F8D61B-45B9-4CCA-A12C-9DEFBD7DD4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6" name="Line 1705">
          <a:extLst>
            <a:ext uri="{FF2B5EF4-FFF2-40B4-BE49-F238E27FC236}">
              <a16:creationId xmlns:a16="http://schemas.microsoft.com/office/drawing/2014/main" id="{F05D452A-0EF6-44B1-8399-087323D5EF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7" name="Line 1706">
          <a:extLst>
            <a:ext uri="{FF2B5EF4-FFF2-40B4-BE49-F238E27FC236}">
              <a16:creationId xmlns:a16="http://schemas.microsoft.com/office/drawing/2014/main" id="{E6BC3D3F-AE10-4BBB-94E8-F7636B5209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8" name="Line 1707">
          <a:extLst>
            <a:ext uri="{FF2B5EF4-FFF2-40B4-BE49-F238E27FC236}">
              <a16:creationId xmlns:a16="http://schemas.microsoft.com/office/drawing/2014/main" id="{6C112F5A-B197-4758-8CF7-6489761DDD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59" name="Line 1694">
          <a:extLst>
            <a:ext uri="{FF2B5EF4-FFF2-40B4-BE49-F238E27FC236}">
              <a16:creationId xmlns:a16="http://schemas.microsoft.com/office/drawing/2014/main" id="{45FB9BF1-D25E-4D54-8282-8CC247BBDE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0" name="Line 1695">
          <a:extLst>
            <a:ext uri="{FF2B5EF4-FFF2-40B4-BE49-F238E27FC236}">
              <a16:creationId xmlns:a16="http://schemas.microsoft.com/office/drawing/2014/main" id="{0C4493EE-129D-43C4-9966-5AA32A33E4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1" name="Line 1696">
          <a:extLst>
            <a:ext uri="{FF2B5EF4-FFF2-40B4-BE49-F238E27FC236}">
              <a16:creationId xmlns:a16="http://schemas.microsoft.com/office/drawing/2014/main" id="{8AED5CA3-FA83-466E-8AB2-3199F3CC68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2" name="Line 1697">
          <a:extLst>
            <a:ext uri="{FF2B5EF4-FFF2-40B4-BE49-F238E27FC236}">
              <a16:creationId xmlns:a16="http://schemas.microsoft.com/office/drawing/2014/main" id="{5A9653E6-82A1-4E5C-8AA9-D3900B42E2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3" name="Line 1698">
          <a:extLst>
            <a:ext uri="{FF2B5EF4-FFF2-40B4-BE49-F238E27FC236}">
              <a16:creationId xmlns:a16="http://schemas.microsoft.com/office/drawing/2014/main" id="{F6721901-F8EC-4605-82A3-CFE10C4D9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4" name="Line 1699">
          <a:extLst>
            <a:ext uri="{FF2B5EF4-FFF2-40B4-BE49-F238E27FC236}">
              <a16:creationId xmlns:a16="http://schemas.microsoft.com/office/drawing/2014/main" id="{81C58985-3311-4802-8715-E11ED73D35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5" name="Line 1700">
          <a:extLst>
            <a:ext uri="{FF2B5EF4-FFF2-40B4-BE49-F238E27FC236}">
              <a16:creationId xmlns:a16="http://schemas.microsoft.com/office/drawing/2014/main" id="{AC390B19-A243-4954-8717-6E5DD4CC1B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6" name="Line 1701">
          <a:extLst>
            <a:ext uri="{FF2B5EF4-FFF2-40B4-BE49-F238E27FC236}">
              <a16:creationId xmlns:a16="http://schemas.microsoft.com/office/drawing/2014/main" id="{AEB6C618-EE64-46D6-A81B-5A3AAA0F5D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7" name="Line 1702">
          <a:extLst>
            <a:ext uri="{FF2B5EF4-FFF2-40B4-BE49-F238E27FC236}">
              <a16:creationId xmlns:a16="http://schemas.microsoft.com/office/drawing/2014/main" id="{78A40F9A-B08F-4E70-981F-FDDB2B85C2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8" name="Line 1703">
          <a:extLst>
            <a:ext uri="{FF2B5EF4-FFF2-40B4-BE49-F238E27FC236}">
              <a16:creationId xmlns:a16="http://schemas.microsoft.com/office/drawing/2014/main" id="{0AA50472-77E5-41D5-A86F-81BC05C426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69" name="Line 1704">
          <a:extLst>
            <a:ext uri="{FF2B5EF4-FFF2-40B4-BE49-F238E27FC236}">
              <a16:creationId xmlns:a16="http://schemas.microsoft.com/office/drawing/2014/main" id="{FD043BCC-BA76-4DF7-8FBA-C741D44C1A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0" name="Line 1705">
          <a:extLst>
            <a:ext uri="{FF2B5EF4-FFF2-40B4-BE49-F238E27FC236}">
              <a16:creationId xmlns:a16="http://schemas.microsoft.com/office/drawing/2014/main" id="{A1544CBD-02BB-4032-9BDD-EFA871E739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1" name="Line 1706">
          <a:extLst>
            <a:ext uri="{FF2B5EF4-FFF2-40B4-BE49-F238E27FC236}">
              <a16:creationId xmlns:a16="http://schemas.microsoft.com/office/drawing/2014/main" id="{E1F9A18C-4690-4E3A-A750-E9B241F076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2" name="Line 1707">
          <a:extLst>
            <a:ext uri="{FF2B5EF4-FFF2-40B4-BE49-F238E27FC236}">
              <a16:creationId xmlns:a16="http://schemas.microsoft.com/office/drawing/2014/main" id="{352743E9-200A-4EC9-8CE9-87571740A6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3" name="Line 1694">
          <a:extLst>
            <a:ext uri="{FF2B5EF4-FFF2-40B4-BE49-F238E27FC236}">
              <a16:creationId xmlns:a16="http://schemas.microsoft.com/office/drawing/2014/main" id="{6BA031DF-42F4-420A-9E4D-10D7958653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4" name="Line 1695">
          <a:extLst>
            <a:ext uri="{FF2B5EF4-FFF2-40B4-BE49-F238E27FC236}">
              <a16:creationId xmlns:a16="http://schemas.microsoft.com/office/drawing/2014/main" id="{794BC006-3724-4332-9540-BF2FE63ECD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5" name="Line 1696">
          <a:extLst>
            <a:ext uri="{FF2B5EF4-FFF2-40B4-BE49-F238E27FC236}">
              <a16:creationId xmlns:a16="http://schemas.microsoft.com/office/drawing/2014/main" id="{574145D8-BACE-4968-AA13-311200A199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6" name="Line 1697">
          <a:extLst>
            <a:ext uri="{FF2B5EF4-FFF2-40B4-BE49-F238E27FC236}">
              <a16:creationId xmlns:a16="http://schemas.microsoft.com/office/drawing/2014/main" id="{F93793BF-69A9-4E4A-B1A6-3BB4D50A06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7" name="Line 1698">
          <a:extLst>
            <a:ext uri="{FF2B5EF4-FFF2-40B4-BE49-F238E27FC236}">
              <a16:creationId xmlns:a16="http://schemas.microsoft.com/office/drawing/2014/main" id="{6170C9F0-22BF-439D-ABCE-D6479FC4AB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8" name="Line 1699">
          <a:extLst>
            <a:ext uri="{FF2B5EF4-FFF2-40B4-BE49-F238E27FC236}">
              <a16:creationId xmlns:a16="http://schemas.microsoft.com/office/drawing/2014/main" id="{6FF82731-6F40-43E3-AA12-D777CC1C14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79" name="Line 1700">
          <a:extLst>
            <a:ext uri="{FF2B5EF4-FFF2-40B4-BE49-F238E27FC236}">
              <a16:creationId xmlns:a16="http://schemas.microsoft.com/office/drawing/2014/main" id="{ED9DB5F3-B2C4-441E-A1D8-D99E7AA8B6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0" name="Line 1701">
          <a:extLst>
            <a:ext uri="{FF2B5EF4-FFF2-40B4-BE49-F238E27FC236}">
              <a16:creationId xmlns:a16="http://schemas.microsoft.com/office/drawing/2014/main" id="{17AE4A3F-9BF3-40B6-9C27-1E8AEE7856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1" name="Line 1702">
          <a:extLst>
            <a:ext uri="{FF2B5EF4-FFF2-40B4-BE49-F238E27FC236}">
              <a16:creationId xmlns:a16="http://schemas.microsoft.com/office/drawing/2014/main" id="{051E5594-4929-4468-B24E-1AF90B6DA5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2" name="Line 1703">
          <a:extLst>
            <a:ext uri="{FF2B5EF4-FFF2-40B4-BE49-F238E27FC236}">
              <a16:creationId xmlns:a16="http://schemas.microsoft.com/office/drawing/2014/main" id="{C16632FD-DFE4-4346-85E8-CB7CB8012B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3" name="Line 1704">
          <a:extLst>
            <a:ext uri="{FF2B5EF4-FFF2-40B4-BE49-F238E27FC236}">
              <a16:creationId xmlns:a16="http://schemas.microsoft.com/office/drawing/2014/main" id="{C63D70FB-15C9-4830-8781-D335C1A8B5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4" name="Line 1705">
          <a:extLst>
            <a:ext uri="{FF2B5EF4-FFF2-40B4-BE49-F238E27FC236}">
              <a16:creationId xmlns:a16="http://schemas.microsoft.com/office/drawing/2014/main" id="{F483B595-4E33-461D-8401-BE1CF4D9D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5" name="Line 1706">
          <a:extLst>
            <a:ext uri="{FF2B5EF4-FFF2-40B4-BE49-F238E27FC236}">
              <a16:creationId xmlns:a16="http://schemas.microsoft.com/office/drawing/2014/main" id="{2A24E37F-9359-4504-B04C-4B8B5DDA4B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6" name="Line 1707">
          <a:extLst>
            <a:ext uri="{FF2B5EF4-FFF2-40B4-BE49-F238E27FC236}">
              <a16:creationId xmlns:a16="http://schemas.microsoft.com/office/drawing/2014/main" id="{AAF500EB-1626-4E68-BBD3-B2FB9ED513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7" name="Line 1694">
          <a:extLst>
            <a:ext uri="{FF2B5EF4-FFF2-40B4-BE49-F238E27FC236}">
              <a16:creationId xmlns:a16="http://schemas.microsoft.com/office/drawing/2014/main" id="{CBDE9DFA-2ECF-4D48-848D-75BF7B8700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8" name="Line 1695">
          <a:extLst>
            <a:ext uri="{FF2B5EF4-FFF2-40B4-BE49-F238E27FC236}">
              <a16:creationId xmlns:a16="http://schemas.microsoft.com/office/drawing/2014/main" id="{3822DC40-16AC-43AD-B074-F84FA67D0F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9" name="Line 1696">
          <a:extLst>
            <a:ext uri="{FF2B5EF4-FFF2-40B4-BE49-F238E27FC236}">
              <a16:creationId xmlns:a16="http://schemas.microsoft.com/office/drawing/2014/main" id="{29401359-301F-4FB2-A643-A85C2C6856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0" name="Line 1697">
          <a:extLst>
            <a:ext uri="{FF2B5EF4-FFF2-40B4-BE49-F238E27FC236}">
              <a16:creationId xmlns:a16="http://schemas.microsoft.com/office/drawing/2014/main" id="{07D5FDE4-9E64-4064-8F4A-40AC255536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1" name="Line 1698">
          <a:extLst>
            <a:ext uri="{FF2B5EF4-FFF2-40B4-BE49-F238E27FC236}">
              <a16:creationId xmlns:a16="http://schemas.microsoft.com/office/drawing/2014/main" id="{6D8A8AF1-BF16-4B84-8989-7E0A74A343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2" name="Line 1699">
          <a:extLst>
            <a:ext uri="{FF2B5EF4-FFF2-40B4-BE49-F238E27FC236}">
              <a16:creationId xmlns:a16="http://schemas.microsoft.com/office/drawing/2014/main" id="{9ED5EC91-3090-4953-AEF8-ED522FACA1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3" name="Line 1700">
          <a:extLst>
            <a:ext uri="{FF2B5EF4-FFF2-40B4-BE49-F238E27FC236}">
              <a16:creationId xmlns:a16="http://schemas.microsoft.com/office/drawing/2014/main" id="{C2B32373-F58D-4BC8-AC34-CB6D61E059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4" name="Line 1701">
          <a:extLst>
            <a:ext uri="{FF2B5EF4-FFF2-40B4-BE49-F238E27FC236}">
              <a16:creationId xmlns:a16="http://schemas.microsoft.com/office/drawing/2014/main" id="{F07F04BD-3246-45DD-AE60-84518E7B17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5" name="Line 1702">
          <a:extLst>
            <a:ext uri="{FF2B5EF4-FFF2-40B4-BE49-F238E27FC236}">
              <a16:creationId xmlns:a16="http://schemas.microsoft.com/office/drawing/2014/main" id="{4F171CF5-CDA9-4566-949E-27F1D64AE7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6" name="Line 1703">
          <a:extLst>
            <a:ext uri="{FF2B5EF4-FFF2-40B4-BE49-F238E27FC236}">
              <a16:creationId xmlns:a16="http://schemas.microsoft.com/office/drawing/2014/main" id="{5679B91B-A32E-4FDC-B192-0F00E64069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7" name="Line 1704">
          <a:extLst>
            <a:ext uri="{FF2B5EF4-FFF2-40B4-BE49-F238E27FC236}">
              <a16:creationId xmlns:a16="http://schemas.microsoft.com/office/drawing/2014/main" id="{926929A8-BC76-4275-B675-5A6E206FD0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8" name="Line 1705">
          <a:extLst>
            <a:ext uri="{FF2B5EF4-FFF2-40B4-BE49-F238E27FC236}">
              <a16:creationId xmlns:a16="http://schemas.microsoft.com/office/drawing/2014/main" id="{383D750C-ABEB-4D22-9145-2A2CEC9153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9" name="Line 1706">
          <a:extLst>
            <a:ext uri="{FF2B5EF4-FFF2-40B4-BE49-F238E27FC236}">
              <a16:creationId xmlns:a16="http://schemas.microsoft.com/office/drawing/2014/main" id="{C332F078-71AF-431E-8C0D-F0C0C0CBEE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0" name="Line 1707">
          <a:extLst>
            <a:ext uri="{FF2B5EF4-FFF2-40B4-BE49-F238E27FC236}">
              <a16:creationId xmlns:a16="http://schemas.microsoft.com/office/drawing/2014/main" id="{27E201B3-FF31-40F1-83CF-9C1EF60BF0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1" name="Line 1694">
          <a:extLst>
            <a:ext uri="{FF2B5EF4-FFF2-40B4-BE49-F238E27FC236}">
              <a16:creationId xmlns:a16="http://schemas.microsoft.com/office/drawing/2014/main" id="{6CAEDFAB-DC75-4C4D-8E32-309A9CF3CF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2" name="Line 1695">
          <a:extLst>
            <a:ext uri="{FF2B5EF4-FFF2-40B4-BE49-F238E27FC236}">
              <a16:creationId xmlns:a16="http://schemas.microsoft.com/office/drawing/2014/main" id="{8976C787-77AA-4B95-ADA1-27F6B448AD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3" name="Line 1696">
          <a:extLst>
            <a:ext uri="{FF2B5EF4-FFF2-40B4-BE49-F238E27FC236}">
              <a16:creationId xmlns:a16="http://schemas.microsoft.com/office/drawing/2014/main" id="{64EB2547-039A-4FB8-A6D4-F314EA1402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4" name="Line 1697">
          <a:extLst>
            <a:ext uri="{FF2B5EF4-FFF2-40B4-BE49-F238E27FC236}">
              <a16:creationId xmlns:a16="http://schemas.microsoft.com/office/drawing/2014/main" id="{1DE8237B-1496-4E42-B36F-500316C2E7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5" name="Line 1698">
          <a:extLst>
            <a:ext uri="{FF2B5EF4-FFF2-40B4-BE49-F238E27FC236}">
              <a16:creationId xmlns:a16="http://schemas.microsoft.com/office/drawing/2014/main" id="{3F3B6400-FF0D-4779-A865-5FF0B8A7D9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6" name="Line 1699">
          <a:extLst>
            <a:ext uri="{FF2B5EF4-FFF2-40B4-BE49-F238E27FC236}">
              <a16:creationId xmlns:a16="http://schemas.microsoft.com/office/drawing/2014/main" id="{04CD6D5F-35F4-4CE5-9995-6B2B025FCC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7" name="Line 1700">
          <a:extLst>
            <a:ext uri="{FF2B5EF4-FFF2-40B4-BE49-F238E27FC236}">
              <a16:creationId xmlns:a16="http://schemas.microsoft.com/office/drawing/2014/main" id="{CC7A19EA-CDEA-4505-B8EA-40376E66720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8" name="Line 1701">
          <a:extLst>
            <a:ext uri="{FF2B5EF4-FFF2-40B4-BE49-F238E27FC236}">
              <a16:creationId xmlns:a16="http://schemas.microsoft.com/office/drawing/2014/main" id="{AF6DBBD3-8F9D-4CEE-A5C2-B843C31548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9" name="Line 1702">
          <a:extLst>
            <a:ext uri="{FF2B5EF4-FFF2-40B4-BE49-F238E27FC236}">
              <a16:creationId xmlns:a16="http://schemas.microsoft.com/office/drawing/2014/main" id="{F91FE129-8345-47B0-9AA7-67C5E26D7D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0" name="Line 1703">
          <a:extLst>
            <a:ext uri="{FF2B5EF4-FFF2-40B4-BE49-F238E27FC236}">
              <a16:creationId xmlns:a16="http://schemas.microsoft.com/office/drawing/2014/main" id="{06AA0295-E7A1-4711-8474-5E3835DFA1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1" name="Line 1704">
          <a:extLst>
            <a:ext uri="{FF2B5EF4-FFF2-40B4-BE49-F238E27FC236}">
              <a16:creationId xmlns:a16="http://schemas.microsoft.com/office/drawing/2014/main" id="{088A6D7E-2F49-4463-96E7-C3B266C70A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2" name="Line 1705">
          <a:extLst>
            <a:ext uri="{FF2B5EF4-FFF2-40B4-BE49-F238E27FC236}">
              <a16:creationId xmlns:a16="http://schemas.microsoft.com/office/drawing/2014/main" id="{801DCED5-FAAF-4DE4-9E8F-98F0FD3867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3" name="Line 1706">
          <a:extLst>
            <a:ext uri="{FF2B5EF4-FFF2-40B4-BE49-F238E27FC236}">
              <a16:creationId xmlns:a16="http://schemas.microsoft.com/office/drawing/2014/main" id="{F61D42FF-7054-4C77-B566-6BDFAF6C9B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4" name="Line 1707">
          <a:extLst>
            <a:ext uri="{FF2B5EF4-FFF2-40B4-BE49-F238E27FC236}">
              <a16:creationId xmlns:a16="http://schemas.microsoft.com/office/drawing/2014/main" id="{75E2E60B-FD44-4BC9-96F5-AEF53851AF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5" name="Line 1694">
          <a:extLst>
            <a:ext uri="{FF2B5EF4-FFF2-40B4-BE49-F238E27FC236}">
              <a16:creationId xmlns:a16="http://schemas.microsoft.com/office/drawing/2014/main" id="{37E15729-0DDF-4AC0-A217-B38E83F34D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6" name="Line 1695">
          <a:extLst>
            <a:ext uri="{FF2B5EF4-FFF2-40B4-BE49-F238E27FC236}">
              <a16:creationId xmlns:a16="http://schemas.microsoft.com/office/drawing/2014/main" id="{121A3487-F4F2-4EF7-9645-FAB94A0A97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7" name="Line 1696">
          <a:extLst>
            <a:ext uri="{FF2B5EF4-FFF2-40B4-BE49-F238E27FC236}">
              <a16:creationId xmlns:a16="http://schemas.microsoft.com/office/drawing/2014/main" id="{E4D6FA27-AF4D-426D-A3D2-D59A148AE0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8" name="Line 1697">
          <a:extLst>
            <a:ext uri="{FF2B5EF4-FFF2-40B4-BE49-F238E27FC236}">
              <a16:creationId xmlns:a16="http://schemas.microsoft.com/office/drawing/2014/main" id="{5E6ECED8-AA43-402B-B720-DCDEE11936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9" name="Line 1698">
          <a:extLst>
            <a:ext uri="{FF2B5EF4-FFF2-40B4-BE49-F238E27FC236}">
              <a16:creationId xmlns:a16="http://schemas.microsoft.com/office/drawing/2014/main" id="{F8C090AE-6CCD-40E0-83CE-E386A7D2E4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0" name="Line 1699">
          <a:extLst>
            <a:ext uri="{FF2B5EF4-FFF2-40B4-BE49-F238E27FC236}">
              <a16:creationId xmlns:a16="http://schemas.microsoft.com/office/drawing/2014/main" id="{376C2BBB-F896-4E2C-9E4B-54F9B3B840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1" name="Line 1700">
          <a:extLst>
            <a:ext uri="{FF2B5EF4-FFF2-40B4-BE49-F238E27FC236}">
              <a16:creationId xmlns:a16="http://schemas.microsoft.com/office/drawing/2014/main" id="{0BC1123C-324F-4033-958E-81D99CA831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2" name="Line 1701">
          <a:extLst>
            <a:ext uri="{FF2B5EF4-FFF2-40B4-BE49-F238E27FC236}">
              <a16:creationId xmlns:a16="http://schemas.microsoft.com/office/drawing/2014/main" id="{994F3601-7AFC-46BD-8B69-968D8D24EE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3" name="Line 1702">
          <a:extLst>
            <a:ext uri="{FF2B5EF4-FFF2-40B4-BE49-F238E27FC236}">
              <a16:creationId xmlns:a16="http://schemas.microsoft.com/office/drawing/2014/main" id="{290DA724-964D-493B-A49B-D3B02781DD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4" name="Line 1703">
          <a:extLst>
            <a:ext uri="{FF2B5EF4-FFF2-40B4-BE49-F238E27FC236}">
              <a16:creationId xmlns:a16="http://schemas.microsoft.com/office/drawing/2014/main" id="{A50F0C8F-667B-400F-B294-5F5C1E345A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5" name="Line 1704">
          <a:extLst>
            <a:ext uri="{FF2B5EF4-FFF2-40B4-BE49-F238E27FC236}">
              <a16:creationId xmlns:a16="http://schemas.microsoft.com/office/drawing/2014/main" id="{723E5C32-8853-4C3B-8DD6-1ABF5A77EC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6" name="Line 1705">
          <a:extLst>
            <a:ext uri="{FF2B5EF4-FFF2-40B4-BE49-F238E27FC236}">
              <a16:creationId xmlns:a16="http://schemas.microsoft.com/office/drawing/2014/main" id="{2FAEE533-DB0E-43D9-8976-6075420191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7" name="Line 1706">
          <a:extLst>
            <a:ext uri="{FF2B5EF4-FFF2-40B4-BE49-F238E27FC236}">
              <a16:creationId xmlns:a16="http://schemas.microsoft.com/office/drawing/2014/main" id="{4846C24B-4F1E-43D6-962C-CD58AD5B6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8" name="Line 1707">
          <a:extLst>
            <a:ext uri="{FF2B5EF4-FFF2-40B4-BE49-F238E27FC236}">
              <a16:creationId xmlns:a16="http://schemas.microsoft.com/office/drawing/2014/main" id="{AB22E665-C92C-4021-9B18-C064731C7D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9" name="Line 1694">
          <a:extLst>
            <a:ext uri="{FF2B5EF4-FFF2-40B4-BE49-F238E27FC236}">
              <a16:creationId xmlns:a16="http://schemas.microsoft.com/office/drawing/2014/main" id="{1BB52BF4-09E0-411D-A41D-29FE81CA9F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0" name="Line 1695">
          <a:extLst>
            <a:ext uri="{FF2B5EF4-FFF2-40B4-BE49-F238E27FC236}">
              <a16:creationId xmlns:a16="http://schemas.microsoft.com/office/drawing/2014/main" id="{6A6C0912-5F9A-4234-BA81-99C88C2CB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1" name="Line 1696">
          <a:extLst>
            <a:ext uri="{FF2B5EF4-FFF2-40B4-BE49-F238E27FC236}">
              <a16:creationId xmlns:a16="http://schemas.microsoft.com/office/drawing/2014/main" id="{D3FA39F1-D259-41BA-9047-9D00B82C51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2" name="Line 1697">
          <a:extLst>
            <a:ext uri="{FF2B5EF4-FFF2-40B4-BE49-F238E27FC236}">
              <a16:creationId xmlns:a16="http://schemas.microsoft.com/office/drawing/2014/main" id="{482F5CDA-12E0-462B-B215-6AA1CFE916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3" name="Line 1698">
          <a:extLst>
            <a:ext uri="{FF2B5EF4-FFF2-40B4-BE49-F238E27FC236}">
              <a16:creationId xmlns:a16="http://schemas.microsoft.com/office/drawing/2014/main" id="{F2ACC064-AE4A-4B7D-BA8E-3E2CA90E69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4" name="Line 1699">
          <a:extLst>
            <a:ext uri="{FF2B5EF4-FFF2-40B4-BE49-F238E27FC236}">
              <a16:creationId xmlns:a16="http://schemas.microsoft.com/office/drawing/2014/main" id="{F9E0B446-8592-4621-8D5B-80E8CC3F27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5" name="Line 1700">
          <a:extLst>
            <a:ext uri="{FF2B5EF4-FFF2-40B4-BE49-F238E27FC236}">
              <a16:creationId xmlns:a16="http://schemas.microsoft.com/office/drawing/2014/main" id="{5A5B880B-AF0F-49D8-8A74-8983811A74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6" name="Line 1701">
          <a:extLst>
            <a:ext uri="{FF2B5EF4-FFF2-40B4-BE49-F238E27FC236}">
              <a16:creationId xmlns:a16="http://schemas.microsoft.com/office/drawing/2014/main" id="{125E1EA4-2075-4EDD-880D-1399D9A265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7" name="Line 1702">
          <a:extLst>
            <a:ext uri="{FF2B5EF4-FFF2-40B4-BE49-F238E27FC236}">
              <a16:creationId xmlns:a16="http://schemas.microsoft.com/office/drawing/2014/main" id="{67F29FB4-BFDF-4989-A74C-4830976E6D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8" name="Line 1703">
          <a:extLst>
            <a:ext uri="{FF2B5EF4-FFF2-40B4-BE49-F238E27FC236}">
              <a16:creationId xmlns:a16="http://schemas.microsoft.com/office/drawing/2014/main" id="{934D4EB6-4EB2-4987-9BB5-EA1D62DE02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9" name="Line 1704">
          <a:extLst>
            <a:ext uri="{FF2B5EF4-FFF2-40B4-BE49-F238E27FC236}">
              <a16:creationId xmlns:a16="http://schemas.microsoft.com/office/drawing/2014/main" id="{D72F6CFC-661E-45FA-9130-B664F3AECD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0" name="Line 1705">
          <a:extLst>
            <a:ext uri="{FF2B5EF4-FFF2-40B4-BE49-F238E27FC236}">
              <a16:creationId xmlns:a16="http://schemas.microsoft.com/office/drawing/2014/main" id="{1FB10C59-5205-46ED-B6B8-A20ACD416B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1" name="Line 1706">
          <a:extLst>
            <a:ext uri="{FF2B5EF4-FFF2-40B4-BE49-F238E27FC236}">
              <a16:creationId xmlns:a16="http://schemas.microsoft.com/office/drawing/2014/main" id="{C53046DF-13BA-456A-BF31-686CF120A0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2" name="Line 1707">
          <a:extLst>
            <a:ext uri="{FF2B5EF4-FFF2-40B4-BE49-F238E27FC236}">
              <a16:creationId xmlns:a16="http://schemas.microsoft.com/office/drawing/2014/main" id="{FD50B331-F682-4848-BBA9-B4E6D1E335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3" name="Line 1694">
          <a:extLst>
            <a:ext uri="{FF2B5EF4-FFF2-40B4-BE49-F238E27FC236}">
              <a16:creationId xmlns:a16="http://schemas.microsoft.com/office/drawing/2014/main" id="{50374A58-2F82-4DF2-8D0C-5DC5BF08B0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4" name="Line 1695">
          <a:extLst>
            <a:ext uri="{FF2B5EF4-FFF2-40B4-BE49-F238E27FC236}">
              <a16:creationId xmlns:a16="http://schemas.microsoft.com/office/drawing/2014/main" id="{C60B3379-42C0-4BC6-A50B-02987E592E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5" name="Line 1696">
          <a:extLst>
            <a:ext uri="{FF2B5EF4-FFF2-40B4-BE49-F238E27FC236}">
              <a16:creationId xmlns:a16="http://schemas.microsoft.com/office/drawing/2014/main" id="{BB10B465-8776-4BFC-B52D-8A15E90FFBE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6" name="Line 1697">
          <a:extLst>
            <a:ext uri="{FF2B5EF4-FFF2-40B4-BE49-F238E27FC236}">
              <a16:creationId xmlns:a16="http://schemas.microsoft.com/office/drawing/2014/main" id="{592F74E2-7406-4D07-8537-163329B9B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7" name="Line 1698">
          <a:extLst>
            <a:ext uri="{FF2B5EF4-FFF2-40B4-BE49-F238E27FC236}">
              <a16:creationId xmlns:a16="http://schemas.microsoft.com/office/drawing/2014/main" id="{3FE0B0C0-F49B-4CFD-BDC3-EBB026C8BC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8" name="Line 1699">
          <a:extLst>
            <a:ext uri="{FF2B5EF4-FFF2-40B4-BE49-F238E27FC236}">
              <a16:creationId xmlns:a16="http://schemas.microsoft.com/office/drawing/2014/main" id="{641AA752-C715-4AA2-B2BD-C9FD37EA31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9" name="Line 1700">
          <a:extLst>
            <a:ext uri="{FF2B5EF4-FFF2-40B4-BE49-F238E27FC236}">
              <a16:creationId xmlns:a16="http://schemas.microsoft.com/office/drawing/2014/main" id="{010270AB-5BA8-4E3D-B05C-6A05F251FA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0" name="Line 1701">
          <a:extLst>
            <a:ext uri="{FF2B5EF4-FFF2-40B4-BE49-F238E27FC236}">
              <a16:creationId xmlns:a16="http://schemas.microsoft.com/office/drawing/2014/main" id="{C57A0BDA-5DE1-4E15-8ABF-35290B0A43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1" name="Line 1702">
          <a:extLst>
            <a:ext uri="{FF2B5EF4-FFF2-40B4-BE49-F238E27FC236}">
              <a16:creationId xmlns:a16="http://schemas.microsoft.com/office/drawing/2014/main" id="{D21A8818-847E-4542-B62B-677D53B4DB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2" name="Line 1703">
          <a:extLst>
            <a:ext uri="{FF2B5EF4-FFF2-40B4-BE49-F238E27FC236}">
              <a16:creationId xmlns:a16="http://schemas.microsoft.com/office/drawing/2014/main" id="{98D61ABA-867F-42E8-9691-CCDFFF77E1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3" name="Line 1704">
          <a:extLst>
            <a:ext uri="{FF2B5EF4-FFF2-40B4-BE49-F238E27FC236}">
              <a16:creationId xmlns:a16="http://schemas.microsoft.com/office/drawing/2014/main" id="{7694E602-B19F-419A-80BB-354E1D6B84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4" name="Line 1705">
          <a:extLst>
            <a:ext uri="{FF2B5EF4-FFF2-40B4-BE49-F238E27FC236}">
              <a16:creationId xmlns:a16="http://schemas.microsoft.com/office/drawing/2014/main" id="{654CBF00-AE04-4995-B2AC-9EBA58BFE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5" name="Line 1706">
          <a:extLst>
            <a:ext uri="{FF2B5EF4-FFF2-40B4-BE49-F238E27FC236}">
              <a16:creationId xmlns:a16="http://schemas.microsoft.com/office/drawing/2014/main" id="{280B3F8A-A7C5-4501-A63C-2C107EE84A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6" name="Line 1707">
          <a:extLst>
            <a:ext uri="{FF2B5EF4-FFF2-40B4-BE49-F238E27FC236}">
              <a16:creationId xmlns:a16="http://schemas.microsoft.com/office/drawing/2014/main" id="{D4839CB8-A47F-41C6-8D6A-EB456FF50B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7" name="Line 1694">
          <a:extLst>
            <a:ext uri="{FF2B5EF4-FFF2-40B4-BE49-F238E27FC236}">
              <a16:creationId xmlns:a16="http://schemas.microsoft.com/office/drawing/2014/main" id="{4379F050-ED71-4BB0-A70E-2A878FC88A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8" name="Line 1695">
          <a:extLst>
            <a:ext uri="{FF2B5EF4-FFF2-40B4-BE49-F238E27FC236}">
              <a16:creationId xmlns:a16="http://schemas.microsoft.com/office/drawing/2014/main" id="{E346D7B8-45E3-43EA-AC66-C65E191383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9" name="Line 1696">
          <a:extLst>
            <a:ext uri="{FF2B5EF4-FFF2-40B4-BE49-F238E27FC236}">
              <a16:creationId xmlns:a16="http://schemas.microsoft.com/office/drawing/2014/main" id="{169DF7F5-B7CB-4962-BC1E-72AAC8FE9A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0" name="Line 1697">
          <a:extLst>
            <a:ext uri="{FF2B5EF4-FFF2-40B4-BE49-F238E27FC236}">
              <a16:creationId xmlns:a16="http://schemas.microsoft.com/office/drawing/2014/main" id="{5BF7B6AB-0C1F-4B9F-8D92-A9AB719445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1" name="Line 1698">
          <a:extLst>
            <a:ext uri="{FF2B5EF4-FFF2-40B4-BE49-F238E27FC236}">
              <a16:creationId xmlns:a16="http://schemas.microsoft.com/office/drawing/2014/main" id="{80EBEE3A-25F6-4A27-BBD9-EE928651D8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2" name="Line 1699">
          <a:extLst>
            <a:ext uri="{FF2B5EF4-FFF2-40B4-BE49-F238E27FC236}">
              <a16:creationId xmlns:a16="http://schemas.microsoft.com/office/drawing/2014/main" id="{2C69245F-DDB4-4315-9307-92A1AA7410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3" name="Line 1700">
          <a:extLst>
            <a:ext uri="{FF2B5EF4-FFF2-40B4-BE49-F238E27FC236}">
              <a16:creationId xmlns:a16="http://schemas.microsoft.com/office/drawing/2014/main" id="{02FEBC84-EFDB-4C2E-9258-896E7C781C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4" name="Line 1701">
          <a:extLst>
            <a:ext uri="{FF2B5EF4-FFF2-40B4-BE49-F238E27FC236}">
              <a16:creationId xmlns:a16="http://schemas.microsoft.com/office/drawing/2014/main" id="{D9C4B3C0-6FC7-427E-88DA-099B519DB4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5" name="Line 1702">
          <a:extLst>
            <a:ext uri="{FF2B5EF4-FFF2-40B4-BE49-F238E27FC236}">
              <a16:creationId xmlns:a16="http://schemas.microsoft.com/office/drawing/2014/main" id="{15FB214A-7C14-47AD-9471-97A7303CE9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6" name="Line 1703">
          <a:extLst>
            <a:ext uri="{FF2B5EF4-FFF2-40B4-BE49-F238E27FC236}">
              <a16:creationId xmlns:a16="http://schemas.microsoft.com/office/drawing/2014/main" id="{4B87E2AD-B5BB-4A1B-A9A7-D5939CDBA6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7" name="Line 1704">
          <a:extLst>
            <a:ext uri="{FF2B5EF4-FFF2-40B4-BE49-F238E27FC236}">
              <a16:creationId xmlns:a16="http://schemas.microsoft.com/office/drawing/2014/main" id="{CA51C063-AF65-41F9-BC0D-3FB02521C4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8" name="Line 1705">
          <a:extLst>
            <a:ext uri="{FF2B5EF4-FFF2-40B4-BE49-F238E27FC236}">
              <a16:creationId xmlns:a16="http://schemas.microsoft.com/office/drawing/2014/main" id="{FEE9D163-E309-4CF7-B9F9-002865AFAE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9" name="Line 1706">
          <a:extLst>
            <a:ext uri="{FF2B5EF4-FFF2-40B4-BE49-F238E27FC236}">
              <a16:creationId xmlns:a16="http://schemas.microsoft.com/office/drawing/2014/main" id="{7810CFC4-D44E-4170-9083-1F611AC894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0" name="Line 1707">
          <a:extLst>
            <a:ext uri="{FF2B5EF4-FFF2-40B4-BE49-F238E27FC236}">
              <a16:creationId xmlns:a16="http://schemas.microsoft.com/office/drawing/2014/main" id="{4A23F0CC-93E8-4C58-8553-E0B402EC68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1" name="Line 1694">
          <a:extLst>
            <a:ext uri="{FF2B5EF4-FFF2-40B4-BE49-F238E27FC236}">
              <a16:creationId xmlns:a16="http://schemas.microsoft.com/office/drawing/2014/main" id="{4F810070-7F12-459D-8E43-855BF0901F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2" name="Line 1695">
          <a:extLst>
            <a:ext uri="{FF2B5EF4-FFF2-40B4-BE49-F238E27FC236}">
              <a16:creationId xmlns:a16="http://schemas.microsoft.com/office/drawing/2014/main" id="{C8800BBE-661C-4A48-AA3D-A18E4B0FCC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3" name="Line 1696">
          <a:extLst>
            <a:ext uri="{FF2B5EF4-FFF2-40B4-BE49-F238E27FC236}">
              <a16:creationId xmlns:a16="http://schemas.microsoft.com/office/drawing/2014/main" id="{3D96FF74-FA20-4B03-85C7-48383EE39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4" name="Line 1697">
          <a:extLst>
            <a:ext uri="{FF2B5EF4-FFF2-40B4-BE49-F238E27FC236}">
              <a16:creationId xmlns:a16="http://schemas.microsoft.com/office/drawing/2014/main" id="{B3CBDD10-BC7B-436A-BA45-7FFD920FE9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5" name="Line 1698">
          <a:extLst>
            <a:ext uri="{FF2B5EF4-FFF2-40B4-BE49-F238E27FC236}">
              <a16:creationId xmlns:a16="http://schemas.microsoft.com/office/drawing/2014/main" id="{22E5942E-3BDF-4F00-9927-F86575D04A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6" name="Line 1699">
          <a:extLst>
            <a:ext uri="{FF2B5EF4-FFF2-40B4-BE49-F238E27FC236}">
              <a16:creationId xmlns:a16="http://schemas.microsoft.com/office/drawing/2014/main" id="{F489B99C-E24B-4B10-A449-E76D1BECF0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7" name="Line 1700">
          <a:extLst>
            <a:ext uri="{FF2B5EF4-FFF2-40B4-BE49-F238E27FC236}">
              <a16:creationId xmlns:a16="http://schemas.microsoft.com/office/drawing/2014/main" id="{DFDF9BD8-E7E3-49D3-BBD6-14EAD8C42C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8" name="Line 1701">
          <a:extLst>
            <a:ext uri="{FF2B5EF4-FFF2-40B4-BE49-F238E27FC236}">
              <a16:creationId xmlns:a16="http://schemas.microsoft.com/office/drawing/2014/main" id="{F1D67167-3874-4C06-91A8-9068EFA936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9" name="Line 1702">
          <a:extLst>
            <a:ext uri="{FF2B5EF4-FFF2-40B4-BE49-F238E27FC236}">
              <a16:creationId xmlns:a16="http://schemas.microsoft.com/office/drawing/2014/main" id="{90DE5254-A97D-4B8C-92E5-57B8B7699E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0" name="Line 1703">
          <a:extLst>
            <a:ext uri="{FF2B5EF4-FFF2-40B4-BE49-F238E27FC236}">
              <a16:creationId xmlns:a16="http://schemas.microsoft.com/office/drawing/2014/main" id="{441AD29F-CC23-4B68-826F-485084EE00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1" name="Line 1704">
          <a:extLst>
            <a:ext uri="{FF2B5EF4-FFF2-40B4-BE49-F238E27FC236}">
              <a16:creationId xmlns:a16="http://schemas.microsoft.com/office/drawing/2014/main" id="{766EDCEC-5C32-4178-ACA1-FE3749A77E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2" name="Line 1705">
          <a:extLst>
            <a:ext uri="{FF2B5EF4-FFF2-40B4-BE49-F238E27FC236}">
              <a16:creationId xmlns:a16="http://schemas.microsoft.com/office/drawing/2014/main" id="{7FC62346-6D21-48DD-A30A-69E78AC21F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3" name="Line 1706">
          <a:extLst>
            <a:ext uri="{FF2B5EF4-FFF2-40B4-BE49-F238E27FC236}">
              <a16:creationId xmlns:a16="http://schemas.microsoft.com/office/drawing/2014/main" id="{D678B876-BEC1-4AEC-8C4F-C52199DDF5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4" name="Line 1707">
          <a:extLst>
            <a:ext uri="{FF2B5EF4-FFF2-40B4-BE49-F238E27FC236}">
              <a16:creationId xmlns:a16="http://schemas.microsoft.com/office/drawing/2014/main" id="{C560F96B-3493-49D2-84CE-BBE99DF0E0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5" name="Line 1694">
          <a:extLst>
            <a:ext uri="{FF2B5EF4-FFF2-40B4-BE49-F238E27FC236}">
              <a16:creationId xmlns:a16="http://schemas.microsoft.com/office/drawing/2014/main" id="{9E8EF467-7C08-4B9D-A8CB-CED2CCB855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6" name="Line 1695">
          <a:extLst>
            <a:ext uri="{FF2B5EF4-FFF2-40B4-BE49-F238E27FC236}">
              <a16:creationId xmlns:a16="http://schemas.microsoft.com/office/drawing/2014/main" id="{0ACA4BA8-A505-44F0-B210-8C24C4B072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7" name="Line 1696">
          <a:extLst>
            <a:ext uri="{FF2B5EF4-FFF2-40B4-BE49-F238E27FC236}">
              <a16:creationId xmlns:a16="http://schemas.microsoft.com/office/drawing/2014/main" id="{52608A2D-E811-4442-909A-970F5D1F6F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8" name="Line 1697">
          <a:extLst>
            <a:ext uri="{FF2B5EF4-FFF2-40B4-BE49-F238E27FC236}">
              <a16:creationId xmlns:a16="http://schemas.microsoft.com/office/drawing/2014/main" id="{2381EAF1-BDB6-4427-BE2E-3805FF2944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9" name="Line 1698">
          <a:extLst>
            <a:ext uri="{FF2B5EF4-FFF2-40B4-BE49-F238E27FC236}">
              <a16:creationId xmlns:a16="http://schemas.microsoft.com/office/drawing/2014/main" id="{19BA1461-2C9D-4FD4-91AA-97EF36532E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0" name="Line 1699">
          <a:extLst>
            <a:ext uri="{FF2B5EF4-FFF2-40B4-BE49-F238E27FC236}">
              <a16:creationId xmlns:a16="http://schemas.microsoft.com/office/drawing/2014/main" id="{F6EFB30C-B1FB-4C5A-83C1-92097B1260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1" name="Line 1700">
          <a:extLst>
            <a:ext uri="{FF2B5EF4-FFF2-40B4-BE49-F238E27FC236}">
              <a16:creationId xmlns:a16="http://schemas.microsoft.com/office/drawing/2014/main" id="{A7DECDD8-E892-4620-AA74-0DCE25D90E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2" name="Line 1701">
          <a:extLst>
            <a:ext uri="{FF2B5EF4-FFF2-40B4-BE49-F238E27FC236}">
              <a16:creationId xmlns:a16="http://schemas.microsoft.com/office/drawing/2014/main" id="{04639BE6-98D8-49CF-983C-498408550A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3" name="Line 1702">
          <a:extLst>
            <a:ext uri="{FF2B5EF4-FFF2-40B4-BE49-F238E27FC236}">
              <a16:creationId xmlns:a16="http://schemas.microsoft.com/office/drawing/2014/main" id="{ECB98F5A-8283-4103-9CCC-16D06ADB32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4" name="Line 1703">
          <a:extLst>
            <a:ext uri="{FF2B5EF4-FFF2-40B4-BE49-F238E27FC236}">
              <a16:creationId xmlns:a16="http://schemas.microsoft.com/office/drawing/2014/main" id="{DB058A50-4B3B-44DF-BBA9-5384F9A2D5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5" name="Line 1704">
          <a:extLst>
            <a:ext uri="{FF2B5EF4-FFF2-40B4-BE49-F238E27FC236}">
              <a16:creationId xmlns:a16="http://schemas.microsoft.com/office/drawing/2014/main" id="{005AE712-A15D-4302-AF6B-0B45250568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6" name="Line 1705">
          <a:extLst>
            <a:ext uri="{FF2B5EF4-FFF2-40B4-BE49-F238E27FC236}">
              <a16:creationId xmlns:a16="http://schemas.microsoft.com/office/drawing/2014/main" id="{1CB630D3-A917-4D97-8DBE-B74DFEA57D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7" name="Line 1706">
          <a:extLst>
            <a:ext uri="{FF2B5EF4-FFF2-40B4-BE49-F238E27FC236}">
              <a16:creationId xmlns:a16="http://schemas.microsoft.com/office/drawing/2014/main" id="{B070541E-57EF-4C8D-9E00-726D8852CB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8" name="Line 1707">
          <a:extLst>
            <a:ext uri="{FF2B5EF4-FFF2-40B4-BE49-F238E27FC236}">
              <a16:creationId xmlns:a16="http://schemas.microsoft.com/office/drawing/2014/main" id="{C650BF3D-B002-4B8D-8CD4-9442B56EBE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9" name="Line 1694">
          <a:extLst>
            <a:ext uri="{FF2B5EF4-FFF2-40B4-BE49-F238E27FC236}">
              <a16:creationId xmlns:a16="http://schemas.microsoft.com/office/drawing/2014/main" id="{A4541374-72DD-41FE-A3E2-5A57D1E7B2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0" name="Line 1695">
          <a:extLst>
            <a:ext uri="{FF2B5EF4-FFF2-40B4-BE49-F238E27FC236}">
              <a16:creationId xmlns:a16="http://schemas.microsoft.com/office/drawing/2014/main" id="{130D4F2D-8421-42B2-B510-5881C93862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1" name="Line 1696">
          <a:extLst>
            <a:ext uri="{FF2B5EF4-FFF2-40B4-BE49-F238E27FC236}">
              <a16:creationId xmlns:a16="http://schemas.microsoft.com/office/drawing/2014/main" id="{1917E652-5B02-4960-9970-26518E4FC94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2" name="Line 1697">
          <a:extLst>
            <a:ext uri="{FF2B5EF4-FFF2-40B4-BE49-F238E27FC236}">
              <a16:creationId xmlns:a16="http://schemas.microsoft.com/office/drawing/2014/main" id="{3E0935A7-7E26-4B8F-B3C3-9B8FB17967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3" name="Line 1698">
          <a:extLst>
            <a:ext uri="{FF2B5EF4-FFF2-40B4-BE49-F238E27FC236}">
              <a16:creationId xmlns:a16="http://schemas.microsoft.com/office/drawing/2014/main" id="{2B520569-2E36-4572-9781-25D0F969A5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4" name="Line 1699">
          <a:extLst>
            <a:ext uri="{FF2B5EF4-FFF2-40B4-BE49-F238E27FC236}">
              <a16:creationId xmlns:a16="http://schemas.microsoft.com/office/drawing/2014/main" id="{6324DBC8-8736-4F1E-A598-1C2BD2BBAF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5" name="Line 1700">
          <a:extLst>
            <a:ext uri="{FF2B5EF4-FFF2-40B4-BE49-F238E27FC236}">
              <a16:creationId xmlns:a16="http://schemas.microsoft.com/office/drawing/2014/main" id="{97A907EF-65B5-43DF-937F-9BB22CF7C7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6" name="Line 1701">
          <a:extLst>
            <a:ext uri="{FF2B5EF4-FFF2-40B4-BE49-F238E27FC236}">
              <a16:creationId xmlns:a16="http://schemas.microsoft.com/office/drawing/2014/main" id="{A3DA61EF-1351-4445-8A46-D075C56FB5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7" name="Line 1702">
          <a:extLst>
            <a:ext uri="{FF2B5EF4-FFF2-40B4-BE49-F238E27FC236}">
              <a16:creationId xmlns:a16="http://schemas.microsoft.com/office/drawing/2014/main" id="{C9067613-19AB-4AB5-9EC6-EB781D7637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8" name="Line 1703">
          <a:extLst>
            <a:ext uri="{FF2B5EF4-FFF2-40B4-BE49-F238E27FC236}">
              <a16:creationId xmlns:a16="http://schemas.microsoft.com/office/drawing/2014/main" id="{AC4EF1D6-0588-4D7E-B6ED-A06777D82FC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9" name="Line 1704">
          <a:extLst>
            <a:ext uri="{FF2B5EF4-FFF2-40B4-BE49-F238E27FC236}">
              <a16:creationId xmlns:a16="http://schemas.microsoft.com/office/drawing/2014/main" id="{EDBE2498-03A0-4832-924A-49B80429B7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0" name="Line 1705">
          <a:extLst>
            <a:ext uri="{FF2B5EF4-FFF2-40B4-BE49-F238E27FC236}">
              <a16:creationId xmlns:a16="http://schemas.microsoft.com/office/drawing/2014/main" id="{DF62081A-9D8C-4488-8A4C-3C29D056B2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1" name="Line 1706">
          <a:extLst>
            <a:ext uri="{FF2B5EF4-FFF2-40B4-BE49-F238E27FC236}">
              <a16:creationId xmlns:a16="http://schemas.microsoft.com/office/drawing/2014/main" id="{F6CDA813-6561-44C4-A069-68D3B8151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2" name="Line 1707">
          <a:extLst>
            <a:ext uri="{FF2B5EF4-FFF2-40B4-BE49-F238E27FC236}">
              <a16:creationId xmlns:a16="http://schemas.microsoft.com/office/drawing/2014/main" id="{125CAFAF-3470-4304-B7D4-0BBF4A8CD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3" name="Line 1694">
          <a:extLst>
            <a:ext uri="{FF2B5EF4-FFF2-40B4-BE49-F238E27FC236}">
              <a16:creationId xmlns:a16="http://schemas.microsoft.com/office/drawing/2014/main" id="{BE17DFED-B39C-4500-AA42-83A4E81F90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4" name="Line 1695">
          <a:extLst>
            <a:ext uri="{FF2B5EF4-FFF2-40B4-BE49-F238E27FC236}">
              <a16:creationId xmlns:a16="http://schemas.microsoft.com/office/drawing/2014/main" id="{1E35505F-BA3B-4D3E-9DE3-11535A2B13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5" name="Line 1696">
          <a:extLst>
            <a:ext uri="{FF2B5EF4-FFF2-40B4-BE49-F238E27FC236}">
              <a16:creationId xmlns:a16="http://schemas.microsoft.com/office/drawing/2014/main" id="{A8D25A45-4F1D-451E-B3F3-B94D662A13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6" name="Line 1697">
          <a:extLst>
            <a:ext uri="{FF2B5EF4-FFF2-40B4-BE49-F238E27FC236}">
              <a16:creationId xmlns:a16="http://schemas.microsoft.com/office/drawing/2014/main" id="{707F22DC-F66E-4B24-A4AB-EECDA73D7F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7" name="Line 1698">
          <a:extLst>
            <a:ext uri="{FF2B5EF4-FFF2-40B4-BE49-F238E27FC236}">
              <a16:creationId xmlns:a16="http://schemas.microsoft.com/office/drawing/2014/main" id="{59FED591-ABEC-4A54-A31D-EF0FE286A0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8" name="Line 1699">
          <a:extLst>
            <a:ext uri="{FF2B5EF4-FFF2-40B4-BE49-F238E27FC236}">
              <a16:creationId xmlns:a16="http://schemas.microsoft.com/office/drawing/2014/main" id="{B64168CD-DF6A-4718-A33B-E68D0049A7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9" name="Line 1700">
          <a:extLst>
            <a:ext uri="{FF2B5EF4-FFF2-40B4-BE49-F238E27FC236}">
              <a16:creationId xmlns:a16="http://schemas.microsoft.com/office/drawing/2014/main" id="{3D1F94C3-BF00-4C75-BB5F-B9A9455F8F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0" name="Line 1701">
          <a:extLst>
            <a:ext uri="{FF2B5EF4-FFF2-40B4-BE49-F238E27FC236}">
              <a16:creationId xmlns:a16="http://schemas.microsoft.com/office/drawing/2014/main" id="{F685B614-E230-49AC-AE54-C35F29881C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1" name="Line 1702">
          <a:extLst>
            <a:ext uri="{FF2B5EF4-FFF2-40B4-BE49-F238E27FC236}">
              <a16:creationId xmlns:a16="http://schemas.microsoft.com/office/drawing/2014/main" id="{0D28B9E5-C908-4A6F-A568-C30E635170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2" name="Line 1703">
          <a:extLst>
            <a:ext uri="{FF2B5EF4-FFF2-40B4-BE49-F238E27FC236}">
              <a16:creationId xmlns:a16="http://schemas.microsoft.com/office/drawing/2014/main" id="{964D590E-996B-44C4-ADB3-F9E8A211C5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3" name="Line 1704">
          <a:extLst>
            <a:ext uri="{FF2B5EF4-FFF2-40B4-BE49-F238E27FC236}">
              <a16:creationId xmlns:a16="http://schemas.microsoft.com/office/drawing/2014/main" id="{1A1821CF-EA9F-4892-9096-4DB1B6665F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4" name="Line 1705">
          <a:extLst>
            <a:ext uri="{FF2B5EF4-FFF2-40B4-BE49-F238E27FC236}">
              <a16:creationId xmlns:a16="http://schemas.microsoft.com/office/drawing/2014/main" id="{3FB6B7F8-B362-4B97-AC9C-79B6A25623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5" name="Line 1706">
          <a:extLst>
            <a:ext uri="{FF2B5EF4-FFF2-40B4-BE49-F238E27FC236}">
              <a16:creationId xmlns:a16="http://schemas.microsoft.com/office/drawing/2014/main" id="{4B00BAEB-FC6E-40D4-B430-9A49AAF111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6" name="Line 1707">
          <a:extLst>
            <a:ext uri="{FF2B5EF4-FFF2-40B4-BE49-F238E27FC236}">
              <a16:creationId xmlns:a16="http://schemas.microsoft.com/office/drawing/2014/main" id="{17F71CFB-5FE3-42DA-8A33-236F926CAA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7" name="Line 1694">
          <a:extLst>
            <a:ext uri="{FF2B5EF4-FFF2-40B4-BE49-F238E27FC236}">
              <a16:creationId xmlns:a16="http://schemas.microsoft.com/office/drawing/2014/main" id="{4D62AD16-19B0-4436-9630-0D6C991C5E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8" name="Line 1695">
          <a:extLst>
            <a:ext uri="{FF2B5EF4-FFF2-40B4-BE49-F238E27FC236}">
              <a16:creationId xmlns:a16="http://schemas.microsoft.com/office/drawing/2014/main" id="{5B13558E-5AAB-42A2-9FCF-675FEAA10C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9" name="Line 1696">
          <a:extLst>
            <a:ext uri="{FF2B5EF4-FFF2-40B4-BE49-F238E27FC236}">
              <a16:creationId xmlns:a16="http://schemas.microsoft.com/office/drawing/2014/main" id="{561E289E-F16C-42E7-8354-95740990AE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0" name="Line 1697">
          <a:extLst>
            <a:ext uri="{FF2B5EF4-FFF2-40B4-BE49-F238E27FC236}">
              <a16:creationId xmlns:a16="http://schemas.microsoft.com/office/drawing/2014/main" id="{A8358600-7F2D-4FAE-9785-80C28A07D4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1" name="Line 1698">
          <a:extLst>
            <a:ext uri="{FF2B5EF4-FFF2-40B4-BE49-F238E27FC236}">
              <a16:creationId xmlns:a16="http://schemas.microsoft.com/office/drawing/2014/main" id="{176695EE-593A-4210-B229-5DA1EEFE7A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2" name="Line 1699">
          <a:extLst>
            <a:ext uri="{FF2B5EF4-FFF2-40B4-BE49-F238E27FC236}">
              <a16:creationId xmlns:a16="http://schemas.microsoft.com/office/drawing/2014/main" id="{1430C24B-FA35-4C48-B667-377CC4176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3" name="Line 1700">
          <a:extLst>
            <a:ext uri="{FF2B5EF4-FFF2-40B4-BE49-F238E27FC236}">
              <a16:creationId xmlns:a16="http://schemas.microsoft.com/office/drawing/2014/main" id="{52E171C4-6641-45F2-9730-BAF68801A7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4" name="Line 1701">
          <a:extLst>
            <a:ext uri="{FF2B5EF4-FFF2-40B4-BE49-F238E27FC236}">
              <a16:creationId xmlns:a16="http://schemas.microsoft.com/office/drawing/2014/main" id="{DC25E746-55FD-414F-8DE1-936235D02C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5" name="Line 1702">
          <a:extLst>
            <a:ext uri="{FF2B5EF4-FFF2-40B4-BE49-F238E27FC236}">
              <a16:creationId xmlns:a16="http://schemas.microsoft.com/office/drawing/2014/main" id="{34CC0AD7-DA82-42DF-AA6D-5FF0FEB30F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6" name="Line 1703">
          <a:extLst>
            <a:ext uri="{FF2B5EF4-FFF2-40B4-BE49-F238E27FC236}">
              <a16:creationId xmlns:a16="http://schemas.microsoft.com/office/drawing/2014/main" id="{4A2D890A-1197-49AF-838B-8935A1291B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7" name="Line 1704">
          <a:extLst>
            <a:ext uri="{FF2B5EF4-FFF2-40B4-BE49-F238E27FC236}">
              <a16:creationId xmlns:a16="http://schemas.microsoft.com/office/drawing/2014/main" id="{E3A9DFB0-2713-4F09-B12D-CA9CD5CD7B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8" name="Line 1705">
          <a:extLst>
            <a:ext uri="{FF2B5EF4-FFF2-40B4-BE49-F238E27FC236}">
              <a16:creationId xmlns:a16="http://schemas.microsoft.com/office/drawing/2014/main" id="{4EC5B2C3-B9A1-4C1A-A9A1-BBF2ED7A90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9" name="Line 1706">
          <a:extLst>
            <a:ext uri="{FF2B5EF4-FFF2-40B4-BE49-F238E27FC236}">
              <a16:creationId xmlns:a16="http://schemas.microsoft.com/office/drawing/2014/main" id="{BB44A236-4DE9-47AC-BD70-14BD9A3363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0" name="Line 1707">
          <a:extLst>
            <a:ext uri="{FF2B5EF4-FFF2-40B4-BE49-F238E27FC236}">
              <a16:creationId xmlns:a16="http://schemas.microsoft.com/office/drawing/2014/main" id="{C894AD20-4859-49EF-BA16-464CE34F05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1" name="Line 1694">
          <a:extLst>
            <a:ext uri="{FF2B5EF4-FFF2-40B4-BE49-F238E27FC236}">
              <a16:creationId xmlns:a16="http://schemas.microsoft.com/office/drawing/2014/main" id="{A3622230-B89A-48AD-96DE-8FCEC6B67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2" name="Line 1695">
          <a:extLst>
            <a:ext uri="{FF2B5EF4-FFF2-40B4-BE49-F238E27FC236}">
              <a16:creationId xmlns:a16="http://schemas.microsoft.com/office/drawing/2014/main" id="{309432DF-7BBF-4136-9A2D-C37E163BE6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3" name="Line 1696">
          <a:extLst>
            <a:ext uri="{FF2B5EF4-FFF2-40B4-BE49-F238E27FC236}">
              <a16:creationId xmlns:a16="http://schemas.microsoft.com/office/drawing/2014/main" id="{D5AC04E2-0807-4BCB-9A03-23FAF5993C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4" name="Line 1697">
          <a:extLst>
            <a:ext uri="{FF2B5EF4-FFF2-40B4-BE49-F238E27FC236}">
              <a16:creationId xmlns:a16="http://schemas.microsoft.com/office/drawing/2014/main" id="{C6686777-9333-4DC4-B14D-F10CE9A125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5" name="Line 1698">
          <a:extLst>
            <a:ext uri="{FF2B5EF4-FFF2-40B4-BE49-F238E27FC236}">
              <a16:creationId xmlns:a16="http://schemas.microsoft.com/office/drawing/2014/main" id="{033B6421-D821-458A-94C5-173EDFAD90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6" name="Line 1699">
          <a:extLst>
            <a:ext uri="{FF2B5EF4-FFF2-40B4-BE49-F238E27FC236}">
              <a16:creationId xmlns:a16="http://schemas.microsoft.com/office/drawing/2014/main" id="{62B83371-CE74-46C4-BFA8-B3BE83D39E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7" name="Line 1700">
          <a:extLst>
            <a:ext uri="{FF2B5EF4-FFF2-40B4-BE49-F238E27FC236}">
              <a16:creationId xmlns:a16="http://schemas.microsoft.com/office/drawing/2014/main" id="{F4B3B7C0-4172-4717-AD41-56931C26FA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8" name="Line 1701">
          <a:extLst>
            <a:ext uri="{FF2B5EF4-FFF2-40B4-BE49-F238E27FC236}">
              <a16:creationId xmlns:a16="http://schemas.microsoft.com/office/drawing/2014/main" id="{129A956B-AFD3-4231-B5F7-DF0787D0EB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9" name="Line 1702">
          <a:extLst>
            <a:ext uri="{FF2B5EF4-FFF2-40B4-BE49-F238E27FC236}">
              <a16:creationId xmlns:a16="http://schemas.microsoft.com/office/drawing/2014/main" id="{D26445A0-0BA7-442F-8BA8-F83FA1FBC0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0" name="Line 1703">
          <a:extLst>
            <a:ext uri="{FF2B5EF4-FFF2-40B4-BE49-F238E27FC236}">
              <a16:creationId xmlns:a16="http://schemas.microsoft.com/office/drawing/2014/main" id="{102BB18E-825A-4717-A485-E7A5BFC0ED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1" name="Line 1704">
          <a:extLst>
            <a:ext uri="{FF2B5EF4-FFF2-40B4-BE49-F238E27FC236}">
              <a16:creationId xmlns:a16="http://schemas.microsoft.com/office/drawing/2014/main" id="{48EF5164-AD0A-4CED-B0E4-CE9DB0A0E5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2" name="Line 1705">
          <a:extLst>
            <a:ext uri="{FF2B5EF4-FFF2-40B4-BE49-F238E27FC236}">
              <a16:creationId xmlns:a16="http://schemas.microsoft.com/office/drawing/2014/main" id="{09B2B4A7-E81E-4696-A3E4-105299BCD2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3" name="Line 1706">
          <a:extLst>
            <a:ext uri="{FF2B5EF4-FFF2-40B4-BE49-F238E27FC236}">
              <a16:creationId xmlns:a16="http://schemas.microsoft.com/office/drawing/2014/main" id="{02472FA4-C822-43C1-B2C0-8E49C44DC5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4" name="Line 1707">
          <a:extLst>
            <a:ext uri="{FF2B5EF4-FFF2-40B4-BE49-F238E27FC236}">
              <a16:creationId xmlns:a16="http://schemas.microsoft.com/office/drawing/2014/main" id="{4BA612F3-2599-443F-A90F-A202B2F41D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5" name="Line 1694">
          <a:extLst>
            <a:ext uri="{FF2B5EF4-FFF2-40B4-BE49-F238E27FC236}">
              <a16:creationId xmlns:a16="http://schemas.microsoft.com/office/drawing/2014/main" id="{7A5BC38D-7E82-49B8-A75C-A57081BC0E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6" name="Line 1695">
          <a:extLst>
            <a:ext uri="{FF2B5EF4-FFF2-40B4-BE49-F238E27FC236}">
              <a16:creationId xmlns:a16="http://schemas.microsoft.com/office/drawing/2014/main" id="{D7BF5976-B8E1-46BD-AE1A-3290EBA0B4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7" name="Line 1696">
          <a:extLst>
            <a:ext uri="{FF2B5EF4-FFF2-40B4-BE49-F238E27FC236}">
              <a16:creationId xmlns:a16="http://schemas.microsoft.com/office/drawing/2014/main" id="{319F6541-2877-4EB5-8A3D-6A2504CBF6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8" name="Line 1697">
          <a:extLst>
            <a:ext uri="{FF2B5EF4-FFF2-40B4-BE49-F238E27FC236}">
              <a16:creationId xmlns:a16="http://schemas.microsoft.com/office/drawing/2014/main" id="{D08D4E59-23E5-42F4-B3CE-A8555B2C86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9" name="Line 1698">
          <a:extLst>
            <a:ext uri="{FF2B5EF4-FFF2-40B4-BE49-F238E27FC236}">
              <a16:creationId xmlns:a16="http://schemas.microsoft.com/office/drawing/2014/main" id="{ECCD57C2-B78D-4413-A35B-F25424898D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0" name="Line 1699">
          <a:extLst>
            <a:ext uri="{FF2B5EF4-FFF2-40B4-BE49-F238E27FC236}">
              <a16:creationId xmlns:a16="http://schemas.microsoft.com/office/drawing/2014/main" id="{55106A72-ABA8-4B3A-B3CE-4219B690CD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1" name="Line 1700">
          <a:extLst>
            <a:ext uri="{FF2B5EF4-FFF2-40B4-BE49-F238E27FC236}">
              <a16:creationId xmlns:a16="http://schemas.microsoft.com/office/drawing/2014/main" id="{2F138128-86C6-4142-8C5C-4A4C9FF1B0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2" name="Line 1701">
          <a:extLst>
            <a:ext uri="{FF2B5EF4-FFF2-40B4-BE49-F238E27FC236}">
              <a16:creationId xmlns:a16="http://schemas.microsoft.com/office/drawing/2014/main" id="{99571EE6-10C9-4F13-AC6C-7E65C9DF36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3" name="Line 1702">
          <a:extLst>
            <a:ext uri="{FF2B5EF4-FFF2-40B4-BE49-F238E27FC236}">
              <a16:creationId xmlns:a16="http://schemas.microsoft.com/office/drawing/2014/main" id="{2752F5D4-8B32-4CAC-A799-AFE6718B46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4" name="Line 1703">
          <a:extLst>
            <a:ext uri="{FF2B5EF4-FFF2-40B4-BE49-F238E27FC236}">
              <a16:creationId xmlns:a16="http://schemas.microsoft.com/office/drawing/2014/main" id="{F8AB72ED-15D7-44B4-8653-3C27CFED25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5" name="Line 1704">
          <a:extLst>
            <a:ext uri="{FF2B5EF4-FFF2-40B4-BE49-F238E27FC236}">
              <a16:creationId xmlns:a16="http://schemas.microsoft.com/office/drawing/2014/main" id="{D87823CB-AB73-4788-93FD-E78C977980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6" name="Line 1705">
          <a:extLst>
            <a:ext uri="{FF2B5EF4-FFF2-40B4-BE49-F238E27FC236}">
              <a16:creationId xmlns:a16="http://schemas.microsoft.com/office/drawing/2014/main" id="{3A0CC5D9-DC39-46B0-B972-D1F93A68C7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7" name="Line 1706">
          <a:extLst>
            <a:ext uri="{FF2B5EF4-FFF2-40B4-BE49-F238E27FC236}">
              <a16:creationId xmlns:a16="http://schemas.microsoft.com/office/drawing/2014/main" id="{2690DC8E-E28E-4626-83F4-EC70FC7629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8" name="Line 1707">
          <a:extLst>
            <a:ext uri="{FF2B5EF4-FFF2-40B4-BE49-F238E27FC236}">
              <a16:creationId xmlns:a16="http://schemas.microsoft.com/office/drawing/2014/main" id="{77C2D420-F2AB-4484-B05A-5517FE26CA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69" name="Line 1694">
          <a:extLst>
            <a:ext uri="{FF2B5EF4-FFF2-40B4-BE49-F238E27FC236}">
              <a16:creationId xmlns:a16="http://schemas.microsoft.com/office/drawing/2014/main" id="{9AF8CD7C-88B6-46F7-90ED-66DD5B7C08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0" name="Line 1695">
          <a:extLst>
            <a:ext uri="{FF2B5EF4-FFF2-40B4-BE49-F238E27FC236}">
              <a16:creationId xmlns:a16="http://schemas.microsoft.com/office/drawing/2014/main" id="{BB72CB98-E1BC-451E-8CB5-23EA10D4F3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1" name="Line 1696">
          <a:extLst>
            <a:ext uri="{FF2B5EF4-FFF2-40B4-BE49-F238E27FC236}">
              <a16:creationId xmlns:a16="http://schemas.microsoft.com/office/drawing/2014/main" id="{2F36FD34-5FEE-4B59-87E2-9EAF0FA55C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2" name="Line 1697">
          <a:extLst>
            <a:ext uri="{FF2B5EF4-FFF2-40B4-BE49-F238E27FC236}">
              <a16:creationId xmlns:a16="http://schemas.microsoft.com/office/drawing/2014/main" id="{52CE4AB8-EF2F-4A65-B799-D21AAD2C30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3" name="Line 1698">
          <a:extLst>
            <a:ext uri="{FF2B5EF4-FFF2-40B4-BE49-F238E27FC236}">
              <a16:creationId xmlns:a16="http://schemas.microsoft.com/office/drawing/2014/main" id="{0C218AF6-3B50-467B-A08F-1E441A098E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4" name="Line 1699">
          <a:extLst>
            <a:ext uri="{FF2B5EF4-FFF2-40B4-BE49-F238E27FC236}">
              <a16:creationId xmlns:a16="http://schemas.microsoft.com/office/drawing/2014/main" id="{98204340-C3C0-4290-9DCD-88DC38F471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5" name="Line 1700">
          <a:extLst>
            <a:ext uri="{FF2B5EF4-FFF2-40B4-BE49-F238E27FC236}">
              <a16:creationId xmlns:a16="http://schemas.microsoft.com/office/drawing/2014/main" id="{937BE7E2-EBE9-4DC2-B096-C8104B9EC5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6" name="Line 1701">
          <a:extLst>
            <a:ext uri="{FF2B5EF4-FFF2-40B4-BE49-F238E27FC236}">
              <a16:creationId xmlns:a16="http://schemas.microsoft.com/office/drawing/2014/main" id="{FD4F2E43-878F-4F42-B3F8-79F2A9B72D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7" name="Line 1702">
          <a:extLst>
            <a:ext uri="{FF2B5EF4-FFF2-40B4-BE49-F238E27FC236}">
              <a16:creationId xmlns:a16="http://schemas.microsoft.com/office/drawing/2014/main" id="{C97622CD-F9B1-4ECB-BD2A-9AA6CEA1BA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8" name="Line 1703">
          <a:extLst>
            <a:ext uri="{FF2B5EF4-FFF2-40B4-BE49-F238E27FC236}">
              <a16:creationId xmlns:a16="http://schemas.microsoft.com/office/drawing/2014/main" id="{96F1C390-2150-4BF6-82C2-9976954900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79" name="Line 1704">
          <a:extLst>
            <a:ext uri="{FF2B5EF4-FFF2-40B4-BE49-F238E27FC236}">
              <a16:creationId xmlns:a16="http://schemas.microsoft.com/office/drawing/2014/main" id="{8AEB77DF-CBB5-4C0F-AB72-1C1483D9C2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0" name="Line 1705">
          <a:extLst>
            <a:ext uri="{FF2B5EF4-FFF2-40B4-BE49-F238E27FC236}">
              <a16:creationId xmlns:a16="http://schemas.microsoft.com/office/drawing/2014/main" id="{E8130A99-1F9F-4ACF-8999-DC6F8501B7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1" name="Line 1706">
          <a:extLst>
            <a:ext uri="{FF2B5EF4-FFF2-40B4-BE49-F238E27FC236}">
              <a16:creationId xmlns:a16="http://schemas.microsoft.com/office/drawing/2014/main" id="{DEAE4FB5-5837-4508-9F20-5DBCE865C8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2" name="Line 1707">
          <a:extLst>
            <a:ext uri="{FF2B5EF4-FFF2-40B4-BE49-F238E27FC236}">
              <a16:creationId xmlns:a16="http://schemas.microsoft.com/office/drawing/2014/main" id="{A470828F-CAE5-4E00-AC7D-961BBB20A2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3" name="Line 1694">
          <a:extLst>
            <a:ext uri="{FF2B5EF4-FFF2-40B4-BE49-F238E27FC236}">
              <a16:creationId xmlns:a16="http://schemas.microsoft.com/office/drawing/2014/main" id="{C73C9C1D-6D0F-4D9B-BE25-A5AF103B01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4" name="Line 1695">
          <a:extLst>
            <a:ext uri="{FF2B5EF4-FFF2-40B4-BE49-F238E27FC236}">
              <a16:creationId xmlns:a16="http://schemas.microsoft.com/office/drawing/2014/main" id="{046403E8-BE48-4CF9-83DB-7430CF3E41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5" name="Line 1696">
          <a:extLst>
            <a:ext uri="{FF2B5EF4-FFF2-40B4-BE49-F238E27FC236}">
              <a16:creationId xmlns:a16="http://schemas.microsoft.com/office/drawing/2014/main" id="{ED5DD841-9A8B-4421-BAB5-C789F00EB5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6" name="Line 1697">
          <a:extLst>
            <a:ext uri="{FF2B5EF4-FFF2-40B4-BE49-F238E27FC236}">
              <a16:creationId xmlns:a16="http://schemas.microsoft.com/office/drawing/2014/main" id="{A3DC3C6E-EF56-4A91-B2BA-4EB552853A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7" name="Line 1698">
          <a:extLst>
            <a:ext uri="{FF2B5EF4-FFF2-40B4-BE49-F238E27FC236}">
              <a16:creationId xmlns:a16="http://schemas.microsoft.com/office/drawing/2014/main" id="{93768490-ECC1-44A8-9C4A-3B871F1704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8" name="Line 1699">
          <a:extLst>
            <a:ext uri="{FF2B5EF4-FFF2-40B4-BE49-F238E27FC236}">
              <a16:creationId xmlns:a16="http://schemas.microsoft.com/office/drawing/2014/main" id="{3981582E-DE87-4956-987D-991855997E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89" name="Line 1700">
          <a:extLst>
            <a:ext uri="{FF2B5EF4-FFF2-40B4-BE49-F238E27FC236}">
              <a16:creationId xmlns:a16="http://schemas.microsoft.com/office/drawing/2014/main" id="{CDD1834F-DB97-48DD-91C3-3BA44D74F5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0" name="Line 1701">
          <a:extLst>
            <a:ext uri="{FF2B5EF4-FFF2-40B4-BE49-F238E27FC236}">
              <a16:creationId xmlns:a16="http://schemas.microsoft.com/office/drawing/2014/main" id="{2C65DCEF-2786-4A81-A112-A6892C2A58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1" name="Line 1702">
          <a:extLst>
            <a:ext uri="{FF2B5EF4-FFF2-40B4-BE49-F238E27FC236}">
              <a16:creationId xmlns:a16="http://schemas.microsoft.com/office/drawing/2014/main" id="{B9926ED6-0E09-41E1-8C10-769117F357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2" name="Line 1703">
          <a:extLst>
            <a:ext uri="{FF2B5EF4-FFF2-40B4-BE49-F238E27FC236}">
              <a16:creationId xmlns:a16="http://schemas.microsoft.com/office/drawing/2014/main" id="{293F86B2-41ED-4170-8F4C-031A98080D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3" name="Line 1704">
          <a:extLst>
            <a:ext uri="{FF2B5EF4-FFF2-40B4-BE49-F238E27FC236}">
              <a16:creationId xmlns:a16="http://schemas.microsoft.com/office/drawing/2014/main" id="{ADE60D32-3F36-48EA-8CF3-E672A2891EB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4" name="Line 1705">
          <a:extLst>
            <a:ext uri="{FF2B5EF4-FFF2-40B4-BE49-F238E27FC236}">
              <a16:creationId xmlns:a16="http://schemas.microsoft.com/office/drawing/2014/main" id="{21EEF272-DF68-41FC-850C-F708182F6B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5" name="Line 1706">
          <a:extLst>
            <a:ext uri="{FF2B5EF4-FFF2-40B4-BE49-F238E27FC236}">
              <a16:creationId xmlns:a16="http://schemas.microsoft.com/office/drawing/2014/main" id="{D8609473-5B6F-4B5D-93B9-8D3CC8DB2C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6" name="Line 1707">
          <a:extLst>
            <a:ext uri="{FF2B5EF4-FFF2-40B4-BE49-F238E27FC236}">
              <a16:creationId xmlns:a16="http://schemas.microsoft.com/office/drawing/2014/main" id="{83E7AD8E-7E3E-4ABA-857A-8E4C2AE03F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7" name="Line 1694">
          <a:extLst>
            <a:ext uri="{FF2B5EF4-FFF2-40B4-BE49-F238E27FC236}">
              <a16:creationId xmlns:a16="http://schemas.microsoft.com/office/drawing/2014/main" id="{F229CED9-4AD8-4095-9611-E8522361D8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8" name="Line 1695">
          <a:extLst>
            <a:ext uri="{FF2B5EF4-FFF2-40B4-BE49-F238E27FC236}">
              <a16:creationId xmlns:a16="http://schemas.microsoft.com/office/drawing/2014/main" id="{97310AB3-C8A5-4B25-BD93-F1B433C3AB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99" name="Line 1696">
          <a:extLst>
            <a:ext uri="{FF2B5EF4-FFF2-40B4-BE49-F238E27FC236}">
              <a16:creationId xmlns:a16="http://schemas.microsoft.com/office/drawing/2014/main" id="{E62B9EBD-E2CF-43E5-BC79-72297337D9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0" name="Line 1697">
          <a:extLst>
            <a:ext uri="{FF2B5EF4-FFF2-40B4-BE49-F238E27FC236}">
              <a16:creationId xmlns:a16="http://schemas.microsoft.com/office/drawing/2014/main" id="{C20F83BC-C9F3-4A0B-97CC-2D842702C4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1" name="Line 1698">
          <a:extLst>
            <a:ext uri="{FF2B5EF4-FFF2-40B4-BE49-F238E27FC236}">
              <a16:creationId xmlns:a16="http://schemas.microsoft.com/office/drawing/2014/main" id="{9B006D5C-9E8C-48B2-8FDF-6E4503C1F1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2" name="Line 1699">
          <a:extLst>
            <a:ext uri="{FF2B5EF4-FFF2-40B4-BE49-F238E27FC236}">
              <a16:creationId xmlns:a16="http://schemas.microsoft.com/office/drawing/2014/main" id="{E90B4EF2-79FF-4CB8-AD1C-F83CC266F9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3" name="Line 1700">
          <a:extLst>
            <a:ext uri="{FF2B5EF4-FFF2-40B4-BE49-F238E27FC236}">
              <a16:creationId xmlns:a16="http://schemas.microsoft.com/office/drawing/2014/main" id="{4589F1C3-1581-4E42-8ADF-ED17FA0868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4" name="Line 1701">
          <a:extLst>
            <a:ext uri="{FF2B5EF4-FFF2-40B4-BE49-F238E27FC236}">
              <a16:creationId xmlns:a16="http://schemas.microsoft.com/office/drawing/2014/main" id="{9BA247F9-AE87-4B80-AE3D-FB20C8562E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5" name="Line 1702">
          <a:extLst>
            <a:ext uri="{FF2B5EF4-FFF2-40B4-BE49-F238E27FC236}">
              <a16:creationId xmlns:a16="http://schemas.microsoft.com/office/drawing/2014/main" id="{94BCCA74-C876-4CB8-97B1-0E6948A787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6" name="Line 1703">
          <a:extLst>
            <a:ext uri="{FF2B5EF4-FFF2-40B4-BE49-F238E27FC236}">
              <a16:creationId xmlns:a16="http://schemas.microsoft.com/office/drawing/2014/main" id="{D58BDB21-6FD0-48AC-8204-74C020B665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7" name="Line 1704">
          <a:extLst>
            <a:ext uri="{FF2B5EF4-FFF2-40B4-BE49-F238E27FC236}">
              <a16:creationId xmlns:a16="http://schemas.microsoft.com/office/drawing/2014/main" id="{E087D466-3AB2-4229-B332-52C718CC93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8" name="Line 1705">
          <a:extLst>
            <a:ext uri="{FF2B5EF4-FFF2-40B4-BE49-F238E27FC236}">
              <a16:creationId xmlns:a16="http://schemas.microsoft.com/office/drawing/2014/main" id="{5E60FB6D-EA88-4069-9071-809A9AD74F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9" name="Line 1706">
          <a:extLst>
            <a:ext uri="{FF2B5EF4-FFF2-40B4-BE49-F238E27FC236}">
              <a16:creationId xmlns:a16="http://schemas.microsoft.com/office/drawing/2014/main" id="{74405090-3454-4E9B-B31F-5C03E539E0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0" name="Line 1707">
          <a:extLst>
            <a:ext uri="{FF2B5EF4-FFF2-40B4-BE49-F238E27FC236}">
              <a16:creationId xmlns:a16="http://schemas.microsoft.com/office/drawing/2014/main" id="{31C96AF9-95EF-401A-9297-CEFE92BC37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1" name="Line 1694">
          <a:extLst>
            <a:ext uri="{FF2B5EF4-FFF2-40B4-BE49-F238E27FC236}">
              <a16:creationId xmlns:a16="http://schemas.microsoft.com/office/drawing/2014/main" id="{0233E771-C163-4532-B5E3-729977467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2" name="Line 1695">
          <a:extLst>
            <a:ext uri="{FF2B5EF4-FFF2-40B4-BE49-F238E27FC236}">
              <a16:creationId xmlns:a16="http://schemas.microsoft.com/office/drawing/2014/main" id="{56306D50-F5AE-4B26-AABA-D90822C174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3" name="Line 1696">
          <a:extLst>
            <a:ext uri="{FF2B5EF4-FFF2-40B4-BE49-F238E27FC236}">
              <a16:creationId xmlns:a16="http://schemas.microsoft.com/office/drawing/2014/main" id="{6776B3EE-0B1F-4913-BDC4-555497DCEB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4" name="Line 1697">
          <a:extLst>
            <a:ext uri="{FF2B5EF4-FFF2-40B4-BE49-F238E27FC236}">
              <a16:creationId xmlns:a16="http://schemas.microsoft.com/office/drawing/2014/main" id="{36B6E151-0C4A-41AB-9BC6-FA4B446DBC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5" name="Line 1698">
          <a:extLst>
            <a:ext uri="{FF2B5EF4-FFF2-40B4-BE49-F238E27FC236}">
              <a16:creationId xmlns:a16="http://schemas.microsoft.com/office/drawing/2014/main" id="{6A750C4D-FE86-4EFA-9D6C-3CC2971F63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6" name="Line 1699">
          <a:extLst>
            <a:ext uri="{FF2B5EF4-FFF2-40B4-BE49-F238E27FC236}">
              <a16:creationId xmlns:a16="http://schemas.microsoft.com/office/drawing/2014/main" id="{2D29A858-A7F3-4BBE-B5BC-A5AAC2CC62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7" name="Line 1700">
          <a:extLst>
            <a:ext uri="{FF2B5EF4-FFF2-40B4-BE49-F238E27FC236}">
              <a16:creationId xmlns:a16="http://schemas.microsoft.com/office/drawing/2014/main" id="{3AAFBCD5-21ED-4705-B054-F68FA9E91BE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8" name="Line 1701">
          <a:extLst>
            <a:ext uri="{FF2B5EF4-FFF2-40B4-BE49-F238E27FC236}">
              <a16:creationId xmlns:a16="http://schemas.microsoft.com/office/drawing/2014/main" id="{1294B904-9462-4ACD-97CA-2CA85480F4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9" name="Line 1702">
          <a:extLst>
            <a:ext uri="{FF2B5EF4-FFF2-40B4-BE49-F238E27FC236}">
              <a16:creationId xmlns:a16="http://schemas.microsoft.com/office/drawing/2014/main" id="{18CB57E6-2924-4E37-80EF-73952284CF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0" name="Line 1703">
          <a:extLst>
            <a:ext uri="{FF2B5EF4-FFF2-40B4-BE49-F238E27FC236}">
              <a16:creationId xmlns:a16="http://schemas.microsoft.com/office/drawing/2014/main" id="{9DBF4846-307F-4FB0-A8B7-780AC20CBC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1" name="Line 1704">
          <a:extLst>
            <a:ext uri="{FF2B5EF4-FFF2-40B4-BE49-F238E27FC236}">
              <a16:creationId xmlns:a16="http://schemas.microsoft.com/office/drawing/2014/main" id="{32C4B658-FAB1-4393-865D-10CEF88ED7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2" name="Line 1705">
          <a:extLst>
            <a:ext uri="{FF2B5EF4-FFF2-40B4-BE49-F238E27FC236}">
              <a16:creationId xmlns:a16="http://schemas.microsoft.com/office/drawing/2014/main" id="{921412EB-D0FE-444E-8A28-09F233266D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3" name="Line 1706">
          <a:extLst>
            <a:ext uri="{FF2B5EF4-FFF2-40B4-BE49-F238E27FC236}">
              <a16:creationId xmlns:a16="http://schemas.microsoft.com/office/drawing/2014/main" id="{6BCCD236-3828-47E6-BE4B-3842C572E0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4" name="Line 1707">
          <a:extLst>
            <a:ext uri="{FF2B5EF4-FFF2-40B4-BE49-F238E27FC236}">
              <a16:creationId xmlns:a16="http://schemas.microsoft.com/office/drawing/2014/main" id="{733117BD-C90C-4B77-97A6-8DD7625C4A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5" name="Line 1694">
          <a:extLst>
            <a:ext uri="{FF2B5EF4-FFF2-40B4-BE49-F238E27FC236}">
              <a16:creationId xmlns:a16="http://schemas.microsoft.com/office/drawing/2014/main" id="{0A803792-FC0E-4124-82D0-C8BBF5E2C4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6" name="Line 1695">
          <a:extLst>
            <a:ext uri="{FF2B5EF4-FFF2-40B4-BE49-F238E27FC236}">
              <a16:creationId xmlns:a16="http://schemas.microsoft.com/office/drawing/2014/main" id="{29DB3383-0710-4A61-AC34-A918F7912F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7" name="Line 1696">
          <a:extLst>
            <a:ext uri="{FF2B5EF4-FFF2-40B4-BE49-F238E27FC236}">
              <a16:creationId xmlns:a16="http://schemas.microsoft.com/office/drawing/2014/main" id="{14844845-55B0-4691-A8DF-AE5FF2F500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8" name="Line 1697">
          <a:extLst>
            <a:ext uri="{FF2B5EF4-FFF2-40B4-BE49-F238E27FC236}">
              <a16:creationId xmlns:a16="http://schemas.microsoft.com/office/drawing/2014/main" id="{58B5AA96-CF0C-49C0-8B11-71F4136D6F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9" name="Line 1698">
          <a:extLst>
            <a:ext uri="{FF2B5EF4-FFF2-40B4-BE49-F238E27FC236}">
              <a16:creationId xmlns:a16="http://schemas.microsoft.com/office/drawing/2014/main" id="{870C2682-B2B2-4BD9-93A8-94AAA32292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0" name="Line 1699">
          <a:extLst>
            <a:ext uri="{FF2B5EF4-FFF2-40B4-BE49-F238E27FC236}">
              <a16:creationId xmlns:a16="http://schemas.microsoft.com/office/drawing/2014/main" id="{D67652BE-28FC-49B8-91A3-3740058122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1" name="Line 1700">
          <a:extLst>
            <a:ext uri="{FF2B5EF4-FFF2-40B4-BE49-F238E27FC236}">
              <a16:creationId xmlns:a16="http://schemas.microsoft.com/office/drawing/2014/main" id="{20A0BF8B-9C83-4599-9026-3A24AD569F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2" name="Line 1701">
          <a:extLst>
            <a:ext uri="{FF2B5EF4-FFF2-40B4-BE49-F238E27FC236}">
              <a16:creationId xmlns:a16="http://schemas.microsoft.com/office/drawing/2014/main" id="{FECA6DE9-5C95-41A5-A7DC-5F530FB01F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3" name="Line 1702">
          <a:extLst>
            <a:ext uri="{FF2B5EF4-FFF2-40B4-BE49-F238E27FC236}">
              <a16:creationId xmlns:a16="http://schemas.microsoft.com/office/drawing/2014/main" id="{08A2321F-BE5C-4015-96E8-070345212F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4" name="Line 1703">
          <a:extLst>
            <a:ext uri="{FF2B5EF4-FFF2-40B4-BE49-F238E27FC236}">
              <a16:creationId xmlns:a16="http://schemas.microsoft.com/office/drawing/2014/main" id="{69F76F5C-B56A-40C4-B24E-A9AE9DF134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5" name="Line 1704">
          <a:extLst>
            <a:ext uri="{FF2B5EF4-FFF2-40B4-BE49-F238E27FC236}">
              <a16:creationId xmlns:a16="http://schemas.microsoft.com/office/drawing/2014/main" id="{50793799-AF68-4789-B2AE-B236C87F8C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6" name="Line 1705">
          <a:extLst>
            <a:ext uri="{FF2B5EF4-FFF2-40B4-BE49-F238E27FC236}">
              <a16:creationId xmlns:a16="http://schemas.microsoft.com/office/drawing/2014/main" id="{1B84F439-587E-4111-82D8-B7E63081F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7" name="Line 1706">
          <a:extLst>
            <a:ext uri="{FF2B5EF4-FFF2-40B4-BE49-F238E27FC236}">
              <a16:creationId xmlns:a16="http://schemas.microsoft.com/office/drawing/2014/main" id="{1B199F9F-18C0-4C8F-934C-2F858A07B7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8" name="Line 1707">
          <a:extLst>
            <a:ext uri="{FF2B5EF4-FFF2-40B4-BE49-F238E27FC236}">
              <a16:creationId xmlns:a16="http://schemas.microsoft.com/office/drawing/2014/main" id="{D4617388-6245-4864-9223-F0356640CE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9" name="Line 1694">
          <a:extLst>
            <a:ext uri="{FF2B5EF4-FFF2-40B4-BE49-F238E27FC236}">
              <a16:creationId xmlns:a16="http://schemas.microsoft.com/office/drawing/2014/main" id="{6048A422-3CF7-403A-B6D6-517D6EE63F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0" name="Line 1695">
          <a:extLst>
            <a:ext uri="{FF2B5EF4-FFF2-40B4-BE49-F238E27FC236}">
              <a16:creationId xmlns:a16="http://schemas.microsoft.com/office/drawing/2014/main" id="{D05EB6C2-F557-4584-8F71-57ED4FBB29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1" name="Line 1696">
          <a:extLst>
            <a:ext uri="{FF2B5EF4-FFF2-40B4-BE49-F238E27FC236}">
              <a16:creationId xmlns:a16="http://schemas.microsoft.com/office/drawing/2014/main" id="{0B8331D5-A144-4083-8796-4221A4A664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2" name="Line 1697">
          <a:extLst>
            <a:ext uri="{FF2B5EF4-FFF2-40B4-BE49-F238E27FC236}">
              <a16:creationId xmlns:a16="http://schemas.microsoft.com/office/drawing/2014/main" id="{55317D15-3111-4313-8506-689B5A7D0B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3" name="Line 1698">
          <a:extLst>
            <a:ext uri="{FF2B5EF4-FFF2-40B4-BE49-F238E27FC236}">
              <a16:creationId xmlns:a16="http://schemas.microsoft.com/office/drawing/2014/main" id="{12E231DF-1746-4ABB-BFF5-369B207A7C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4" name="Line 1699">
          <a:extLst>
            <a:ext uri="{FF2B5EF4-FFF2-40B4-BE49-F238E27FC236}">
              <a16:creationId xmlns:a16="http://schemas.microsoft.com/office/drawing/2014/main" id="{9AA07BE6-173F-4252-A9C3-434F4F2A55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5" name="Line 1700">
          <a:extLst>
            <a:ext uri="{FF2B5EF4-FFF2-40B4-BE49-F238E27FC236}">
              <a16:creationId xmlns:a16="http://schemas.microsoft.com/office/drawing/2014/main" id="{ACD9B0EA-5A96-48BB-B180-0E9018AF7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6" name="Line 1701">
          <a:extLst>
            <a:ext uri="{FF2B5EF4-FFF2-40B4-BE49-F238E27FC236}">
              <a16:creationId xmlns:a16="http://schemas.microsoft.com/office/drawing/2014/main" id="{964A9968-B25F-4612-AB68-49F1DCC366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7" name="Line 1702">
          <a:extLst>
            <a:ext uri="{FF2B5EF4-FFF2-40B4-BE49-F238E27FC236}">
              <a16:creationId xmlns:a16="http://schemas.microsoft.com/office/drawing/2014/main" id="{A35FAB72-39E8-47D0-9A00-2A3DFCCAC2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8" name="Line 1703">
          <a:extLst>
            <a:ext uri="{FF2B5EF4-FFF2-40B4-BE49-F238E27FC236}">
              <a16:creationId xmlns:a16="http://schemas.microsoft.com/office/drawing/2014/main" id="{7BEB47A1-9DD8-4728-B5B2-CCE9ECE165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9" name="Line 1704">
          <a:extLst>
            <a:ext uri="{FF2B5EF4-FFF2-40B4-BE49-F238E27FC236}">
              <a16:creationId xmlns:a16="http://schemas.microsoft.com/office/drawing/2014/main" id="{791EBBD0-6186-4089-8492-3F22E8E744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0" name="Line 1705">
          <a:extLst>
            <a:ext uri="{FF2B5EF4-FFF2-40B4-BE49-F238E27FC236}">
              <a16:creationId xmlns:a16="http://schemas.microsoft.com/office/drawing/2014/main" id="{CB67F131-4C20-4070-9FE7-E1CEEEC06E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1" name="Line 1706">
          <a:extLst>
            <a:ext uri="{FF2B5EF4-FFF2-40B4-BE49-F238E27FC236}">
              <a16:creationId xmlns:a16="http://schemas.microsoft.com/office/drawing/2014/main" id="{3C164FA4-AD20-4023-A0F0-6BC1CC7C91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2" name="Line 1707">
          <a:extLst>
            <a:ext uri="{FF2B5EF4-FFF2-40B4-BE49-F238E27FC236}">
              <a16:creationId xmlns:a16="http://schemas.microsoft.com/office/drawing/2014/main" id="{3EB81DE5-59C5-49FC-9B9C-D230DDE280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3" name="Line 1694">
          <a:extLst>
            <a:ext uri="{FF2B5EF4-FFF2-40B4-BE49-F238E27FC236}">
              <a16:creationId xmlns:a16="http://schemas.microsoft.com/office/drawing/2014/main" id="{8CF2DF5E-FDEC-4F4C-B468-7E194F8C65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4" name="Line 1695">
          <a:extLst>
            <a:ext uri="{FF2B5EF4-FFF2-40B4-BE49-F238E27FC236}">
              <a16:creationId xmlns:a16="http://schemas.microsoft.com/office/drawing/2014/main" id="{127CFEEE-F632-4C73-A7F2-35BB992ED7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5" name="Line 1696">
          <a:extLst>
            <a:ext uri="{FF2B5EF4-FFF2-40B4-BE49-F238E27FC236}">
              <a16:creationId xmlns:a16="http://schemas.microsoft.com/office/drawing/2014/main" id="{088D5DCA-15DB-4D15-B849-3FC2074408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6" name="Line 1697">
          <a:extLst>
            <a:ext uri="{FF2B5EF4-FFF2-40B4-BE49-F238E27FC236}">
              <a16:creationId xmlns:a16="http://schemas.microsoft.com/office/drawing/2014/main" id="{3132A059-548F-4CE0-88A9-7631F533DA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7" name="Line 1698">
          <a:extLst>
            <a:ext uri="{FF2B5EF4-FFF2-40B4-BE49-F238E27FC236}">
              <a16:creationId xmlns:a16="http://schemas.microsoft.com/office/drawing/2014/main" id="{97F8E815-5204-4057-A629-C463A85986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8" name="Line 1699">
          <a:extLst>
            <a:ext uri="{FF2B5EF4-FFF2-40B4-BE49-F238E27FC236}">
              <a16:creationId xmlns:a16="http://schemas.microsoft.com/office/drawing/2014/main" id="{B4688403-EC71-486B-ADE5-973D6407D36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9" name="Line 1700">
          <a:extLst>
            <a:ext uri="{FF2B5EF4-FFF2-40B4-BE49-F238E27FC236}">
              <a16:creationId xmlns:a16="http://schemas.microsoft.com/office/drawing/2014/main" id="{E036B515-77B5-4DEF-A1D2-D36C03A27D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0" name="Line 1701">
          <a:extLst>
            <a:ext uri="{FF2B5EF4-FFF2-40B4-BE49-F238E27FC236}">
              <a16:creationId xmlns:a16="http://schemas.microsoft.com/office/drawing/2014/main" id="{DCA6361A-CC2F-4D9F-AB74-6FAB815D38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1" name="Line 1702">
          <a:extLst>
            <a:ext uri="{FF2B5EF4-FFF2-40B4-BE49-F238E27FC236}">
              <a16:creationId xmlns:a16="http://schemas.microsoft.com/office/drawing/2014/main" id="{2FA2BF95-335B-4B5F-8CA4-8587F0DC5B4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2" name="Line 1703">
          <a:extLst>
            <a:ext uri="{FF2B5EF4-FFF2-40B4-BE49-F238E27FC236}">
              <a16:creationId xmlns:a16="http://schemas.microsoft.com/office/drawing/2014/main" id="{E8248396-C707-4378-A1D4-13804A5CA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3" name="Line 1704">
          <a:extLst>
            <a:ext uri="{FF2B5EF4-FFF2-40B4-BE49-F238E27FC236}">
              <a16:creationId xmlns:a16="http://schemas.microsoft.com/office/drawing/2014/main" id="{C8E09493-2582-46E5-81D0-CC824E2240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4" name="Line 1705">
          <a:extLst>
            <a:ext uri="{FF2B5EF4-FFF2-40B4-BE49-F238E27FC236}">
              <a16:creationId xmlns:a16="http://schemas.microsoft.com/office/drawing/2014/main" id="{938932D5-749F-4930-874E-F6CDA1A5BB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5" name="Line 1706">
          <a:extLst>
            <a:ext uri="{FF2B5EF4-FFF2-40B4-BE49-F238E27FC236}">
              <a16:creationId xmlns:a16="http://schemas.microsoft.com/office/drawing/2014/main" id="{41C38576-11D8-4D12-A660-F016CEB6F7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6" name="Line 1707">
          <a:extLst>
            <a:ext uri="{FF2B5EF4-FFF2-40B4-BE49-F238E27FC236}">
              <a16:creationId xmlns:a16="http://schemas.microsoft.com/office/drawing/2014/main" id="{1EC3255A-AD98-495E-AC20-3A8CF2328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7" name="Line 1694">
          <a:extLst>
            <a:ext uri="{FF2B5EF4-FFF2-40B4-BE49-F238E27FC236}">
              <a16:creationId xmlns:a16="http://schemas.microsoft.com/office/drawing/2014/main" id="{33FEB841-8EAD-48A1-92A6-E03FDBF5D0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8" name="Line 1695">
          <a:extLst>
            <a:ext uri="{FF2B5EF4-FFF2-40B4-BE49-F238E27FC236}">
              <a16:creationId xmlns:a16="http://schemas.microsoft.com/office/drawing/2014/main" id="{148DF6EE-22F6-43A5-88C8-AF7A45D237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9" name="Line 1696">
          <a:extLst>
            <a:ext uri="{FF2B5EF4-FFF2-40B4-BE49-F238E27FC236}">
              <a16:creationId xmlns:a16="http://schemas.microsoft.com/office/drawing/2014/main" id="{7E3D5411-7373-44D2-ABEA-83F9ADF0BA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0" name="Line 1697">
          <a:extLst>
            <a:ext uri="{FF2B5EF4-FFF2-40B4-BE49-F238E27FC236}">
              <a16:creationId xmlns:a16="http://schemas.microsoft.com/office/drawing/2014/main" id="{F1E03E83-0BEA-476D-9F96-AEDE2FF08B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1" name="Line 1698">
          <a:extLst>
            <a:ext uri="{FF2B5EF4-FFF2-40B4-BE49-F238E27FC236}">
              <a16:creationId xmlns:a16="http://schemas.microsoft.com/office/drawing/2014/main" id="{A0AFBA60-763A-498E-8BAD-3EE990DB15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2" name="Line 1699">
          <a:extLst>
            <a:ext uri="{FF2B5EF4-FFF2-40B4-BE49-F238E27FC236}">
              <a16:creationId xmlns:a16="http://schemas.microsoft.com/office/drawing/2014/main" id="{EEA83492-71B6-42C0-926B-5F7646CC866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3" name="Line 1700">
          <a:extLst>
            <a:ext uri="{FF2B5EF4-FFF2-40B4-BE49-F238E27FC236}">
              <a16:creationId xmlns:a16="http://schemas.microsoft.com/office/drawing/2014/main" id="{97AEEF95-CAB3-4C0F-A7BD-DE4E93E635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4" name="Line 1701">
          <a:extLst>
            <a:ext uri="{FF2B5EF4-FFF2-40B4-BE49-F238E27FC236}">
              <a16:creationId xmlns:a16="http://schemas.microsoft.com/office/drawing/2014/main" id="{5E66B41E-94E7-4C57-9548-D2D2BFDE91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5" name="Line 1702">
          <a:extLst>
            <a:ext uri="{FF2B5EF4-FFF2-40B4-BE49-F238E27FC236}">
              <a16:creationId xmlns:a16="http://schemas.microsoft.com/office/drawing/2014/main" id="{A73A3249-40FA-4ABF-8C26-D24B6DC2E9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6" name="Line 1703">
          <a:extLst>
            <a:ext uri="{FF2B5EF4-FFF2-40B4-BE49-F238E27FC236}">
              <a16:creationId xmlns:a16="http://schemas.microsoft.com/office/drawing/2014/main" id="{B83A9297-5801-4134-B6C8-BEEA66292E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7" name="Line 1704">
          <a:extLst>
            <a:ext uri="{FF2B5EF4-FFF2-40B4-BE49-F238E27FC236}">
              <a16:creationId xmlns:a16="http://schemas.microsoft.com/office/drawing/2014/main" id="{329F1B6D-2573-4262-BDF6-2E5F02A83C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8" name="Line 1705">
          <a:extLst>
            <a:ext uri="{FF2B5EF4-FFF2-40B4-BE49-F238E27FC236}">
              <a16:creationId xmlns:a16="http://schemas.microsoft.com/office/drawing/2014/main" id="{F6BCCDF8-B7BA-40BE-8C4E-0B0DF0BD24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9" name="Line 1706">
          <a:extLst>
            <a:ext uri="{FF2B5EF4-FFF2-40B4-BE49-F238E27FC236}">
              <a16:creationId xmlns:a16="http://schemas.microsoft.com/office/drawing/2014/main" id="{317D3CDD-3A8E-4252-A21C-6AFD834BD1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0" name="Line 1707">
          <a:extLst>
            <a:ext uri="{FF2B5EF4-FFF2-40B4-BE49-F238E27FC236}">
              <a16:creationId xmlns:a16="http://schemas.microsoft.com/office/drawing/2014/main" id="{4F3126A7-65DD-4518-8A31-5B95D8BFF67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1" name="Line 1694">
          <a:extLst>
            <a:ext uri="{FF2B5EF4-FFF2-40B4-BE49-F238E27FC236}">
              <a16:creationId xmlns:a16="http://schemas.microsoft.com/office/drawing/2014/main" id="{B9BD105A-14E4-4389-8CF3-9EE51B27E2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2" name="Line 1695">
          <a:extLst>
            <a:ext uri="{FF2B5EF4-FFF2-40B4-BE49-F238E27FC236}">
              <a16:creationId xmlns:a16="http://schemas.microsoft.com/office/drawing/2014/main" id="{0BBC588D-27D2-43E5-AED8-6223F2B1FC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3" name="Line 1696">
          <a:extLst>
            <a:ext uri="{FF2B5EF4-FFF2-40B4-BE49-F238E27FC236}">
              <a16:creationId xmlns:a16="http://schemas.microsoft.com/office/drawing/2014/main" id="{4859EEDE-B88A-46A1-8274-E2C16D2AF8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4" name="Line 1697">
          <a:extLst>
            <a:ext uri="{FF2B5EF4-FFF2-40B4-BE49-F238E27FC236}">
              <a16:creationId xmlns:a16="http://schemas.microsoft.com/office/drawing/2014/main" id="{6D49CAC0-3352-495A-90EB-819AB0A167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5" name="Line 1698">
          <a:extLst>
            <a:ext uri="{FF2B5EF4-FFF2-40B4-BE49-F238E27FC236}">
              <a16:creationId xmlns:a16="http://schemas.microsoft.com/office/drawing/2014/main" id="{E25EB67A-5F31-4D2B-B02B-11A10A704E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6" name="Line 1699">
          <a:extLst>
            <a:ext uri="{FF2B5EF4-FFF2-40B4-BE49-F238E27FC236}">
              <a16:creationId xmlns:a16="http://schemas.microsoft.com/office/drawing/2014/main" id="{56F78308-6523-477C-A9AE-C64A922B0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7" name="Line 1700">
          <a:extLst>
            <a:ext uri="{FF2B5EF4-FFF2-40B4-BE49-F238E27FC236}">
              <a16:creationId xmlns:a16="http://schemas.microsoft.com/office/drawing/2014/main" id="{9C1EADFE-1506-4794-AFB4-9BA83F971D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8" name="Line 1701">
          <a:extLst>
            <a:ext uri="{FF2B5EF4-FFF2-40B4-BE49-F238E27FC236}">
              <a16:creationId xmlns:a16="http://schemas.microsoft.com/office/drawing/2014/main" id="{D13E47CA-B48A-4263-AAC9-600296E5CD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9" name="Line 1702">
          <a:extLst>
            <a:ext uri="{FF2B5EF4-FFF2-40B4-BE49-F238E27FC236}">
              <a16:creationId xmlns:a16="http://schemas.microsoft.com/office/drawing/2014/main" id="{C4C6E14F-1E1D-46B8-BD89-B08D7E7DF7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0" name="Line 1703">
          <a:extLst>
            <a:ext uri="{FF2B5EF4-FFF2-40B4-BE49-F238E27FC236}">
              <a16:creationId xmlns:a16="http://schemas.microsoft.com/office/drawing/2014/main" id="{065FD08B-F750-4A9C-8476-E1F882BB58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1" name="Line 1704">
          <a:extLst>
            <a:ext uri="{FF2B5EF4-FFF2-40B4-BE49-F238E27FC236}">
              <a16:creationId xmlns:a16="http://schemas.microsoft.com/office/drawing/2014/main" id="{2FC0E3C5-AA5A-4F31-A0D1-25EA00BCD4F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2" name="Line 1705">
          <a:extLst>
            <a:ext uri="{FF2B5EF4-FFF2-40B4-BE49-F238E27FC236}">
              <a16:creationId xmlns:a16="http://schemas.microsoft.com/office/drawing/2014/main" id="{9590BF29-9002-4A99-A4C9-D14F81E351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3" name="Line 1706">
          <a:extLst>
            <a:ext uri="{FF2B5EF4-FFF2-40B4-BE49-F238E27FC236}">
              <a16:creationId xmlns:a16="http://schemas.microsoft.com/office/drawing/2014/main" id="{F6CCCB5A-1598-4E11-8CDC-1D2B5736F6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4" name="Line 1707">
          <a:extLst>
            <a:ext uri="{FF2B5EF4-FFF2-40B4-BE49-F238E27FC236}">
              <a16:creationId xmlns:a16="http://schemas.microsoft.com/office/drawing/2014/main" id="{53BD5CEE-7E11-4019-AB84-0A0E6C70CB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5" name="Line 1694">
          <a:extLst>
            <a:ext uri="{FF2B5EF4-FFF2-40B4-BE49-F238E27FC236}">
              <a16:creationId xmlns:a16="http://schemas.microsoft.com/office/drawing/2014/main" id="{F6AB141E-0FDD-4436-B537-2A4713AAAF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6" name="Line 1695">
          <a:extLst>
            <a:ext uri="{FF2B5EF4-FFF2-40B4-BE49-F238E27FC236}">
              <a16:creationId xmlns:a16="http://schemas.microsoft.com/office/drawing/2014/main" id="{0BF8A450-1CF0-4782-91D6-725090B05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7" name="Line 1696">
          <a:extLst>
            <a:ext uri="{FF2B5EF4-FFF2-40B4-BE49-F238E27FC236}">
              <a16:creationId xmlns:a16="http://schemas.microsoft.com/office/drawing/2014/main" id="{E3BBA287-F61C-4773-BB9D-8E5B7184A6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8" name="Line 1697">
          <a:extLst>
            <a:ext uri="{FF2B5EF4-FFF2-40B4-BE49-F238E27FC236}">
              <a16:creationId xmlns:a16="http://schemas.microsoft.com/office/drawing/2014/main" id="{BA40609B-6246-445C-8385-0F6A6AD34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9" name="Line 1698">
          <a:extLst>
            <a:ext uri="{FF2B5EF4-FFF2-40B4-BE49-F238E27FC236}">
              <a16:creationId xmlns:a16="http://schemas.microsoft.com/office/drawing/2014/main" id="{773DF057-7DBF-449F-B926-BD71386EE9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0" name="Line 1699">
          <a:extLst>
            <a:ext uri="{FF2B5EF4-FFF2-40B4-BE49-F238E27FC236}">
              <a16:creationId xmlns:a16="http://schemas.microsoft.com/office/drawing/2014/main" id="{E7828113-01A9-472B-8B0F-B6EB977B6D6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1" name="Line 1700">
          <a:extLst>
            <a:ext uri="{FF2B5EF4-FFF2-40B4-BE49-F238E27FC236}">
              <a16:creationId xmlns:a16="http://schemas.microsoft.com/office/drawing/2014/main" id="{A0052D27-F682-408F-B090-467868B3F4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2" name="Line 1701">
          <a:extLst>
            <a:ext uri="{FF2B5EF4-FFF2-40B4-BE49-F238E27FC236}">
              <a16:creationId xmlns:a16="http://schemas.microsoft.com/office/drawing/2014/main" id="{10EFE257-550D-49ED-99EA-8BC533A5C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3" name="Line 1702">
          <a:extLst>
            <a:ext uri="{FF2B5EF4-FFF2-40B4-BE49-F238E27FC236}">
              <a16:creationId xmlns:a16="http://schemas.microsoft.com/office/drawing/2014/main" id="{08C1196C-C6FC-48E5-9E8F-5A9C1B5510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4" name="Line 1703">
          <a:extLst>
            <a:ext uri="{FF2B5EF4-FFF2-40B4-BE49-F238E27FC236}">
              <a16:creationId xmlns:a16="http://schemas.microsoft.com/office/drawing/2014/main" id="{8316E6C9-48C2-4C6B-B667-9C26875274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5" name="Line 1704">
          <a:extLst>
            <a:ext uri="{FF2B5EF4-FFF2-40B4-BE49-F238E27FC236}">
              <a16:creationId xmlns:a16="http://schemas.microsoft.com/office/drawing/2014/main" id="{F7488096-4855-4049-A53C-F7ACFD0F5C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6" name="Line 1705">
          <a:extLst>
            <a:ext uri="{FF2B5EF4-FFF2-40B4-BE49-F238E27FC236}">
              <a16:creationId xmlns:a16="http://schemas.microsoft.com/office/drawing/2014/main" id="{5CA8DC47-13E1-4FA0-B639-4263621C2E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7" name="Line 1706">
          <a:extLst>
            <a:ext uri="{FF2B5EF4-FFF2-40B4-BE49-F238E27FC236}">
              <a16:creationId xmlns:a16="http://schemas.microsoft.com/office/drawing/2014/main" id="{C043274A-D258-4A30-9D0D-E0801CA193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8" name="Line 1707">
          <a:extLst>
            <a:ext uri="{FF2B5EF4-FFF2-40B4-BE49-F238E27FC236}">
              <a16:creationId xmlns:a16="http://schemas.microsoft.com/office/drawing/2014/main" id="{7CE32AA2-91CD-4BB2-AA58-6D66F4DF04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9" name="Line 1694">
          <a:extLst>
            <a:ext uri="{FF2B5EF4-FFF2-40B4-BE49-F238E27FC236}">
              <a16:creationId xmlns:a16="http://schemas.microsoft.com/office/drawing/2014/main" id="{D6954C2F-9223-45FB-92E9-AD5C9108DC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0" name="Line 1695">
          <a:extLst>
            <a:ext uri="{FF2B5EF4-FFF2-40B4-BE49-F238E27FC236}">
              <a16:creationId xmlns:a16="http://schemas.microsoft.com/office/drawing/2014/main" id="{02FEFD25-378A-4A96-A62A-6183616A55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1" name="Line 1696">
          <a:extLst>
            <a:ext uri="{FF2B5EF4-FFF2-40B4-BE49-F238E27FC236}">
              <a16:creationId xmlns:a16="http://schemas.microsoft.com/office/drawing/2014/main" id="{44C04ECA-CA22-4414-BCAA-2AB1760EA6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2" name="Line 1697">
          <a:extLst>
            <a:ext uri="{FF2B5EF4-FFF2-40B4-BE49-F238E27FC236}">
              <a16:creationId xmlns:a16="http://schemas.microsoft.com/office/drawing/2014/main" id="{176EFD66-A0CC-4C93-B2F0-1691B8CB21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3" name="Line 1698">
          <a:extLst>
            <a:ext uri="{FF2B5EF4-FFF2-40B4-BE49-F238E27FC236}">
              <a16:creationId xmlns:a16="http://schemas.microsoft.com/office/drawing/2014/main" id="{3C2B17CA-15FA-417D-B6A6-7B6680C352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4" name="Line 1699">
          <a:extLst>
            <a:ext uri="{FF2B5EF4-FFF2-40B4-BE49-F238E27FC236}">
              <a16:creationId xmlns:a16="http://schemas.microsoft.com/office/drawing/2014/main" id="{DBCD2BE5-3204-46D0-B88D-DA9F07D451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5" name="Line 1700">
          <a:extLst>
            <a:ext uri="{FF2B5EF4-FFF2-40B4-BE49-F238E27FC236}">
              <a16:creationId xmlns:a16="http://schemas.microsoft.com/office/drawing/2014/main" id="{B9FABA49-EEE1-49E8-8FF2-799CF67EFB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6" name="Line 1701">
          <a:extLst>
            <a:ext uri="{FF2B5EF4-FFF2-40B4-BE49-F238E27FC236}">
              <a16:creationId xmlns:a16="http://schemas.microsoft.com/office/drawing/2014/main" id="{1E9EAEDC-82A2-4826-AD8D-BDC39403E6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7" name="Line 1702">
          <a:extLst>
            <a:ext uri="{FF2B5EF4-FFF2-40B4-BE49-F238E27FC236}">
              <a16:creationId xmlns:a16="http://schemas.microsoft.com/office/drawing/2014/main" id="{3FD1C13F-CD19-468D-8C85-AC469BC88F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8" name="Line 1703">
          <a:extLst>
            <a:ext uri="{FF2B5EF4-FFF2-40B4-BE49-F238E27FC236}">
              <a16:creationId xmlns:a16="http://schemas.microsoft.com/office/drawing/2014/main" id="{899947AC-DF3F-4469-9C74-937177B44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9" name="Line 1704">
          <a:extLst>
            <a:ext uri="{FF2B5EF4-FFF2-40B4-BE49-F238E27FC236}">
              <a16:creationId xmlns:a16="http://schemas.microsoft.com/office/drawing/2014/main" id="{A5BF0B44-98CF-416C-9774-36BD86D4C7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20" name="Line 1705">
          <a:extLst>
            <a:ext uri="{FF2B5EF4-FFF2-40B4-BE49-F238E27FC236}">
              <a16:creationId xmlns:a16="http://schemas.microsoft.com/office/drawing/2014/main" id="{369332E7-7898-47A2-B428-2F878FBD7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21" name="Line 1706">
          <a:extLst>
            <a:ext uri="{FF2B5EF4-FFF2-40B4-BE49-F238E27FC236}">
              <a16:creationId xmlns:a16="http://schemas.microsoft.com/office/drawing/2014/main" id="{BAD72965-57D9-43F5-AD60-2A96545B1D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22" name="Line 1707">
          <a:extLst>
            <a:ext uri="{FF2B5EF4-FFF2-40B4-BE49-F238E27FC236}">
              <a16:creationId xmlns:a16="http://schemas.microsoft.com/office/drawing/2014/main" id="{878E1558-B6F7-4366-BF86-9986D71ECC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3" name="Line 1694">
          <a:extLst>
            <a:ext uri="{FF2B5EF4-FFF2-40B4-BE49-F238E27FC236}">
              <a16:creationId xmlns:a16="http://schemas.microsoft.com/office/drawing/2014/main" id="{96430332-D04D-4FB6-9F27-D8FAC7B7E2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4" name="Line 1695">
          <a:extLst>
            <a:ext uri="{FF2B5EF4-FFF2-40B4-BE49-F238E27FC236}">
              <a16:creationId xmlns:a16="http://schemas.microsoft.com/office/drawing/2014/main" id="{B17F635F-2890-48ED-8B34-718689E83B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5" name="Line 1696">
          <a:extLst>
            <a:ext uri="{FF2B5EF4-FFF2-40B4-BE49-F238E27FC236}">
              <a16:creationId xmlns:a16="http://schemas.microsoft.com/office/drawing/2014/main" id="{A2E89717-E679-4A70-9067-55C74D249D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6" name="Line 1697">
          <a:extLst>
            <a:ext uri="{FF2B5EF4-FFF2-40B4-BE49-F238E27FC236}">
              <a16:creationId xmlns:a16="http://schemas.microsoft.com/office/drawing/2014/main" id="{E3E52437-28E9-4B0D-86AA-E1112F857C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7" name="Line 1698">
          <a:extLst>
            <a:ext uri="{FF2B5EF4-FFF2-40B4-BE49-F238E27FC236}">
              <a16:creationId xmlns:a16="http://schemas.microsoft.com/office/drawing/2014/main" id="{D90D332A-6705-4BD3-B6DF-EABE5B3F6A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8" name="Line 1699">
          <a:extLst>
            <a:ext uri="{FF2B5EF4-FFF2-40B4-BE49-F238E27FC236}">
              <a16:creationId xmlns:a16="http://schemas.microsoft.com/office/drawing/2014/main" id="{A89A8A23-8573-4863-99AB-47EB35FD4B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9" name="Line 1700">
          <a:extLst>
            <a:ext uri="{FF2B5EF4-FFF2-40B4-BE49-F238E27FC236}">
              <a16:creationId xmlns:a16="http://schemas.microsoft.com/office/drawing/2014/main" id="{2D6380CF-F5AA-40EC-877B-314B60366D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0" name="Line 1701">
          <a:extLst>
            <a:ext uri="{FF2B5EF4-FFF2-40B4-BE49-F238E27FC236}">
              <a16:creationId xmlns:a16="http://schemas.microsoft.com/office/drawing/2014/main" id="{A9848B91-A2F4-47CB-AB8A-1451783BB8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1" name="Line 1702">
          <a:extLst>
            <a:ext uri="{FF2B5EF4-FFF2-40B4-BE49-F238E27FC236}">
              <a16:creationId xmlns:a16="http://schemas.microsoft.com/office/drawing/2014/main" id="{46481B81-C078-438E-8260-859C702887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2" name="Line 1703">
          <a:extLst>
            <a:ext uri="{FF2B5EF4-FFF2-40B4-BE49-F238E27FC236}">
              <a16:creationId xmlns:a16="http://schemas.microsoft.com/office/drawing/2014/main" id="{6F6F45EE-7962-42A5-B227-C459040DAC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3" name="Line 1704">
          <a:extLst>
            <a:ext uri="{FF2B5EF4-FFF2-40B4-BE49-F238E27FC236}">
              <a16:creationId xmlns:a16="http://schemas.microsoft.com/office/drawing/2014/main" id="{E9A1FD4E-210C-4AC4-A59D-4C5CA951D9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4" name="Line 1705">
          <a:extLst>
            <a:ext uri="{FF2B5EF4-FFF2-40B4-BE49-F238E27FC236}">
              <a16:creationId xmlns:a16="http://schemas.microsoft.com/office/drawing/2014/main" id="{CD5B7C2C-4C25-4284-B3D0-819506CB47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5" name="Line 1706">
          <a:extLst>
            <a:ext uri="{FF2B5EF4-FFF2-40B4-BE49-F238E27FC236}">
              <a16:creationId xmlns:a16="http://schemas.microsoft.com/office/drawing/2014/main" id="{18B1D8A6-4076-4313-9B0B-2C04A0253B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6" name="Line 1707">
          <a:extLst>
            <a:ext uri="{FF2B5EF4-FFF2-40B4-BE49-F238E27FC236}">
              <a16:creationId xmlns:a16="http://schemas.microsoft.com/office/drawing/2014/main" id="{1DAAFF1F-74D2-4CCD-8F5D-365F913124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7" name="Line 1694">
          <a:extLst>
            <a:ext uri="{FF2B5EF4-FFF2-40B4-BE49-F238E27FC236}">
              <a16:creationId xmlns:a16="http://schemas.microsoft.com/office/drawing/2014/main" id="{EA6C9667-CC1F-4F3F-84E6-5344F693A7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8" name="Line 1695">
          <a:extLst>
            <a:ext uri="{FF2B5EF4-FFF2-40B4-BE49-F238E27FC236}">
              <a16:creationId xmlns:a16="http://schemas.microsoft.com/office/drawing/2014/main" id="{F8426B53-F3C2-4905-9BDC-9504B3EF45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39" name="Line 1696">
          <a:extLst>
            <a:ext uri="{FF2B5EF4-FFF2-40B4-BE49-F238E27FC236}">
              <a16:creationId xmlns:a16="http://schemas.microsoft.com/office/drawing/2014/main" id="{9DB09636-C160-48C5-A8FA-85B72F89E8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0" name="Line 1697">
          <a:extLst>
            <a:ext uri="{FF2B5EF4-FFF2-40B4-BE49-F238E27FC236}">
              <a16:creationId xmlns:a16="http://schemas.microsoft.com/office/drawing/2014/main" id="{F83E5B9E-60A8-4923-872B-C7E98C2DEE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1" name="Line 1698">
          <a:extLst>
            <a:ext uri="{FF2B5EF4-FFF2-40B4-BE49-F238E27FC236}">
              <a16:creationId xmlns:a16="http://schemas.microsoft.com/office/drawing/2014/main" id="{15EE8704-A7D0-4F79-8685-1FA521FD33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2" name="Line 1699">
          <a:extLst>
            <a:ext uri="{FF2B5EF4-FFF2-40B4-BE49-F238E27FC236}">
              <a16:creationId xmlns:a16="http://schemas.microsoft.com/office/drawing/2014/main" id="{7B472610-FC27-4A9B-BBFE-142EBAC260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3" name="Line 1700">
          <a:extLst>
            <a:ext uri="{FF2B5EF4-FFF2-40B4-BE49-F238E27FC236}">
              <a16:creationId xmlns:a16="http://schemas.microsoft.com/office/drawing/2014/main" id="{BC10785A-8271-4EBD-9C37-FBA64FEC99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4" name="Line 1701">
          <a:extLst>
            <a:ext uri="{FF2B5EF4-FFF2-40B4-BE49-F238E27FC236}">
              <a16:creationId xmlns:a16="http://schemas.microsoft.com/office/drawing/2014/main" id="{99FB53BB-564F-4BCB-9FDA-BAAA8A6D4B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5" name="Line 1702">
          <a:extLst>
            <a:ext uri="{FF2B5EF4-FFF2-40B4-BE49-F238E27FC236}">
              <a16:creationId xmlns:a16="http://schemas.microsoft.com/office/drawing/2014/main" id="{85564D32-44F5-4F0C-BDE6-AAFFA748A9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6" name="Line 1703">
          <a:extLst>
            <a:ext uri="{FF2B5EF4-FFF2-40B4-BE49-F238E27FC236}">
              <a16:creationId xmlns:a16="http://schemas.microsoft.com/office/drawing/2014/main" id="{7711891E-2058-48E7-8976-6B853B6F51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7" name="Line 1704">
          <a:extLst>
            <a:ext uri="{FF2B5EF4-FFF2-40B4-BE49-F238E27FC236}">
              <a16:creationId xmlns:a16="http://schemas.microsoft.com/office/drawing/2014/main" id="{6AFBD884-6881-4A39-AF3E-2EC7F57B16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8" name="Line 1705">
          <a:extLst>
            <a:ext uri="{FF2B5EF4-FFF2-40B4-BE49-F238E27FC236}">
              <a16:creationId xmlns:a16="http://schemas.microsoft.com/office/drawing/2014/main" id="{2D2FA42E-EDBD-4060-9BE8-6CD7815166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49" name="Line 1706">
          <a:extLst>
            <a:ext uri="{FF2B5EF4-FFF2-40B4-BE49-F238E27FC236}">
              <a16:creationId xmlns:a16="http://schemas.microsoft.com/office/drawing/2014/main" id="{49D1985D-C5EB-4AEF-B90C-1A6CB42510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0" name="Line 1707">
          <a:extLst>
            <a:ext uri="{FF2B5EF4-FFF2-40B4-BE49-F238E27FC236}">
              <a16:creationId xmlns:a16="http://schemas.microsoft.com/office/drawing/2014/main" id="{2CEFE9C9-9AF5-4D7F-9BA3-AE6C415AD4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1" name="Line 1694">
          <a:extLst>
            <a:ext uri="{FF2B5EF4-FFF2-40B4-BE49-F238E27FC236}">
              <a16:creationId xmlns:a16="http://schemas.microsoft.com/office/drawing/2014/main" id="{82824D1F-CA9F-4E5B-97BC-DB802D15C4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2" name="Line 1695">
          <a:extLst>
            <a:ext uri="{FF2B5EF4-FFF2-40B4-BE49-F238E27FC236}">
              <a16:creationId xmlns:a16="http://schemas.microsoft.com/office/drawing/2014/main" id="{69ED6C45-0573-4FAD-9FC4-D75ED69C87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3" name="Line 1696">
          <a:extLst>
            <a:ext uri="{FF2B5EF4-FFF2-40B4-BE49-F238E27FC236}">
              <a16:creationId xmlns:a16="http://schemas.microsoft.com/office/drawing/2014/main" id="{37DCD26B-7094-4376-81EA-467507FC0E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4" name="Line 1697">
          <a:extLst>
            <a:ext uri="{FF2B5EF4-FFF2-40B4-BE49-F238E27FC236}">
              <a16:creationId xmlns:a16="http://schemas.microsoft.com/office/drawing/2014/main" id="{E900E196-7A3A-4918-8C22-A4E510FED7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5" name="Line 1698">
          <a:extLst>
            <a:ext uri="{FF2B5EF4-FFF2-40B4-BE49-F238E27FC236}">
              <a16:creationId xmlns:a16="http://schemas.microsoft.com/office/drawing/2014/main" id="{F2467597-F0D8-46BC-92E0-B7AB174762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6" name="Line 1699">
          <a:extLst>
            <a:ext uri="{FF2B5EF4-FFF2-40B4-BE49-F238E27FC236}">
              <a16:creationId xmlns:a16="http://schemas.microsoft.com/office/drawing/2014/main" id="{5851BAA6-1054-43F0-AC57-C550163FB7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7" name="Line 1700">
          <a:extLst>
            <a:ext uri="{FF2B5EF4-FFF2-40B4-BE49-F238E27FC236}">
              <a16:creationId xmlns:a16="http://schemas.microsoft.com/office/drawing/2014/main" id="{D77E1B96-2C30-446B-A762-3070BBEDD4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8" name="Line 1701">
          <a:extLst>
            <a:ext uri="{FF2B5EF4-FFF2-40B4-BE49-F238E27FC236}">
              <a16:creationId xmlns:a16="http://schemas.microsoft.com/office/drawing/2014/main" id="{4E325878-1AF9-4433-A438-38FEB2161B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59" name="Line 1702">
          <a:extLst>
            <a:ext uri="{FF2B5EF4-FFF2-40B4-BE49-F238E27FC236}">
              <a16:creationId xmlns:a16="http://schemas.microsoft.com/office/drawing/2014/main" id="{2046593A-BDAE-4BB3-BEDD-F9B54EE8E9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0" name="Line 1703">
          <a:extLst>
            <a:ext uri="{FF2B5EF4-FFF2-40B4-BE49-F238E27FC236}">
              <a16:creationId xmlns:a16="http://schemas.microsoft.com/office/drawing/2014/main" id="{7904B0A4-16C4-431A-AAD0-475C78F80A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1" name="Line 1704">
          <a:extLst>
            <a:ext uri="{FF2B5EF4-FFF2-40B4-BE49-F238E27FC236}">
              <a16:creationId xmlns:a16="http://schemas.microsoft.com/office/drawing/2014/main" id="{75ABACE9-B847-4672-94D0-317FA55EC6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2" name="Line 1705">
          <a:extLst>
            <a:ext uri="{FF2B5EF4-FFF2-40B4-BE49-F238E27FC236}">
              <a16:creationId xmlns:a16="http://schemas.microsoft.com/office/drawing/2014/main" id="{4C480137-940C-43CC-9FFF-F4C2293C46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3" name="Line 1706">
          <a:extLst>
            <a:ext uri="{FF2B5EF4-FFF2-40B4-BE49-F238E27FC236}">
              <a16:creationId xmlns:a16="http://schemas.microsoft.com/office/drawing/2014/main" id="{78284D5B-12AB-4583-B035-431177D576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4" name="Line 1707">
          <a:extLst>
            <a:ext uri="{FF2B5EF4-FFF2-40B4-BE49-F238E27FC236}">
              <a16:creationId xmlns:a16="http://schemas.microsoft.com/office/drawing/2014/main" id="{478B0BD7-1630-4E60-9B91-C6264F8A37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5" name="Line 1694">
          <a:extLst>
            <a:ext uri="{FF2B5EF4-FFF2-40B4-BE49-F238E27FC236}">
              <a16:creationId xmlns:a16="http://schemas.microsoft.com/office/drawing/2014/main" id="{0EF5CF56-D3E7-4B49-930F-9C7DC12869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6" name="Line 1695">
          <a:extLst>
            <a:ext uri="{FF2B5EF4-FFF2-40B4-BE49-F238E27FC236}">
              <a16:creationId xmlns:a16="http://schemas.microsoft.com/office/drawing/2014/main" id="{2AD452D8-29B0-4DD7-BA61-A9704AC2E4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7" name="Line 1696">
          <a:extLst>
            <a:ext uri="{FF2B5EF4-FFF2-40B4-BE49-F238E27FC236}">
              <a16:creationId xmlns:a16="http://schemas.microsoft.com/office/drawing/2014/main" id="{F139A02A-D76A-42BA-B183-C109E2E938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8" name="Line 1697">
          <a:extLst>
            <a:ext uri="{FF2B5EF4-FFF2-40B4-BE49-F238E27FC236}">
              <a16:creationId xmlns:a16="http://schemas.microsoft.com/office/drawing/2014/main" id="{64B12161-2DD5-4ECF-A989-2E9C2078BE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69" name="Line 1698">
          <a:extLst>
            <a:ext uri="{FF2B5EF4-FFF2-40B4-BE49-F238E27FC236}">
              <a16:creationId xmlns:a16="http://schemas.microsoft.com/office/drawing/2014/main" id="{D961F847-4CF1-4E28-9838-C8DEB99F0F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0" name="Line 1699">
          <a:extLst>
            <a:ext uri="{FF2B5EF4-FFF2-40B4-BE49-F238E27FC236}">
              <a16:creationId xmlns:a16="http://schemas.microsoft.com/office/drawing/2014/main" id="{044F5CD6-173F-4CB4-B4D8-B12ED47BF3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1" name="Line 1700">
          <a:extLst>
            <a:ext uri="{FF2B5EF4-FFF2-40B4-BE49-F238E27FC236}">
              <a16:creationId xmlns:a16="http://schemas.microsoft.com/office/drawing/2014/main" id="{B8F8E1D8-15CA-48AC-B26F-2EC5631EAD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2" name="Line 1701">
          <a:extLst>
            <a:ext uri="{FF2B5EF4-FFF2-40B4-BE49-F238E27FC236}">
              <a16:creationId xmlns:a16="http://schemas.microsoft.com/office/drawing/2014/main" id="{CA670ECD-A7BA-4853-AC23-3B1BC347A2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3" name="Line 1702">
          <a:extLst>
            <a:ext uri="{FF2B5EF4-FFF2-40B4-BE49-F238E27FC236}">
              <a16:creationId xmlns:a16="http://schemas.microsoft.com/office/drawing/2014/main" id="{1EA0992B-6FA4-4065-91C2-A1D58B64E7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4" name="Line 1703">
          <a:extLst>
            <a:ext uri="{FF2B5EF4-FFF2-40B4-BE49-F238E27FC236}">
              <a16:creationId xmlns:a16="http://schemas.microsoft.com/office/drawing/2014/main" id="{DB93DE77-842E-4695-9C43-918696D8DA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5" name="Line 1704">
          <a:extLst>
            <a:ext uri="{FF2B5EF4-FFF2-40B4-BE49-F238E27FC236}">
              <a16:creationId xmlns:a16="http://schemas.microsoft.com/office/drawing/2014/main" id="{DD890E75-9054-4601-B288-ED98EAF27B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6" name="Line 1705">
          <a:extLst>
            <a:ext uri="{FF2B5EF4-FFF2-40B4-BE49-F238E27FC236}">
              <a16:creationId xmlns:a16="http://schemas.microsoft.com/office/drawing/2014/main" id="{AC762CAC-13D0-4E43-9BE4-EFB9E5F3E7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7" name="Line 1706">
          <a:extLst>
            <a:ext uri="{FF2B5EF4-FFF2-40B4-BE49-F238E27FC236}">
              <a16:creationId xmlns:a16="http://schemas.microsoft.com/office/drawing/2014/main" id="{0A085060-B70D-40F2-9BAA-41F18281D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8" name="Line 1707">
          <a:extLst>
            <a:ext uri="{FF2B5EF4-FFF2-40B4-BE49-F238E27FC236}">
              <a16:creationId xmlns:a16="http://schemas.microsoft.com/office/drawing/2014/main" id="{FDAF251B-2008-450C-BC3A-387DD3C220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79" name="Line 1694">
          <a:extLst>
            <a:ext uri="{FF2B5EF4-FFF2-40B4-BE49-F238E27FC236}">
              <a16:creationId xmlns:a16="http://schemas.microsoft.com/office/drawing/2014/main" id="{5551C663-9567-4737-8369-2A3A5A06C5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0" name="Line 1695">
          <a:extLst>
            <a:ext uri="{FF2B5EF4-FFF2-40B4-BE49-F238E27FC236}">
              <a16:creationId xmlns:a16="http://schemas.microsoft.com/office/drawing/2014/main" id="{B05ED21D-6BD6-4791-9458-6239E34758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1" name="Line 1696">
          <a:extLst>
            <a:ext uri="{FF2B5EF4-FFF2-40B4-BE49-F238E27FC236}">
              <a16:creationId xmlns:a16="http://schemas.microsoft.com/office/drawing/2014/main" id="{C8EE4649-BB4C-4CE8-A706-0E8A3DE01B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2" name="Line 1697">
          <a:extLst>
            <a:ext uri="{FF2B5EF4-FFF2-40B4-BE49-F238E27FC236}">
              <a16:creationId xmlns:a16="http://schemas.microsoft.com/office/drawing/2014/main" id="{9ADFC34D-42D8-43CC-920F-9500428430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3" name="Line 1698">
          <a:extLst>
            <a:ext uri="{FF2B5EF4-FFF2-40B4-BE49-F238E27FC236}">
              <a16:creationId xmlns:a16="http://schemas.microsoft.com/office/drawing/2014/main" id="{578709E0-E0C2-44A6-9484-DE1A909945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4" name="Line 1699">
          <a:extLst>
            <a:ext uri="{FF2B5EF4-FFF2-40B4-BE49-F238E27FC236}">
              <a16:creationId xmlns:a16="http://schemas.microsoft.com/office/drawing/2014/main" id="{C2182C59-EA54-4D55-BB46-9BBD54A2D2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5" name="Line 1700">
          <a:extLst>
            <a:ext uri="{FF2B5EF4-FFF2-40B4-BE49-F238E27FC236}">
              <a16:creationId xmlns:a16="http://schemas.microsoft.com/office/drawing/2014/main" id="{98F2F05C-8977-42A4-BC4F-ED936FAC88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6" name="Line 1701">
          <a:extLst>
            <a:ext uri="{FF2B5EF4-FFF2-40B4-BE49-F238E27FC236}">
              <a16:creationId xmlns:a16="http://schemas.microsoft.com/office/drawing/2014/main" id="{80258DA1-21CA-4449-B21D-08114EA52A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7" name="Line 1702">
          <a:extLst>
            <a:ext uri="{FF2B5EF4-FFF2-40B4-BE49-F238E27FC236}">
              <a16:creationId xmlns:a16="http://schemas.microsoft.com/office/drawing/2014/main" id="{8741F9E1-CAFC-498A-86BE-491DE308E0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8" name="Line 1703">
          <a:extLst>
            <a:ext uri="{FF2B5EF4-FFF2-40B4-BE49-F238E27FC236}">
              <a16:creationId xmlns:a16="http://schemas.microsoft.com/office/drawing/2014/main" id="{0BE0C80B-8C1A-42A2-BB51-E6B318E924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89" name="Line 1704">
          <a:extLst>
            <a:ext uri="{FF2B5EF4-FFF2-40B4-BE49-F238E27FC236}">
              <a16:creationId xmlns:a16="http://schemas.microsoft.com/office/drawing/2014/main" id="{3CCD2C71-C5E7-4838-A91E-5C0B3488D2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0" name="Line 1705">
          <a:extLst>
            <a:ext uri="{FF2B5EF4-FFF2-40B4-BE49-F238E27FC236}">
              <a16:creationId xmlns:a16="http://schemas.microsoft.com/office/drawing/2014/main" id="{F769A977-9A78-406D-9AB6-449FEF4150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1" name="Line 1706">
          <a:extLst>
            <a:ext uri="{FF2B5EF4-FFF2-40B4-BE49-F238E27FC236}">
              <a16:creationId xmlns:a16="http://schemas.microsoft.com/office/drawing/2014/main" id="{75774116-569A-43B4-AD79-35CB983AD8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2" name="Line 1707">
          <a:extLst>
            <a:ext uri="{FF2B5EF4-FFF2-40B4-BE49-F238E27FC236}">
              <a16:creationId xmlns:a16="http://schemas.microsoft.com/office/drawing/2014/main" id="{6EE27C4E-2426-43DE-B5D7-27029FD966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3" name="Line 1694">
          <a:extLst>
            <a:ext uri="{FF2B5EF4-FFF2-40B4-BE49-F238E27FC236}">
              <a16:creationId xmlns:a16="http://schemas.microsoft.com/office/drawing/2014/main" id="{FA8BFDAE-4FE7-4408-9412-A0158A6E77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4" name="Line 1695">
          <a:extLst>
            <a:ext uri="{FF2B5EF4-FFF2-40B4-BE49-F238E27FC236}">
              <a16:creationId xmlns:a16="http://schemas.microsoft.com/office/drawing/2014/main" id="{A62593A0-F805-4189-9FD6-4BE0C2210F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5" name="Line 1696">
          <a:extLst>
            <a:ext uri="{FF2B5EF4-FFF2-40B4-BE49-F238E27FC236}">
              <a16:creationId xmlns:a16="http://schemas.microsoft.com/office/drawing/2014/main" id="{BA9BE3C9-2C3F-4B2F-97FD-9D2F6B363F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6" name="Line 1697">
          <a:extLst>
            <a:ext uri="{FF2B5EF4-FFF2-40B4-BE49-F238E27FC236}">
              <a16:creationId xmlns:a16="http://schemas.microsoft.com/office/drawing/2014/main" id="{F5D5A553-7165-4BF0-87BB-AF403499C3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7" name="Line 1698">
          <a:extLst>
            <a:ext uri="{FF2B5EF4-FFF2-40B4-BE49-F238E27FC236}">
              <a16:creationId xmlns:a16="http://schemas.microsoft.com/office/drawing/2014/main" id="{6035EED3-20D1-43B7-AAB7-391A6A1814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8" name="Line 1699">
          <a:extLst>
            <a:ext uri="{FF2B5EF4-FFF2-40B4-BE49-F238E27FC236}">
              <a16:creationId xmlns:a16="http://schemas.microsoft.com/office/drawing/2014/main" id="{47680BB5-7181-49BA-94B8-2F62FE6D6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99" name="Line 1700">
          <a:extLst>
            <a:ext uri="{FF2B5EF4-FFF2-40B4-BE49-F238E27FC236}">
              <a16:creationId xmlns:a16="http://schemas.microsoft.com/office/drawing/2014/main" id="{EFEE6CA7-C4D7-4237-8663-AC36DBA778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0" name="Line 1701">
          <a:extLst>
            <a:ext uri="{FF2B5EF4-FFF2-40B4-BE49-F238E27FC236}">
              <a16:creationId xmlns:a16="http://schemas.microsoft.com/office/drawing/2014/main" id="{C5F2769A-BE96-45AF-ADEC-0C12EC3684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1" name="Line 1702">
          <a:extLst>
            <a:ext uri="{FF2B5EF4-FFF2-40B4-BE49-F238E27FC236}">
              <a16:creationId xmlns:a16="http://schemas.microsoft.com/office/drawing/2014/main" id="{234BA692-F017-4A5C-955F-94FEB4A8B6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2" name="Line 1703">
          <a:extLst>
            <a:ext uri="{FF2B5EF4-FFF2-40B4-BE49-F238E27FC236}">
              <a16:creationId xmlns:a16="http://schemas.microsoft.com/office/drawing/2014/main" id="{481AAD60-C70C-4234-9877-1A264A16E9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3" name="Line 1704">
          <a:extLst>
            <a:ext uri="{FF2B5EF4-FFF2-40B4-BE49-F238E27FC236}">
              <a16:creationId xmlns:a16="http://schemas.microsoft.com/office/drawing/2014/main" id="{2ED68518-58C4-4DCF-B3BF-DD80F23B7B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4" name="Line 1705">
          <a:extLst>
            <a:ext uri="{FF2B5EF4-FFF2-40B4-BE49-F238E27FC236}">
              <a16:creationId xmlns:a16="http://schemas.microsoft.com/office/drawing/2014/main" id="{6CEC17C8-EF27-4840-A6E3-EAAAF82C87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5" name="Line 1706">
          <a:extLst>
            <a:ext uri="{FF2B5EF4-FFF2-40B4-BE49-F238E27FC236}">
              <a16:creationId xmlns:a16="http://schemas.microsoft.com/office/drawing/2014/main" id="{88E714FF-077A-4DAA-B309-DE15FFACC1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06" name="Line 1707">
          <a:extLst>
            <a:ext uri="{FF2B5EF4-FFF2-40B4-BE49-F238E27FC236}">
              <a16:creationId xmlns:a16="http://schemas.microsoft.com/office/drawing/2014/main" id="{CE452EC7-7107-43CA-ABCC-5AA2B01BC94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07" name="Line 1694">
          <a:extLst>
            <a:ext uri="{FF2B5EF4-FFF2-40B4-BE49-F238E27FC236}">
              <a16:creationId xmlns:a16="http://schemas.microsoft.com/office/drawing/2014/main" id="{E8C02CBC-639E-4556-B496-C67BADAADA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08" name="Line 1695">
          <a:extLst>
            <a:ext uri="{FF2B5EF4-FFF2-40B4-BE49-F238E27FC236}">
              <a16:creationId xmlns:a16="http://schemas.microsoft.com/office/drawing/2014/main" id="{49B42FF1-23BE-4E92-81C6-55A340FAC2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09" name="Line 1696">
          <a:extLst>
            <a:ext uri="{FF2B5EF4-FFF2-40B4-BE49-F238E27FC236}">
              <a16:creationId xmlns:a16="http://schemas.microsoft.com/office/drawing/2014/main" id="{C501E0AA-B0D7-410E-B539-B8328D81FC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0" name="Line 1697">
          <a:extLst>
            <a:ext uri="{FF2B5EF4-FFF2-40B4-BE49-F238E27FC236}">
              <a16:creationId xmlns:a16="http://schemas.microsoft.com/office/drawing/2014/main" id="{2DE51733-DB1A-48BE-90DE-9904242EA4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1" name="Line 1698">
          <a:extLst>
            <a:ext uri="{FF2B5EF4-FFF2-40B4-BE49-F238E27FC236}">
              <a16:creationId xmlns:a16="http://schemas.microsoft.com/office/drawing/2014/main" id="{9BC98281-BE1A-477F-B8DC-81BEDE24AE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2" name="Line 1699">
          <a:extLst>
            <a:ext uri="{FF2B5EF4-FFF2-40B4-BE49-F238E27FC236}">
              <a16:creationId xmlns:a16="http://schemas.microsoft.com/office/drawing/2014/main" id="{74508BF6-9E17-45D7-A7B6-9F227F9E6E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3" name="Line 1700">
          <a:extLst>
            <a:ext uri="{FF2B5EF4-FFF2-40B4-BE49-F238E27FC236}">
              <a16:creationId xmlns:a16="http://schemas.microsoft.com/office/drawing/2014/main" id="{B51FC933-3F38-4C28-8DC0-31E693413C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4" name="Line 1701">
          <a:extLst>
            <a:ext uri="{FF2B5EF4-FFF2-40B4-BE49-F238E27FC236}">
              <a16:creationId xmlns:a16="http://schemas.microsoft.com/office/drawing/2014/main" id="{62D72544-5065-4FC1-A12B-5B3030303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5" name="Line 1702">
          <a:extLst>
            <a:ext uri="{FF2B5EF4-FFF2-40B4-BE49-F238E27FC236}">
              <a16:creationId xmlns:a16="http://schemas.microsoft.com/office/drawing/2014/main" id="{DEBEBBEC-5707-453E-AC13-E9CBDBF155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6" name="Line 1703">
          <a:extLst>
            <a:ext uri="{FF2B5EF4-FFF2-40B4-BE49-F238E27FC236}">
              <a16:creationId xmlns:a16="http://schemas.microsoft.com/office/drawing/2014/main" id="{488DD4D1-F60D-47FD-8014-DF8DA48A13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7" name="Line 1704">
          <a:extLst>
            <a:ext uri="{FF2B5EF4-FFF2-40B4-BE49-F238E27FC236}">
              <a16:creationId xmlns:a16="http://schemas.microsoft.com/office/drawing/2014/main" id="{2FA4ED10-3EC8-432E-8AA8-63FB5F41A4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8" name="Line 1705">
          <a:extLst>
            <a:ext uri="{FF2B5EF4-FFF2-40B4-BE49-F238E27FC236}">
              <a16:creationId xmlns:a16="http://schemas.microsoft.com/office/drawing/2014/main" id="{06B06A0A-4B4B-4C5F-9DB7-B317EF360F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9" name="Line 1706">
          <a:extLst>
            <a:ext uri="{FF2B5EF4-FFF2-40B4-BE49-F238E27FC236}">
              <a16:creationId xmlns:a16="http://schemas.microsoft.com/office/drawing/2014/main" id="{D0CDBF9E-400C-4AC8-B63A-4BA70FCFB4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0" name="Line 1707">
          <a:extLst>
            <a:ext uri="{FF2B5EF4-FFF2-40B4-BE49-F238E27FC236}">
              <a16:creationId xmlns:a16="http://schemas.microsoft.com/office/drawing/2014/main" id="{CAD7E630-1A60-40F8-9C3E-7F22570224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1" name="Line 1694">
          <a:extLst>
            <a:ext uri="{FF2B5EF4-FFF2-40B4-BE49-F238E27FC236}">
              <a16:creationId xmlns:a16="http://schemas.microsoft.com/office/drawing/2014/main" id="{C6B431BD-3972-43E6-868F-AFBC80E848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2" name="Line 1695">
          <a:extLst>
            <a:ext uri="{FF2B5EF4-FFF2-40B4-BE49-F238E27FC236}">
              <a16:creationId xmlns:a16="http://schemas.microsoft.com/office/drawing/2014/main" id="{B5797EE3-2967-4D78-B717-BE2A7C5C4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3" name="Line 1696">
          <a:extLst>
            <a:ext uri="{FF2B5EF4-FFF2-40B4-BE49-F238E27FC236}">
              <a16:creationId xmlns:a16="http://schemas.microsoft.com/office/drawing/2014/main" id="{6774BB7B-8ABA-46BE-9696-CFD5593EB6F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4" name="Line 1697">
          <a:extLst>
            <a:ext uri="{FF2B5EF4-FFF2-40B4-BE49-F238E27FC236}">
              <a16:creationId xmlns:a16="http://schemas.microsoft.com/office/drawing/2014/main" id="{42A775B8-4EA7-496D-9479-C2AA1357F3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5" name="Line 1698">
          <a:extLst>
            <a:ext uri="{FF2B5EF4-FFF2-40B4-BE49-F238E27FC236}">
              <a16:creationId xmlns:a16="http://schemas.microsoft.com/office/drawing/2014/main" id="{C7389F71-38A9-4855-AC9D-B906BF2215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6" name="Line 1699">
          <a:extLst>
            <a:ext uri="{FF2B5EF4-FFF2-40B4-BE49-F238E27FC236}">
              <a16:creationId xmlns:a16="http://schemas.microsoft.com/office/drawing/2014/main" id="{3EBFCBA2-4A8B-4DCF-97A7-04387390F7C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7" name="Line 1700">
          <a:extLst>
            <a:ext uri="{FF2B5EF4-FFF2-40B4-BE49-F238E27FC236}">
              <a16:creationId xmlns:a16="http://schemas.microsoft.com/office/drawing/2014/main" id="{04E49C2D-4212-4561-BA81-D7204C23D1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8" name="Line 1701">
          <a:extLst>
            <a:ext uri="{FF2B5EF4-FFF2-40B4-BE49-F238E27FC236}">
              <a16:creationId xmlns:a16="http://schemas.microsoft.com/office/drawing/2014/main" id="{3F48E12E-EBBF-42F7-9CCC-454D866539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9" name="Line 1702">
          <a:extLst>
            <a:ext uri="{FF2B5EF4-FFF2-40B4-BE49-F238E27FC236}">
              <a16:creationId xmlns:a16="http://schemas.microsoft.com/office/drawing/2014/main" id="{20E95EC3-77D0-402C-BAA5-0DD6BF7D3F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0" name="Line 1703">
          <a:extLst>
            <a:ext uri="{FF2B5EF4-FFF2-40B4-BE49-F238E27FC236}">
              <a16:creationId xmlns:a16="http://schemas.microsoft.com/office/drawing/2014/main" id="{3FDB1ECF-9D00-4589-ADBD-1010602C58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1" name="Line 1704">
          <a:extLst>
            <a:ext uri="{FF2B5EF4-FFF2-40B4-BE49-F238E27FC236}">
              <a16:creationId xmlns:a16="http://schemas.microsoft.com/office/drawing/2014/main" id="{71ABEB63-C33B-429D-B154-1D3E20493E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2" name="Line 1705">
          <a:extLst>
            <a:ext uri="{FF2B5EF4-FFF2-40B4-BE49-F238E27FC236}">
              <a16:creationId xmlns:a16="http://schemas.microsoft.com/office/drawing/2014/main" id="{B2A6D969-BCDD-448A-9D2A-7D9A29C66D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3" name="Line 1706">
          <a:extLst>
            <a:ext uri="{FF2B5EF4-FFF2-40B4-BE49-F238E27FC236}">
              <a16:creationId xmlns:a16="http://schemas.microsoft.com/office/drawing/2014/main" id="{867D5647-64E1-4CEF-A51F-776C964E43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4" name="Line 1707">
          <a:extLst>
            <a:ext uri="{FF2B5EF4-FFF2-40B4-BE49-F238E27FC236}">
              <a16:creationId xmlns:a16="http://schemas.microsoft.com/office/drawing/2014/main" id="{28F76C1B-EF66-4202-8D57-15C6EE7616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5" name="Line 1694">
          <a:extLst>
            <a:ext uri="{FF2B5EF4-FFF2-40B4-BE49-F238E27FC236}">
              <a16:creationId xmlns:a16="http://schemas.microsoft.com/office/drawing/2014/main" id="{780CEBED-8598-441A-9C3A-EFDAF7C75B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6" name="Line 1695">
          <a:extLst>
            <a:ext uri="{FF2B5EF4-FFF2-40B4-BE49-F238E27FC236}">
              <a16:creationId xmlns:a16="http://schemas.microsoft.com/office/drawing/2014/main" id="{0042E461-6544-4517-B794-4EEB40F8EF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7" name="Line 1696">
          <a:extLst>
            <a:ext uri="{FF2B5EF4-FFF2-40B4-BE49-F238E27FC236}">
              <a16:creationId xmlns:a16="http://schemas.microsoft.com/office/drawing/2014/main" id="{28179DCD-3CEE-4AA3-9420-BC0619C7B2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8" name="Line 1697">
          <a:extLst>
            <a:ext uri="{FF2B5EF4-FFF2-40B4-BE49-F238E27FC236}">
              <a16:creationId xmlns:a16="http://schemas.microsoft.com/office/drawing/2014/main" id="{69CAD351-2594-49F0-9F7B-954309B533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9" name="Line 1698">
          <a:extLst>
            <a:ext uri="{FF2B5EF4-FFF2-40B4-BE49-F238E27FC236}">
              <a16:creationId xmlns:a16="http://schemas.microsoft.com/office/drawing/2014/main" id="{1A3322C4-A09F-4663-BF01-E34136235B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0" name="Line 1699">
          <a:extLst>
            <a:ext uri="{FF2B5EF4-FFF2-40B4-BE49-F238E27FC236}">
              <a16:creationId xmlns:a16="http://schemas.microsoft.com/office/drawing/2014/main" id="{B06C1B7B-506B-410A-ADA3-5CBDC1F1C3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1" name="Line 1700">
          <a:extLst>
            <a:ext uri="{FF2B5EF4-FFF2-40B4-BE49-F238E27FC236}">
              <a16:creationId xmlns:a16="http://schemas.microsoft.com/office/drawing/2014/main" id="{EDE7156E-87DA-497A-BBDB-82DFD4DFA5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2" name="Line 1701">
          <a:extLst>
            <a:ext uri="{FF2B5EF4-FFF2-40B4-BE49-F238E27FC236}">
              <a16:creationId xmlns:a16="http://schemas.microsoft.com/office/drawing/2014/main" id="{F4E61A6F-D6C4-46C6-84C0-9DAC1B8755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3" name="Line 1702">
          <a:extLst>
            <a:ext uri="{FF2B5EF4-FFF2-40B4-BE49-F238E27FC236}">
              <a16:creationId xmlns:a16="http://schemas.microsoft.com/office/drawing/2014/main" id="{6BCECE89-54A8-4A43-A883-BE82A6EC15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4" name="Line 1703">
          <a:extLst>
            <a:ext uri="{FF2B5EF4-FFF2-40B4-BE49-F238E27FC236}">
              <a16:creationId xmlns:a16="http://schemas.microsoft.com/office/drawing/2014/main" id="{7159E732-4DB4-416A-8BE9-8B602AB1A0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5" name="Line 1704">
          <a:extLst>
            <a:ext uri="{FF2B5EF4-FFF2-40B4-BE49-F238E27FC236}">
              <a16:creationId xmlns:a16="http://schemas.microsoft.com/office/drawing/2014/main" id="{216745FD-52FB-4AD6-B328-C066F8E4A9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6" name="Line 1705">
          <a:extLst>
            <a:ext uri="{FF2B5EF4-FFF2-40B4-BE49-F238E27FC236}">
              <a16:creationId xmlns:a16="http://schemas.microsoft.com/office/drawing/2014/main" id="{F38F60D2-4EA2-4448-A024-471A041AF7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7" name="Line 1706">
          <a:extLst>
            <a:ext uri="{FF2B5EF4-FFF2-40B4-BE49-F238E27FC236}">
              <a16:creationId xmlns:a16="http://schemas.microsoft.com/office/drawing/2014/main" id="{38A3C547-E380-4B4A-97B8-71FF922EC4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8" name="Line 1707">
          <a:extLst>
            <a:ext uri="{FF2B5EF4-FFF2-40B4-BE49-F238E27FC236}">
              <a16:creationId xmlns:a16="http://schemas.microsoft.com/office/drawing/2014/main" id="{6FD9C883-2F95-4987-853A-1FA15EDEEB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9" name="Line 1694">
          <a:extLst>
            <a:ext uri="{FF2B5EF4-FFF2-40B4-BE49-F238E27FC236}">
              <a16:creationId xmlns:a16="http://schemas.microsoft.com/office/drawing/2014/main" id="{7EF66696-4101-48E6-997F-7A82404F30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0" name="Line 1695">
          <a:extLst>
            <a:ext uri="{FF2B5EF4-FFF2-40B4-BE49-F238E27FC236}">
              <a16:creationId xmlns:a16="http://schemas.microsoft.com/office/drawing/2014/main" id="{12ECD093-D327-4182-A5CF-463612603F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1" name="Line 1696">
          <a:extLst>
            <a:ext uri="{FF2B5EF4-FFF2-40B4-BE49-F238E27FC236}">
              <a16:creationId xmlns:a16="http://schemas.microsoft.com/office/drawing/2014/main" id="{AD3BB6B1-585D-41DA-9E27-5F42814B61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2" name="Line 1697">
          <a:extLst>
            <a:ext uri="{FF2B5EF4-FFF2-40B4-BE49-F238E27FC236}">
              <a16:creationId xmlns:a16="http://schemas.microsoft.com/office/drawing/2014/main" id="{9B108675-E436-4D06-801E-49CCC9EC596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3" name="Line 1698">
          <a:extLst>
            <a:ext uri="{FF2B5EF4-FFF2-40B4-BE49-F238E27FC236}">
              <a16:creationId xmlns:a16="http://schemas.microsoft.com/office/drawing/2014/main" id="{25427B4D-6D92-4B0C-97C5-109A4D9172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4" name="Line 1699">
          <a:extLst>
            <a:ext uri="{FF2B5EF4-FFF2-40B4-BE49-F238E27FC236}">
              <a16:creationId xmlns:a16="http://schemas.microsoft.com/office/drawing/2014/main" id="{BECABCC0-B575-4B56-B190-7E7F07C203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5" name="Line 1700">
          <a:extLst>
            <a:ext uri="{FF2B5EF4-FFF2-40B4-BE49-F238E27FC236}">
              <a16:creationId xmlns:a16="http://schemas.microsoft.com/office/drawing/2014/main" id="{3832F380-44DC-49AC-A1B7-E627D14122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6" name="Line 1701">
          <a:extLst>
            <a:ext uri="{FF2B5EF4-FFF2-40B4-BE49-F238E27FC236}">
              <a16:creationId xmlns:a16="http://schemas.microsoft.com/office/drawing/2014/main" id="{7B4AA8A9-E62A-4BD5-A63C-E045BAED0D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7" name="Line 1702">
          <a:extLst>
            <a:ext uri="{FF2B5EF4-FFF2-40B4-BE49-F238E27FC236}">
              <a16:creationId xmlns:a16="http://schemas.microsoft.com/office/drawing/2014/main" id="{3238851E-E5FF-41D2-A9DB-996BCEF148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8" name="Line 1703">
          <a:extLst>
            <a:ext uri="{FF2B5EF4-FFF2-40B4-BE49-F238E27FC236}">
              <a16:creationId xmlns:a16="http://schemas.microsoft.com/office/drawing/2014/main" id="{EBEB61F6-D4DE-46D2-A107-6480264536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9" name="Line 1704">
          <a:extLst>
            <a:ext uri="{FF2B5EF4-FFF2-40B4-BE49-F238E27FC236}">
              <a16:creationId xmlns:a16="http://schemas.microsoft.com/office/drawing/2014/main" id="{909A3CD8-6AB6-49A8-ADF3-69C722CFBF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0" name="Line 1705">
          <a:extLst>
            <a:ext uri="{FF2B5EF4-FFF2-40B4-BE49-F238E27FC236}">
              <a16:creationId xmlns:a16="http://schemas.microsoft.com/office/drawing/2014/main" id="{D409269A-7BB4-47D8-ABB2-B75678D7A6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1" name="Line 1706">
          <a:extLst>
            <a:ext uri="{FF2B5EF4-FFF2-40B4-BE49-F238E27FC236}">
              <a16:creationId xmlns:a16="http://schemas.microsoft.com/office/drawing/2014/main" id="{ECCCA3EE-7639-40C9-94FF-790B046A46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2" name="Line 1707">
          <a:extLst>
            <a:ext uri="{FF2B5EF4-FFF2-40B4-BE49-F238E27FC236}">
              <a16:creationId xmlns:a16="http://schemas.microsoft.com/office/drawing/2014/main" id="{685749CE-A82F-445E-BA1F-F7869D3FED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3" name="Line 1694">
          <a:extLst>
            <a:ext uri="{FF2B5EF4-FFF2-40B4-BE49-F238E27FC236}">
              <a16:creationId xmlns:a16="http://schemas.microsoft.com/office/drawing/2014/main" id="{0C213628-47F1-48B9-B476-8A6A2379C9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4" name="Line 1695">
          <a:extLst>
            <a:ext uri="{FF2B5EF4-FFF2-40B4-BE49-F238E27FC236}">
              <a16:creationId xmlns:a16="http://schemas.microsoft.com/office/drawing/2014/main" id="{D0B58E38-E412-4CCE-8CC0-EE7455B72B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5" name="Line 1696">
          <a:extLst>
            <a:ext uri="{FF2B5EF4-FFF2-40B4-BE49-F238E27FC236}">
              <a16:creationId xmlns:a16="http://schemas.microsoft.com/office/drawing/2014/main" id="{993AF4AE-4B16-44E0-96BB-DA39F8A0C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6" name="Line 1697">
          <a:extLst>
            <a:ext uri="{FF2B5EF4-FFF2-40B4-BE49-F238E27FC236}">
              <a16:creationId xmlns:a16="http://schemas.microsoft.com/office/drawing/2014/main" id="{8DB25C81-5361-40E0-85C6-A68C6774C9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7" name="Line 1698">
          <a:extLst>
            <a:ext uri="{FF2B5EF4-FFF2-40B4-BE49-F238E27FC236}">
              <a16:creationId xmlns:a16="http://schemas.microsoft.com/office/drawing/2014/main" id="{8F81FFE9-F596-442A-BB6C-8CCFDAF3B9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8" name="Line 1699">
          <a:extLst>
            <a:ext uri="{FF2B5EF4-FFF2-40B4-BE49-F238E27FC236}">
              <a16:creationId xmlns:a16="http://schemas.microsoft.com/office/drawing/2014/main" id="{26922063-2551-417F-9A47-A06D1FF727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9" name="Line 1700">
          <a:extLst>
            <a:ext uri="{FF2B5EF4-FFF2-40B4-BE49-F238E27FC236}">
              <a16:creationId xmlns:a16="http://schemas.microsoft.com/office/drawing/2014/main" id="{EB7B0621-C0CD-4B15-A87A-3E96B33242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0" name="Line 1701">
          <a:extLst>
            <a:ext uri="{FF2B5EF4-FFF2-40B4-BE49-F238E27FC236}">
              <a16:creationId xmlns:a16="http://schemas.microsoft.com/office/drawing/2014/main" id="{A9AD3133-4213-463D-8716-F632DA8512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1" name="Line 1702">
          <a:extLst>
            <a:ext uri="{FF2B5EF4-FFF2-40B4-BE49-F238E27FC236}">
              <a16:creationId xmlns:a16="http://schemas.microsoft.com/office/drawing/2014/main" id="{8294516B-D01B-4727-B8D0-A405DC775B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2" name="Line 1703">
          <a:extLst>
            <a:ext uri="{FF2B5EF4-FFF2-40B4-BE49-F238E27FC236}">
              <a16:creationId xmlns:a16="http://schemas.microsoft.com/office/drawing/2014/main" id="{81A8DC77-8930-4533-9890-35B3DC1C1C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3" name="Line 1704">
          <a:extLst>
            <a:ext uri="{FF2B5EF4-FFF2-40B4-BE49-F238E27FC236}">
              <a16:creationId xmlns:a16="http://schemas.microsoft.com/office/drawing/2014/main" id="{8D1149ED-3301-4A6E-A2BD-A323D8B4D7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4" name="Line 1705">
          <a:extLst>
            <a:ext uri="{FF2B5EF4-FFF2-40B4-BE49-F238E27FC236}">
              <a16:creationId xmlns:a16="http://schemas.microsoft.com/office/drawing/2014/main" id="{661E9BC4-A7C1-4D2F-896E-55A79FC390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5" name="Line 1706">
          <a:extLst>
            <a:ext uri="{FF2B5EF4-FFF2-40B4-BE49-F238E27FC236}">
              <a16:creationId xmlns:a16="http://schemas.microsoft.com/office/drawing/2014/main" id="{67098627-CCA3-42C4-ACFA-0322924A4C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6" name="Line 1707">
          <a:extLst>
            <a:ext uri="{FF2B5EF4-FFF2-40B4-BE49-F238E27FC236}">
              <a16:creationId xmlns:a16="http://schemas.microsoft.com/office/drawing/2014/main" id="{48F42FAF-B202-4B92-B5B6-BA1A75C644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7" name="Line 1694">
          <a:extLst>
            <a:ext uri="{FF2B5EF4-FFF2-40B4-BE49-F238E27FC236}">
              <a16:creationId xmlns:a16="http://schemas.microsoft.com/office/drawing/2014/main" id="{4686510A-9C4C-4A05-B23F-F4F1F3B8D6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8" name="Line 1695">
          <a:extLst>
            <a:ext uri="{FF2B5EF4-FFF2-40B4-BE49-F238E27FC236}">
              <a16:creationId xmlns:a16="http://schemas.microsoft.com/office/drawing/2014/main" id="{6BDFDF55-8370-4F89-B320-130B84BF01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9" name="Line 1696">
          <a:extLst>
            <a:ext uri="{FF2B5EF4-FFF2-40B4-BE49-F238E27FC236}">
              <a16:creationId xmlns:a16="http://schemas.microsoft.com/office/drawing/2014/main" id="{A171EA72-8FB1-4079-826C-5B3785C3C1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0" name="Line 1697">
          <a:extLst>
            <a:ext uri="{FF2B5EF4-FFF2-40B4-BE49-F238E27FC236}">
              <a16:creationId xmlns:a16="http://schemas.microsoft.com/office/drawing/2014/main" id="{A0640A3B-8306-41F2-B264-D88DA37E68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1" name="Line 1698">
          <a:extLst>
            <a:ext uri="{FF2B5EF4-FFF2-40B4-BE49-F238E27FC236}">
              <a16:creationId xmlns:a16="http://schemas.microsoft.com/office/drawing/2014/main" id="{C0B2513E-CA1B-4634-90A9-24C9F5C967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2" name="Line 1699">
          <a:extLst>
            <a:ext uri="{FF2B5EF4-FFF2-40B4-BE49-F238E27FC236}">
              <a16:creationId xmlns:a16="http://schemas.microsoft.com/office/drawing/2014/main" id="{C75AA5B7-9B66-4566-8973-8B37C0657C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3" name="Line 1700">
          <a:extLst>
            <a:ext uri="{FF2B5EF4-FFF2-40B4-BE49-F238E27FC236}">
              <a16:creationId xmlns:a16="http://schemas.microsoft.com/office/drawing/2014/main" id="{B8304916-1826-4CC8-8E76-FF53F3D4AA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4" name="Line 1701">
          <a:extLst>
            <a:ext uri="{FF2B5EF4-FFF2-40B4-BE49-F238E27FC236}">
              <a16:creationId xmlns:a16="http://schemas.microsoft.com/office/drawing/2014/main" id="{9311AEB0-0E96-453A-9400-47C1183B2E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5" name="Line 1702">
          <a:extLst>
            <a:ext uri="{FF2B5EF4-FFF2-40B4-BE49-F238E27FC236}">
              <a16:creationId xmlns:a16="http://schemas.microsoft.com/office/drawing/2014/main" id="{D6BC5F53-7CE2-413D-8C06-CEC22EC55F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6" name="Line 1703">
          <a:extLst>
            <a:ext uri="{FF2B5EF4-FFF2-40B4-BE49-F238E27FC236}">
              <a16:creationId xmlns:a16="http://schemas.microsoft.com/office/drawing/2014/main" id="{18F3BB94-86E0-4F55-B371-69FDCDDFEA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7" name="Line 1704">
          <a:extLst>
            <a:ext uri="{FF2B5EF4-FFF2-40B4-BE49-F238E27FC236}">
              <a16:creationId xmlns:a16="http://schemas.microsoft.com/office/drawing/2014/main" id="{FC8B5DFA-D807-449D-86EC-EF4453AB67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8" name="Line 1705">
          <a:extLst>
            <a:ext uri="{FF2B5EF4-FFF2-40B4-BE49-F238E27FC236}">
              <a16:creationId xmlns:a16="http://schemas.microsoft.com/office/drawing/2014/main" id="{42C2B3B9-025F-495B-8E23-1E3FB17969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9" name="Line 1706">
          <a:extLst>
            <a:ext uri="{FF2B5EF4-FFF2-40B4-BE49-F238E27FC236}">
              <a16:creationId xmlns:a16="http://schemas.microsoft.com/office/drawing/2014/main" id="{BD4FD997-64B7-441B-9BF3-FC447C6CE2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90" name="Line 1707">
          <a:extLst>
            <a:ext uri="{FF2B5EF4-FFF2-40B4-BE49-F238E27FC236}">
              <a16:creationId xmlns:a16="http://schemas.microsoft.com/office/drawing/2014/main" id="{83DC1C97-F003-43A8-AC1C-858DF83998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1" name="Line 1694">
          <a:extLst>
            <a:ext uri="{FF2B5EF4-FFF2-40B4-BE49-F238E27FC236}">
              <a16:creationId xmlns:a16="http://schemas.microsoft.com/office/drawing/2014/main" id="{A2FA5D7A-D513-4296-85F4-FA5643B089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2" name="Line 1695">
          <a:extLst>
            <a:ext uri="{FF2B5EF4-FFF2-40B4-BE49-F238E27FC236}">
              <a16:creationId xmlns:a16="http://schemas.microsoft.com/office/drawing/2014/main" id="{2755A6EE-8BB8-47AE-B68E-3C669BE07D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3" name="Line 1696">
          <a:extLst>
            <a:ext uri="{FF2B5EF4-FFF2-40B4-BE49-F238E27FC236}">
              <a16:creationId xmlns:a16="http://schemas.microsoft.com/office/drawing/2014/main" id="{2F24960C-1B1E-4267-910A-BBB5A1DC3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4" name="Line 1697">
          <a:extLst>
            <a:ext uri="{FF2B5EF4-FFF2-40B4-BE49-F238E27FC236}">
              <a16:creationId xmlns:a16="http://schemas.microsoft.com/office/drawing/2014/main" id="{5A1BC622-09A4-406D-B317-F3E0C46A0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5" name="Line 1698">
          <a:extLst>
            <a:ext uri="{FF2B5EF4-FFF2-40B4-BE49-F238E27FC236}">
              <a16:creationId xmlns:a16="http://schemas.microsoft.com/office/drawing/2014/main" id="{F5B944A2-4D15-4D4A-B4AF-742DE54677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6" name="Line 1699">
          <a:extLst>
            <a:ext uri="{FF2B5EF4-FFF2-40B4-BE49-F238E27FC236}">
              <a16:creationId xmlns:a16="http://schemas.microsoft.com/office/drawing/2014/main" id="{850CFF3D-5337-42CF-96CE-540AEC396E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7" name="Line 1700">
          <a:extLst>
            <a:ext uri="{FF2B5EF4-FFF2-40B4-BE49-F238E27FC236}">
              <a16:creationId xmlns:a16="http://schemas.microsoft.com/office/drawing/2014/main" id="{AC52AD05-2962-41B3-ADB8-768D884860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8" name="Line 1701">
          <a:extLst>
            <a:ext uri="{FF2B5EF4-FFF2-40B4-BE49-F238E27FC236}">
              <a16:creationId xmlns:a16="http://schemas.microsoft.com/office/drawing/2014/main" id="{5B89478C-27E3-4ED2-ACC5-26304B9EDB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999" name="Line 1702">
          <a:extLst>
            <a:ext uri="{FF2B5EF4-FFF2-40B4-BE49-F238E27FC236}">
              <a16:creationId xmlns:a16="http://schemas.microsoft.com/office/drawing/2014/main" id="{F8391DB2-6626-4A91-9CAD-7B538ACCDF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0" name="Line 1703">
          <a:extLst>
            <a:ext uri="{FF2B5EF4-FFF2-40B4-BE49-F238E27FC236}">
              <a16:creationId xmlns:a16="http://schemas.microsoft.com/office/drawing/2014/main" id="{10ED2E77-726F-4439-A3B7-4F51A748E9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1" name="Line 1704">
          <a:extLst>
            <a:ext uri="{FF2B5EF4-FFF2-40B4-BE49-F238E27FC236}">
              <a16:creationId xmlns:a16="http://schemas.microsoft.com/office/drawing/2014/main" id="{0235DDF5-7492-4EE2-8D3D-09D3A58E9D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2" name="Line 1705">
          <a:extLst>
            <a:ext uri="{FF2B5EF4-FFF2-40B4-BE49-F238E27FC236}">
              <a16:creationId xmlns:a16="http://schemas.microsoft.com/office/drawing/2014/main" id="{75AFF302-47AA-484A-B000-12056A6C5B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3" name="Line 1706">
          <a:extLst>
            <a:ext uri="{FF2B5EF4-FFF2-40B4-BE49-F238E27FC236}">
              <a16:creationId xmlns:a16="http://schemas.microsoft.com/office/drawing/2014/main" id="{499D1698-3A1E-4DD0-9CA4-0DBA7CA260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4" name="Line 1707">
          <a:extLst>
            <a:ext uri="{FF2B5EF4-FFF2-40B4-BE49-F238E27FC236}">
              <a16:creationId xmlns:a16="http://schemas.microsoft.com/office/drawing/2014/main" id="{A835E0A7-7B76-4947-B266-C116B6A43A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5" name="Line 1694">
          <a:extLst>
            <a:ext uri="{FF2B5EF4-FFF2-40B4-BE49-F238E27FC236}">
              <a16:creationId xmlns:a16="http://schemas.microsoft.com/office/drawing/2014/main" id="{996EEF11-BE7C-441D-8AC8-413AA5E062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6" name="Line 1695">
          <a:extLst>
            <a:ext uri="{FF2B5EF4-FFF2-40B4-BE49-F238E27FC236}">
              <a16:creationId xmlns:a16="http://schemas.microsoft.com/office/drawing/2014/main" id="{441D518E-B08C-4B7B-883C-996F5E9D52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7" name="Line 1696">
          <a:extLst>
            <a:ext uri="{FF2B5EF4-FFF2-40B4-BE49-F238E27FC236}">
              <a16:creationId xmlns:a16="http://schemas.microsoft.com/office/drawing/2014/main" id="{090BF43A-E23E-4AF2-8A5A-E4DE080DF8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8" name="Line 1697">
          <a:extLst>
            <a:ext uri="{FF2B5EF4-FFF2-40B4-BE49-F238E27FC236}">
              <a16:creationId xmlns:a16="http://schemas.microsoft.com/office/drawing/2014/main" id="{C72D83EE-FA71-494C-ACD4-D18F7A87D6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09" name="Line 1698">
          <a:extLst>
            <a:ext uri="{FF2B5EF4-FFF2-40B4-BE49-F238E27FC236}">
              <a16:creationId xmlns:a16="http://schemas.microsoft.com/office/drawing/2014/main" id="{F9181CC3-7DE7-4FEB-BA9D-92A8F843F9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0" name="Line 1699">
          <a:extLst>
            <a:ext uri="{FF2B5EF4-FFF2-40B4-BE49-F238E27FC236}">
              <a16:creationId xmlns:a16="http://schemas.microsoft.com/office/drawing/2014/main" id="{482AA766-E5D2-4B53-B310-3092A4D0E0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1" name="Line 1700">
          <a:extLst>
            <a:ext uri="{FF2B5EF4-FFF2-40B4-BE49-F238E27FC236}">
              <a16:creationId xmlns:a16="http://schemas.microsoft.com/office/drawing/2014/main" id="{773BE359-1B62-4108-80C8-6CDE231A0D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2" name="Line 1701">
          <a:extLst>
            <a:ext uri="{FF2B5EF4-FFF2-40B4-BE49-F238E27FC236}">
              <a16:creationId xmlns:a16="http://schemas.microsoft.com/office/drawing/2014/main" id="{E1B7AF5B-EC9B-41BE-813C-35604D4D3A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3" name="Line 1702">
          <a:extLst>
            <a:ext uri="{FF2B5EF4-FFF2-40B4-BE49-F238E27FC236}">
              <a16:creationId xmlns:a16="http://schemas.microsoft.com/office/drawing/2014/main" id="{D60FEDB1-8D0E-467C-809F-E5073D3CAA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4" name="Line 1703">
          <a:extLst>
            <a:ext uri="{FF2B5EF4-FFF2-40B4-BE49-F238E27FC236}">
              <a16:creationId xmlns:a16="http://schemas.microsoft.com/office/drawing/2014/main" id="{95FFC523-D9F1-4974-9969-00204109D6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5" name="Line 1704">
          <a:extLst>
            <a:ext uri="{FF2B5EF4-FFF2-40B4-BE49-F238E27FC236}">
              <a16:creationId xmlns:a16="http://schemas.microsoft.com/office/drawing/2014/main" id="{AEED543F-37B1-422F-8BC3-1AC942284F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6" name="Line 1705">
          <a:extLst>
            <a:ext uri="{FF2B5EF4-FFF2-40B4-BE49-F238E27FC236}">
              <a16:creationId xmlns:a16="http://schemas.microsoft.com/office/drawing/2014/main" id="{B6655EA9-D458-4021-84C7-A8E67929A9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7" name="Line 1706">
          <a:extLst>
            <a:ext uri="{FF2B5EF4-FFF2-40B4-BE49-F238E27FC236}">
              <a16:creationId xmlns:a16="http://schemas.microsoft.com/office/drawing/2014/main" id="{C9484CEE-6FA3-42FC-A79F-9D36AAEAB8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8" name="Line 1707">
          <a:extLst>
            <a:ext uri="{FF2B5EF4-FFF2-40B4-BE49-F238E27FC236}">
              <a16:creationId xmlns:a16="http://schemas.microsoft.com/office/drawing/2014/main" id="{B95621C8-0517-424C-BA73-C19C19AADF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19" name="Line 1694">
          <a:extLst>
            <a:ext uri="{FF2B5EF4-FFF2-40B4-BE49-F238E27FC236}">
              <a16:creationId xmlns:a16="http://schemas.microsoft.com/office/drawing/2014/main" id="{449789F2-B63E-4D37-B1C2-4B5F38C5BA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0" name="Line 1695">
          <a:extLst>
            <a:ext uri="{FF2B5EF4-FFF2-40B4-BE49-F238E27FC236}">
              <a16:creationId xmlns:a16="http://schemas.microsoft.com/office/drawing/2014/main" id="{56C09120-4F8D-4C2F-B77B-3566F2317B3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1" name="Line 1696">
          <a:extLst>
            <a:ext uri="{FF2B5EF4-FFF2-40B4-BE49-F238E27FC236}">
              <a16:creationId xmlns:a16="http://schemas.microsoft.com/office/drawing/2014/main" id="{D98F8DF8-5342-4D21-83F1-6D8A1F81FD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2" name="Line 1697">
          <a:extLst>
            <a:ext uri="{FF2B5EF4-FFF2-40B4-BE49-F238E27FC236}">
              <a16:creationId xmlns:a16="http://schemas.microsoft.com/office/drawing/2014/main" id="{2544CF96-F26D-4AD0-B82D-ADD8403FB4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3" name="Line 1698">
          <a:extLst>
            <a:ext uri="{FF2B5EF4-FFF2-40B4-BE49-F238E27FC236}">
              <a16:creationId xmlns:a16="http://schemas.microsoft.com/office/drawing/2014/main" id="{0D143DC6-2971-4584-BF3F-1392295CDE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4" name="Line 1699">
          <a:extLst>
            <a:ext uri="{FF2B5EF4-FFF2-40B4-BE49-F238E27FC236}">
              <a16:creationId xmlns:a16="http://schemas.microsoft.com/office/drawing/2014/main" id="{365044A3-BC77-49F8-A11A-B301594C5B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5" name="Line 1700">
          <a:extLst>
            <a:ext uri="{FF2B5EF4-FFF2-40B4-BE49-F238E27FC236}">
              <a16:creationId xmlns:a16="http://schemas.microsoft.com/office/drawing/2014/main" id="{9FF1A42F-0DD8-4673-BAB7-8F9F6A2461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6" name="Line 1701">
          <a:extLst>
            <a:ext uri="{FF2B5EF4-FFF2-40B4-BE49-F238E27FC236}">
              <a16:creationId xmlns:a16="http://schemas.microsoft.com/office/drawing/2014/main" id="{BB054259-ABBC-4609-BC72-31D5381D13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7" name="Line 1702">
          <a:extLst>
            <a:ext uri="{FF2B5EF4-FFF2-40B4-BE49-F238E27FC236}">
              <a16:creationId xmlns:a16="http://schemas.microsoft.com/office/drawing/2014/main" id="{3416899D-7AB2-4824-810C-FF9F3015BE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8" name="Line 1703">
          <a:extLst>
            <a:ext uri="{FF2B5EF4-FFF2-40B4-BE49-F238E27FC236}">
              <a16:creationId xmlns:a16="http://schemas.microsoft.com/office/drawing/2014/main" id="{B4ED8227-482D-449A-ABBD-C95A801769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29" name="Line 1704">
          <a:extLst>
            <a:ext uri="{FF2B5EF4-FFF2-40B4-BE49-F238E27FC236}">
              <a16:creationId xmlns:a16="http://schemas.microsoft.com/office/drawing/2014/main" id="{F23A1DB4-C1EC-41E0-8774-DD207A493F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0" name="Line 1705">
          <a:extLst>
            <a:ext uri="{FF2B5EF4-FFF2-40B4-BE49-F238E27FC236}">
              <a16:creationId xmlns:a16="http://schemas.microsoft.com/office/drawing/2014/main" id="{9F45EC57-D3ED-4F20-A9CF-E0506B2456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1" name="Line 1706">
          <a:extLst>
            <a:ext uri="{FF2B5EF4-FFF2-40B4-BE49-F238E27FC236}">
              <a16:creationId xmlns:a16="http://schemas.microsoft.com/office/drawing/2014/main" id="{31A7E77C-48DF-4190-BE62-689A0704F9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2" name="Line 1707">
          <a:extLst>
            <a:ext uri="{FF2B5EF4-FFF2-40B4-BE49-F238E27FC236}">
              <a16:creationId xmlns:a16="http://schemas.microsoft.com/office/drawing/2014/main" id="{091513EC-4E12-4C14-9847-C43CFE4747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3" name="Line 1694">
          <a:extLst>
            <a:ext uri="{FF2B5EF4-FFF2-40B4-BE49-F238E27FC236}">
              <a16:creationId xmlns:a16="http://schemas.microsoft.com/office/drawing/2014/main" id="{D5F5C9F2-4B5E-4AF2-92D6-F0452F4692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4" name="Line 1695">
          <a:extLst>
            <a:ext uri="{FF2B5EF4-FFF2-40B4-BE49-F238E27FC236}">
              <a16:creationId xmlns:a16="http://schemas.microsoft.com/office/drawing/2014/main" id="{5BBC0E77-6CCD-4745-85DB-0F771A0F71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5" name="Line 1696">
          <a:extLst>
            <a:ext uri="{FF2B5EF4-FFF2-40B4-BE49-F238E27FC236}">
              <a16:creationId xmlns:a16="http://schemas.microsoft.com/office/drawing/2014/main" id="{2AC64EF5-74AF-4F13-94E0-BFA377A0D2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6" name="Line 1697">
          <a:extLst>
            <a:ext uri="{FF2B5EF4-FFF2-40B4-BE49-F238E27FC236}">
              <a16:creationId xmlns:a16="http://schemas.microsoft.com/office/drawing/2014/main" id="{5BFBF499-8598-4C7B-AE2C-B661071A74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7" name="Line 1698">
          <a:extLst>
            <a:ext uri="{FF2B5EF4-FFF2-40B4-BE49-F238E27FC236}">
              <a16:creationId xmlns:a16="http://schemas.microsoft.com/office/drawing/2014/main" id="{D17C8C10-075E-4162-A77F-29CEED6B5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8" name="Line 1699">
          <a:extLst>
            <a:ext uri="{FF2B5EF4-FFF2-40B4-BE49-F238E27FC236}">
              <a16:creationId xmlns:a16="http://schemas.microsoft.com/office/drawing/2014/main" id="{27591F59-5E30-4862-8A90-CFBFA8E297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39" name="Line 1700">
          <a:extLst>
            <a:ext uri="{FF2B5EF4-FFF2-40B4-BE49-F238E27FC236}">
              <a16:creationId xmlns:a16="http://schemas.microsoft.com/office/drawing/2014/main" id="{211BC445-48B5-4AB4-BF19-688940AD19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0" name="Line 1701">
          <a:extLst>
            <a:ext uri="{FF2B5EF4-FFF2-40B4-BE49-F238E27FC236}">
              <a16:creationId xmlns:a16="http://schemas.microsoft.com/office/drawing/2014/main" id="{0D7E1BCA-B78C-451F-9450-338D8EDED3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1" name="Line 1702">
          <a:extLst>
            <a:ext uri="{FF2B5EF4-FFF2-40B4-BE49-F238E27FC236}">
              <a16:creationId xmlns:a16="http://schemas.microsoft.com/office/drawing/2014/main" id="{41EA0315-98A5-437B-8B5E-B67F0C82945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2" name="Line 1703">
          <a:extLst>
            <a:ext uri="{FF2B5EF4-FFF2-40B4-BE49-F238E27FC236}">
              <a16:creationId xmlns:a16="http://schemas.microsoft.com/office/drawing/2014/main" id="{F7CE90E6-8612-4EEF-8A7F-9136D1F12F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3" name="Line 1704">
          <a:extLst>
            <a:ext uri="{FF2B5EF4-FFF2-40B4-BE49-F238E27FC236}">
              <a16:creationId xmlns:a16="http://schemas.microsoft.com/office/drawing/2014/main" id="{E09A6DA4-0B8F-4733-9B28-DD9CB8A1E1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4" name="Line 1705">
          <a:extLst>
            <a:ext uri="{FF2B5EF4-FFF2-40B4-BE49-F238E27FC236}">
              <a16:creationId xmlns:a16="http://schemas.microsoft.com/office/drawing/2014/main" id="{33C08F48-E6CE-4CC5-BAE9-D36CE53C92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5" name="Line 1706">
          <a:extLst>
            <a:ext uri="{FF2B5EF4-FFF2-40B4-BE49-F238E27FC236}">
              <a16:creationId xmlns:a16="http://schemas.microsoft.com/office/drawing/2014/main" id="{A1F00D09-1A63-4E7C-8999-20C68014A8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6" name="Line 1707">
          <a:extLst>
            <a:ext uri="{FF2B5EF4-FFF2-40B4-BE49-F238E27FC236}">
              <a16:creationId xmlns:a16="http://schemas.microsoft.com/office/drawing/2014/main" id="{44FE9FBA-731E-404D-8D15-671ED64790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7" name="Line 1694">
          <a:extLst>
            <a:ext uri="{FF2B5EF4-FFF2-40B4-BE49-F238E27FC236}">
              <a16:creationId xmlns:a16="http://schemas.microsoft.com/office/drawing/2014/main" id="{57455093-EC3C-48C7-AF52-6A3365B87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8" name="Line 1695">
          <a:extLst>
            <a:ext uri="{FF2B5EF4-FFF2-40B4-BE49-F238E27FC236}">
              <a16:creationId xmlns:a16="http://schemas.microsoft.com/office/drawing/2014/main" id="{7E954434-6870-43E4-AEAC-DD2DCEB436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49" name="Line 1696">
          <a:extLst>
            <a:ext uri="{FF2B5EF4-FFF2-40B4-BE49-F238E27FC236}">
              <a16:creationId xmlns:a16="http://schemas.microsoft.com/office/drawing/2014/main" id="{FC036781-0893-4F29-9634-40B3E61CBC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0" name="Line 1697">
          <a:extLst>
            <a:ext uri="{FF2B5EF4-FFF2-40B4-BE49-F238E27FC236}">
              <a16:creationId xmlns:a16="http://schemas.microsoft.com/office/drawing/2014/main" id="{A4197979-BB68-4F9E-8BBA-537C96FC79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1" name="Line 1698">
          <a:extLst>
            <a:ext uri="{FF2B5EF4-FFF2-40B4-BE49-F238E27FC236}">
              <a16:creationId xmlns:a16="http://schemas.microsoft.com/office/drawing/2014/main" id="{1A492C4A-5D48-4E7C-B8C8-1D8D98EA8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2" name="Line 1699">
          <a:extLst>
            <a:ext uri="{FF2B5EF4-FFF2-40B4-BE49-F238E27FC236}">
              <a16:creationId xmlns:a16="http://schemas.microsoft.com/office/drawing/2014/main" id="{2052307A-04C5-4E8E-8682-95F23A8F4E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3" name="Line 1700">
          <a:extLst>
            <a:ext uri="{FF2B5EF4-FFF2-40B4-BE49-F238E27FC236}">
              <a16:creationId xmlns:a16="http://schemas.microsoft.com/office/drawing/2014/main" id="{F838B11E-9C49-41DA-A76A-12678A259E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4" name="Line 1701">
          <a:extLst>
            <a:ext uri="{FF2B5EF4-FFF2-40B4-BE49-F238E27FC236}">
              <a16:creationId xmlns:a16="http://schemas.microsoft.com/office/drawing/2014/main" id="{AA32605F-825D-424A-83EA-0006731254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5" name="Line 1702">
          <a:extLst>
            <a:ext uri="{FF2B5EF4-FFF2-40B4-BE49-F238E27FC236}">
              <a16:creationId xmlns:a16="http://schemas.microsoft.com/office/drawing/2014/main" id="{7B8DD74B-A2C6-4FB4-9D3E-8676348DF8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6" name="Line 1703">
          <a:extLst>
            <a:ext uri="{FF2B5EF4-FFF2-40B4-BE49-F238E27FC236}">
              <a16:creationId xmlns:a16="http://schemas.microsoft.com/office/drawing/2014/main" id="{8C9561ED-53B6-45DA-9705-48AC8EC737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7" name="Line 1704">
          <a:extLst>
            <a:ext uri="{FF2B5EF4-FFF2-40B4-BE49-F238E27FC236}">
              <a16:creationId xmlns:a16="http://schemas.microsoft.com/office/drawing/2014/main" id="{21158A4A-1385-4C25-BBBA-A5F6D8E9CE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8" name="Line 1705">
          <a:extLst>
            <a:ext uri="{FF2B5EF4-FFF2-40B4-BE49-F238E27FC236}">
              <a16:creationId xmlns:a16="http://schemas.microsoft.com/office/drawing/2014/main" id="{F20044B3-EF01-4F14-ADE0-DE06979BD7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59" name="Line 1706">
          <a:extLst>
            <a:ext uri="{FF2B5EF4-FFF2-40B4-BE49-F238E27FC236}">
              <a16:creationId xmlns:a16="http://schemas.microsoft.com/office/drawing/2014/main" id="{5849B900-29AF-4B58-8FA5-82A7F6794D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0" name="Line 1707">
          <a:extLst>
            <a:ext uri="{FF2B5EF4-FFF2-40B4-BE49-F238E27FC236}">
              <a16:creationId xmlns:a16="http://schemas.microsoft.com/office/drawing/2014/main" id="{E4EC6CAE-D81A-4EA8-B940-2B3847A1B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1" name="Line 1694">
          <a:extLst>
            <a:ext uri="{FF2B5EF4-FFF2-40B4-BE49-F238E27FC236}">
              <a16:creationId xmlns:a16="http://schemas.microsoft.com/office/drawing/2014/main" id="{6F9A618E-0C34-4481-BFA9-F1D783507D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2" name="Line 1695">
          <a:extLst>
            <a:ext uri="{FF2B5EF4-FFF2-40B4-BE49-F238E27FC236}">
              <a16:creationId xmlns:a16="http://schemas.microsoft.com/office/drawing/2014/main" id="{FB929FC3-CB41-4189-A9A9-9EC5A63BDC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3" name="Line 1696">
          <a:extLst>
            <a:ext uri="{FF2B5EF4-FFF2-40B4-BE49-F238E27FC236}">
              <a16:creationId xmlns:a16="http://schemas.microsoft.com/office/drawing/2014/main" id="{C3A1F939-379E-43F0-80C9-E9FCEB666D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4" name="Line 1697">
          <a:extLst>
            <a:ext uri="{FF2B5EF4-FFF2-40B4-BE49-F238E27FC236}">
              <a16:creationId xmlns:a16="http://schemas.microsoft.com/office/drawing/2014/main" id="{21EC9F38-07C8-4E92-93B5-059370CADB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5" name="Line 1698">
          <a:extLst>
            <a:ext uri="{FF2B5EF4-FFF2-40B4-BE49-F238E27FC236}">
              <a16:creationId xmlns:a16="http://schemas.microsoft.com/office/drawing/2014/main" id="{43425EB9-077A-49EA-B3A9-FE6EF0A8D9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6" name="Line 1699">
          <a:extLst>
            <a:ext uri="{FF2B5EF4-FFF2-40B4-BE49-F238E27FC236}">
              <a16:creationId xmlns:a16="http://schemas.microsoft.com/office/drawing/2014/main" id="{93A8A8D4-6FEE-43AB-AD0F-C01BD2CF4E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7" name="Line 1700">
          <a:extLst>
            <a:ext uri="{FF2B5EF4-FFF2-40B4-BE49-F238E27FC236}">
              <a16:creationId xmlns:a16="http://schemas.microsoft.com/office/drawing/2014/main" id="{6D93068A-C238-4807-B748-B516BD49A8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8" name="Line 1701">
          <a:extLst>
            <a:ext uri="{FF2B5EF4-FFF2-40B4-BE49-F238E27FC236}">
              <a16:creationId xmlns:a16="http://schemas.microsoft.com/office/drawing/2014/main" id="{BF99B0B5-E60D-4603-98B6-C0AA9BB755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69" name="Line 1702">
          <a:extLst>
            <a:ext uri="{FF2B5EF4-FFF2-40B4-BE49-F238E27FC236}">
              <a16:creationId xmlns:a16="http://schemas.microsoft.com/office/drawing/2014/main" id="{91867927-BA7D-49DF-8546-71D737245CE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70" name="Line 1703">
          <a:extLst>
            <a:ext uri="{FF2B5EF4-FFF2-40B4-BE49-F238E27FC236}">
              <a16:creationId xmlns:a16="http://schemas.microsoft.com/office/drawing/2014/main" id="{99B296A0-63F8-4F60-B645-F827093C03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71" name="Line 1704">
          <a:extLst>
            <a:ext uri="{FF2B5EF4-FFF2-40B4-BE49-F238E27FC236}">
              <a16:creationId xmlns:a16="http://schemas.microsoft.com/office/drawing/2014/main" id="{D7000052-134B-4564-B7F1-E5DAC60D97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72" name="Line 1705">
          <a:extLst>
            <a:ext uri="{FF2B5EF4-FFF2-40B4-BE49-F238E27FC236}">
              <a16:creationId xmlns:a16="http://schemas.microsoft.com/office/drawing/2014/main" id="{818798BC-5887-4B51-9FB9-3478D7CF34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73" name="Line 1706">
          <a:extLst>
            <a:ext uri="{FF2B5EF4-FFF2-40B4-BE49-F238E27FC236}">
              <a16:creationId xmlns:a16="http://schemas.microsoft.com/office/drawing/2014/main" id="{A2939095-7C9A-40DA-AFA4-7704AFDA8C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074" name="Line 1707">
          <a:extLst>
            <a:ext uri="{FF2B5EF4-FFF2-40B4-BE49-F238E27FC236}">
              <a16:creationId xmlns:a16="http://schemas.microsoft.com/office/drawing/2014/main" id="{FDD140DF-A17D-41A2-BD50-4A5E448B5B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5" name="Line 1694">
          <a:extLst>
            <a:ext uri="{FF2B5EF4-FFF2-40B4-BE49-F238E27FC236}">
              <a16:creationId xmlns:a16="http://schemas.microsoft.com/office/drawing/2014/main" id="{B275E13F-9E21-4722-BDCB-5605448DA1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6" name="Line 1695">
          <a:extLst>
            <a:ext uri="{FF2B5EF4-FFF2-40B4-BE49-F238E27FC236}">
              <a16:creationId xmlns:a16="http://schemas.microsoft.com/office/drawing/2014/main" id="{6DC8BDCE-18FC-419C-B80B-4ECFD13DE8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7" name="Line 1696">
          <a:extLst>
            <a:ext uri="{FF2B5EF4-FFF2-40B4-BE49-F238E27FC236}">
              <a16:creationId xmlns:a16="http://schemas.microsoft.com/office/drawing/2014/main" id="{5628F16F-4E2F-4C0D-8D46-FFB90992965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8" name="Line 1697">
          <a:extLst>
            <a:ext uri="{FF2B5EF4-FFF2-40B4-BE49-F238E27FC236}">
              <a16:creationId xmlns:a16="http://schemas.microsoft.com/office/drawing/2014/main" id="{D7EE6240-6ECA-4D97-A956-C2627B6F6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9" name="Line 1698">
          <a:extLst>
            <a:ext uri="{FF2B5EF4-FFF2-40B4-BE49-F238E27FC236}">
              <a16:creationId xmlns:a16="http://schemas.microsoft.com/office/drawing/2014/main" id="{AC805077-60BC-44F9-8835-A6DE95494E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0" name="Line 1699">
          <a:extLst>
            <a:ext uri="{FF2B5EF4-FFF2-40B4-BE49-F238E27FC236}">
              <a16:creationId xmlns:a16="http://schemas.microsoft.com/office/drawing/2014/main" id="{CF685E4C-5388-456B-9DE2-99DE66385B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1" name="Line 1700">
          <a:extLst>
            <a:ext uri="{FF2B5EF4-FFF2-40B4-BE49-F238E27FC236}">
              <a16:creationId xmlns:a16="http://schemas.microsoft.com/office/drawing/2014/main" id="{599C25AF-23D3-4F86-9689-736C5DB4B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2" name="Line 1701">
          <a:extLst>
            <a:ext uri="{FF2B5EF4-FFF2-40B4-BE49-F238E27FC236}">
              <a16:creationId xmlns:a16="http://schemas.microsoft.com/office/drawing/2014/main" id="{546C755B-40B4-4DE6-875A-9996A98A4D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3" name="Line 1702">
          <a:extLst>
            <a:ext uri="{FF2B5EF4-FFF2-40B4-BE49-F238E27FC236}">
              <a16:creationId xmlns:a16="http://schemas.microsoft.com/office/drawing/2014/main" id="{978867A5-64B5-4F5F-9DED-18A3AEA51A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4" name="Line 1703">
          <a:extLst>
            <a:ext uri="{FF2B5EF4-FFF2-40B4-BE49-F238E27FC236}">
              <a16:creationId xmlns:a16="http://schemas.microsoft.com/office/drawing/2014/main" id="{1A2A4C6A-BADF-4FEB-BD31-912DD1682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5" name="Line 1704">
          <a:extLst>
            <a:ext uri="{FF2B5EF4-FFF2-40B4-BE49-F238E27FC236}">
              <a16:creationId xmlns:a16="http://schemas.microsoft.com/office/drawing/2014/main" id="{3B847F63-D826-4666-A90C-CF85FAA3AA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6" name="Line 1705">
          <a:extLst>
            <a:ext uri="{FF2B5EF4-FFF2-40B4-BE49-F238E27FC236}">
              <a16:creationId xmlns:a16="http://schemas.microsoft.com/office/drawing/2014/main" id="{C4275C8E-94A6-4316-B515-E77C8E03D0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7" name="Line 1706">
          <a:extLst>
            <a:ext uri="{FF2B5EF4-FFF2-40B4-BE49-F238E27FC236}">
              <a16:creationId xmlns:a16="http://schemas.microsoft.com/office/drawing/2014/main" id="{1F6290AA-7971-4D43-BEC4-07CB130E0A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8" name="Line 1707">
          <a:extLst>
            <a:ext uri="{FF2B5EF4-FFF2-40B4-BE49-F238E27FC236}">
              <a16:creationId xmlns:a16="http://schemas.microsoft.com/office/drawing/2014/main" id="{AFC52FA6-F068-4F0B-9CA8-C3C952D0E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9" name="Line 1694">
          <a:extLst>
            <a:ext uri="{FF2B5EF4-FFF2-40B4-BE49-F238E27FC236}">
              <a16:creationId xmlns:a16="http://schemas.microsoft.com/office/drawing/2014/main" id="{4327D010-B7DC-47BA-BA8D-83667D3A33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0" name="Line 1695">
          <a:extLst>
            <a:ext uri="{FF2B5EF4-FFF2-40B4-BE49-F238E27FC236}">
              <a16:creationId xmlns:a16="http://schemas.microsoft.com/office/drawing/2014/main" id="{0FBBE3B5-98E5-46F0-92E2-1CF68790F1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1" name="Line 1696">
          <a:extLst>
            <a:ext uri="{FF2B5EF4-FFF2-40B4-BE49-F238E27FC236}">
              <a16:creationId xmlns:a16="http://schemas.microsoft.com/office/drawing/2014/main" id="{89DE9099-164B-43F6-B86B-10FA22891C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2" name="Line 1697">
          <a:extLst>
            <a:ext uri="{FF2B5EF4-FFF2-40B4-BE49-F238E27FC236}">
              <a16:creationId xmlns:a16="http://schemas.microsoft.com/office/drawing/2014/main" id="{EF482424-1E20-4AE6-8C79-E300AF2CCD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3" name="Line 1698">
          <a:extLst>
            <a:ext uri="{FF2B5EF4-FFF2-40B4-BE49-F238E27FC236}">
              <a16:creationId xmlns:a16="http://schemas.microsoft.com/office/drawing/2014/main" id="{699624E9-EA8D-4F0B-A581-EE70C75649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4" name="Line 1699">
          <a:extLst>
            <a:ext uri="{FF2B5EF4-FFF2-40B4-BE49-F238E27FC236}">
              <a16:creationId xmlns:a16="http://schemas.microsoft.com/office/drawing/2014/main" id="{DC59B9EA-CE28-4A47-A690-6C884BB84A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5" name="Line 1700">
          <a:extLst>
            <a:ext uri="{FF2B5EF4-FFF2-40B4-BE49-F238E27FC236}">
              <a16:creationId xmlns:a16="http://schemas.microsoft.com/office/drawing/2014/main" id="{96DC9971-9B38-4BBC-A2C7-BBDFF625A9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6" name="Line 1701">
          <a:extLst>
            <a:ext uri="{FF2B5EF4-FFF2-40B4-BE49-F238E27FC236}">
              <a16:creationId xmlns:a16="http://schemas.microsoft.com/office/drawing/2014/main" id="{F63172AE-0451-476B-96F3-27A9EECCD8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7" name="Line 1702">
          <a:extLst>
            <a:ext uri="{FF2B5EF4-FFF2-40B4-BE49-F238E27FC236}">
              <a16:creationId xmlns:a16="http://schemas.microsoft.com/office/drawing/2014/main" id="{FB2FDED0-D02F-4D23-835A-BA250F376D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8" name="Line 1703">
          <a:extLst>
            <a:ext uri="{FF2B5EF4-FFF2-40B4-BE49-F238E27FC236}">
              <a16:creationId xmlns:a16="http://schemas.microsoft.com/office/drawing/2014/main" id="{345DAF24-E302-443E-8C2B-5270AF3A16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9" name="Line 1704">
          <a:extLst>
            <a:ext uri="{FF2B5EF4-FFF2-40B4-BE49-F238E27FC236}">
              <a16:creationId xmlns:a16="http://schemas.microsoft.com/office/drawing/2014/main" id="{449F4206-75E5-4201-853E-EE1AAACD39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0" name="Line 1705">
          <a:extLst>
            <a:ext uri="{FF2B5EF4-FFF2-40B4-BE49-F238E27FC236}">
              <a16:creationId xmlns:a16="http://schemas.microsoft.com/office/drawing/2014/main" id="{316247CE-DA0D-4846-9FF1-890466C927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1" name="Line 1706">
          <a:extLst>
            <a:ext uri="{FF2B5EF4-FFF2-40B4-BE49-F238E27FC236}">
              <a16:creationId xmlns:a16="http://schemas.microsoft.com/office/drawing/2014/main" id="{8B969647-E265-40E0-8843-64F0CD861E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2" name="Line 1707">
          <a:extLst>
            <a:ext uri="{FF2B5EF4-FFF2-40B4-BE49-F238E27FC236}">
              <a16:creationId xmlns:a16="http://schemas.microsoft.com/office/drawing/2014/main" id="{926FCB0A-9A59-40E3-855C-E0130B9036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3" name="Line 1694">
          <a:extLst>
            <a:ext uri="{FF2B5EF4-FFF2-40B4-BE49-F238E27FC236}">
              <a16:creationId xmlns:a16="http://schemas.microsoft.com/office/drawing/2014/main" id="{E8E3CF4F-1C43-4822-9D1F-618889C57A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4" name="Line 1695">
          <a:extLst>
            <a:ext uri="{FF2B5EF4-FFF2-40B4-BE49-F238E27FC236}">
              <a16:creationId xmlns:a16="http://schemas.microsoft.com/office/drawing/2014/main" id="{EC095C78-1DA2-46D0-80F9-8D27C72241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5" name="Line 1696">
          <a:extLst>
            <a:ext uri="{FF2B5EF4-FFF2-40B4-BE49-F238E27FC236}">
              <a16:creationId xmlns:a16="http://schemas.microsoft.com/office/drawing/2014/main" id="{04514F89-AE78-4C5C-BF38-84EE84FCB6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6" name="Line 1697">
          <a:extLst>
            <a:ext uri="{FF2B5EF4-FFF2-40B4-BE49-F238E27FC236}">
              <a16:creationId xmlns:a16="http://schemas.microsoft.com/office/drawing/2014/main" id="{D015508F-656F-4A40-ABBE-1C3A1F613D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7" name="Line 1698">
          <a:extLst>
            <a:ext uri="{FF2B5EF4-FFF2-40B4-BE49-F238E27FC236}">
              <a16:creationId xmlns:a16="http://schemas.microsoft.com/office/drawing/2014/main" id="{0A2AF0DB-65F7-4689-8133-1245B38831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8" name="Line 1699">
          <a:extLst>
            <a:ext uri="{FF2B5EF4-FFF2-40B4-BE49-F238E27FC236}">
              <a16:creationId xmlns:a16="http://schemas.microsoft.com/office/drawing/2014/main" id="{D14CB2D9-EFB7-4605-9637-BCA96E1D07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9" name="Line 1700">
          <a:extLst>
            <a:ext uri="{FF2B5EF4-FFF2-40B4-BE49-F238E27FC236}">
              <a16:creationId xmlns:a16="http://schemas.microsoft.com/office/drawing/2014/main" id="{D4240247-ACB5-4711-A51E-9B27F391F1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0" name="Line 1701">
          <a:extLst>
            <a:ext uri="{FF2B5EF4-FFF2-40B4-BE49-F238E27FC236}">
              <a16:creationId xmlns:a16="http://schemas.microsoft.com/office/drawing/2014/main" id="{19B8502F-9EE3-4C32-A992-299EFEC5F5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1" name="Line 1702">
          <a:extLst>
            <a:ext uri="{FF2B5EF4-FFF2-40B4-BE49-F238E27FC236}">
              <a16:creationId xmlns:a16="http://schemas.microsoft.com/office/drawing/2014/main" id="{5EB86369-62B5-41DA-B1BB-F59648DCF9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2" name="Line 1703">
          <a:extLst>
            <a:ext uri="{FF2B5EF4-FFF2-40B4-BE49-F238E27FC236}">
              <a16:creationId xmlns:a16="http://schemas.microsoft.com/office/drawing/2014/main" id="{E28CA770-EE89-486F-8AC1-3177CE62C1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3" name="Line 1704">
          <a:extLst>
            <a:ext uri="{FF2B5EF4-FFF2-40B4-BE49-F238E27FC236}">
              <a16:creationId xmlns:a16="http://schemas.microsoft.com/office/drawing/2014/main" id="{E7D44339-516F-4A72-8438-71F4EC9FA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4" name="Line 1705">
          <a:extLst>
            <a:ext uri="{FF2B5EF4-FFF2-40B4-BE49-F238E27FC236}">
              <a16:creationId xmlns:a16="http://schemas.microsoft.com/office/drawing/2014/main" id="{AB5AF3A6-2CD6-47BC-81DF-33A9D570A9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5" name="Line 1706">
          <a:extLst>
            <a:ext uri="{FF2B5EF4-FFF2-40B4-BE49-F238E27FC236}">
              <a16:creationId xmlns:a16="http://schemas.microsoft.com/office/drawing/2014/main" id="{7B6DB41F-B37C-4C49-8075-893A8BBD40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6" name="Line 1707">
          <a:extLst>
            <a:ext uri="{FF2B5EF4-FFF2-40B4-BE49-F238E27FC236}">
              <a16:creationId xmlns:a16="http://schemas.microsoft.com/office/drawing/2014/main" id="{A49DE725-C2E9-4486-84B1-D356555074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7" name="Line 1694">
          <a:extLst>
            <a:ext uri="{FF2B5EF4-FFF2-40B4-BE49-F238E27FC236}">
              <a16:creationId xmlns:a16="http://schemas.microsoft.com/office/drawing/2014/main" id="{D72C29F4-C866-4287-B330-E1F8EFC7BF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8" name="Line 1695">
          <a:extLst>
            <a:ext uri="{FF2B5EF4-FFF2-40B4-BE49-F238E27FC236}">
              <a16:creationId xmlns:a16="http://schemas.microsoft.com/office/drawing/2014/main" id="{AF02BCDF-85FC-4203-90A4-017E8129AE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9" name="Line 1696">
          <a:extLst>
            <a:ext uri="{FF2B5EF4-FFF2-40B4-BE49-F238E27FC236}">
              <a16:creationId xmlns:a16="http://schemas.microsoft.com/office/drawing/2014/main" id="{F55ED215-5131-49C5-B417-2FB8A93B54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0" name="Line 1697">
          <a:extLst>
            <a:ext uri="{FF2B5EF4-FFF2-40B4-BE49-F238E27FC236}">
              <a16:creationId xmlns:a16="http://schemas.microsoft.com/office/drawing/2014/main" id="{6A0B24DF-C6EA-4C0A-BB82-B68F8E3677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1" name="Line 1698">
          <a:extLst>
            <a:ext uri="{FF2B5EF4-FFF2-40B4-BE49-F238E27FC236}">
              <a16:creationId xmlns:a16="http://schemas.microsoft.com/office/drawing/2014/main" id="{5BD8FEA8-D37C-43BD-BE71-759BB61820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2" name="Line 1699">
          <a:extLst>
            <a:ext uri="{FF2B5EF4-FFF2-40B4-BE49-F238E27FC236}">
              <a16:creationId xmlns:a16="http://schemas.microsoft.com/office/drawing/2014/main" id="{46528348-B432-478C-9E3E-FFC1043339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3" name="Line 1700">
          <a:extLst>
            <a:ext uri="{FF2B5EF4-FFF2-40B4-BE49-F238E27FC236}">
              <a16:creationId xmlns:a16="http://schemas.microsoft.com/office/drawing/2014/main" id="{E1E9DCE0-20CE-470D-B692-6A4C655CFF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4" name="Line 1701">
          <a:extLst>
            <a:ext uri="{FF2B5EF4-FFF2-40B4-BE49-F238E27FC236}">
              <a16:creationId xmlns:a16="http://schemas.microsoft.com/office/drawing/2014/main" id="{254C7E43-BB7C-4A3F-AD64-541069F17D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5" name="Line 1702">
          <a:extLst>
            <a:ext uri="{FF2B5EF4-FFF2-40B4-BE49-F238E27FC236}">
              <a16:creationId xmlns:a16="http://schemas.microsoft.com/office/drawing/2014/main" id="{EBB525B6-FB07-4097-8E91-B0EEF6015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6" name="Line 1703">
          <a:extLst>
            <a:ext uri="{FF2B5EF4-FFF2-40B4-BE49-F238E27FC236}">
              <a16:creationId xmlns:a16="http://schemas.microsoft.com/office/drawing/2014/main" id="{F56FCC4B-6D45-4E48-8763-1433D391BA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7" name="Line 1704">
          <a:extLst>
            <a:ext uri="{FF2B5EF4-FFF2-40B4-BE49-F238E27FC236}">
              <a16:creationId xmlns:a16="http://schemas.microsoft.com/office/drawing/2014/main" id="{BD2C5312-BD0E-4D3B-A03D-26331D3696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8" name="Line 1705">
          <a:extLst>
            <a:ext uri="{FF2B5EF4-FFF2-40B4-BE49-F238E27FC236}">
              <a16:creationId xmlns:a16="http://schemas.microsoft.com/office/drawing/2014/main" id="{C7B9E257-36A1-4D94-850C-E623988EF6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9" name="Line 1706">
          <a:extLst>
            <a:ext uri="{FF2B5EF4-FFF2-40B4-BE49-F238E27FC236}">
              <a16:creationId xmlns:a16="http://schemas.microsoft.com/office/drawing/2014/main" id="{0520C3CF-5F52-47FA-A52A-745AA4B2D1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0" name="Line 1707">
          <a:extLst>
            <a:ext uri="{FF2B5EF4-FFF2-40B4-BE49-F238E27FC236}">
              <a16:creationId xmlns:a16="http://schemas.microsoft.com/office/drawing/2014/main" id="{7FC1A8D4-2B2D-4159-A45B-F0FBB82FC2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1" name="Line 1694">
          <a:extLst>
            <a:ext uri="{FF2B5EF4-FFF2-40B4-BE49-F238E27FC236}">
              <a16:creationId xmlns:a16="http://schemas.microsoft.com/office/drawing/2014/main" id="{5B71A83E-42CD-4900-B934-1DD6225034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2" name="Line 1695">
          <a:extLst>
            <a:ext uri="{FF2B5EF4-FFF2-40B4-BE49-F238E27FC236}">
              <a16:creationId xmlns:a16="http://schemas.microsoft.com/office/drawing/2014/main" id="{8F2979E7-1BEA-43D5-A19E-C2152C7EF0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3" name="Line 1696">
          <a:extLst>
            <a:ext uri="{FF2B5EF4-FFF2-40B4-BE49-F238E27FC236}">
              <a16:creationId xmlns:a16="http://schemas.microsoft.com/office/drawing/2014/main" id="{9705887C-04AD-46A8-A953-69CAE5CB00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4" name="Line 1697">
          <a:extLst>
            <a:ext uri="{FF2B5EF4-FFF2-40B4-BE49-F238E27FC236}">
              <a16:creationId xmlns:a16="http://schemas.microsoft.com/office/drawing/2014/main" id="{A2332D19-0C0F-4FDB-9D78-D945C22242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5" name="Line 1698">
          <a:extLst>
            <a:ext uri="{FF2B5EF4-FFF2-40B4-BE49-F238E27FC236}">
              <a16:creationId xmlns:a16="http://schemas.microsoft.com/office/drawing/2014/main" id="{184E604F-77EF-4C6C-99D3-5861499E80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6" name="Line 1699">
          <a:extLst>
            <a:ext uri="{FF2B5EF4-FFF2-40B4-BE49-F238E27FC236}">
              <a16:creationId xmlns:a16="http://schemas.microsoft.com/office/drawing/2014/main" id="{234ECDFA-14B9-4D08-AAEE-5A61E1349A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7" name="Line 1700">
          <a:extLst>
            <a:ext uri="{FF2B5EF4-FFF2-40B4-BE49-F238E27FC236}">
              <a16:creationId xmlns:a16="http://schemas.microsoft.com/office/drawing/2014/main" id="{429BF86A-C975-4FA8-AE12-0FCCFF75CA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8" name="Line 1701">
          <a:extLst>
            <a:ext uri="{FF2B5EF4-FFF2-40B4-BE49-F238E27FC236}">
              <a16:creationId xmlns:a16="http://schemas.microsoft.com/office/drawing/2014/main" id="{374422A2-1998-49A2-A2DD-278D2CA231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9" name="Line 1702">
          <a:extLst>
            <a:ext uri="{FF2B5EF4-FFF2-40B4-BE49-F238E27FC236}">
              <a16:creationId xmlns:a16="http://schemas.microsoft.com/office/drawing/2014/main" id="{896B5995-186C-4EBF-A1F6-8EACD85F71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0" name="Line 1703">
          <a:extLst>
            <a:ext uri="{FF2B5EF4-FFF2-40B4-BE49-F238E27FC236}">
              <a16:creationId xmlns:a16="http://schemas.microsoft.com/office/drawing/2014/main" id="{C8FC2D2C-161E-46D5-9A41-AF7DE5DC22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1" name="Line 1704">
          <a:extLst>
            <a:ext uri="{FF2B5EF4-FFF2-40B4-BE49-F238E27FC236}">
              <a16:creationId xmlns:a16="http://schemas.microsoft.com/office/drawing/2014/main" id="{F6640381-E6A9-4DB9-BC3E-4A7EB25A94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2" name="Line 1705">
          <a:extLst>
            <a:ext uri="{FF2B5EF4-FFF2-40B4-BE49-F238E27FC236}">
              <a16:creationId xmlns:a16="http://schemas.microsoft.com/office/drawing/2014/main" id="{F40E4C4F-A18A-42D3-9CA6-E618A73E31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3" name="Line 1706">
          <a:extLst>
            <a:ext uri="{FF2B5EF4-FFF2-40B4-BE49-F238E27FC236}">
              <a16:creationId xmlns:a16="http://schemas.microsoft.com/office/drawing/2014/main" id="{324D11D7-13AF-4AC3-B74C-9A713DF89A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4" name="Line 1707">
          <a:extLst>
            <a:ext uri="{FF2B5EF4-FFF2-40B4-BE49-F238E27FC236}">
              <a16:creationId xmlns:a16="http://schemas.microsoft.com/office/drawing/2014/main" id="{E9CEA6DF-25DB-42FA-872D-DF702DF486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5" name="Line 1694">
          <a:extLst>
            <a:ext uri="{FF2B5EF4-FFF2-40B4-BE49-F238E27FC236}">
              <a16:creationId xmlns:a16="http://schemas.microsoft.com/office/drawing/2014/main" id="{6328DB10-8027-44F6-8347-7BBD4DB521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6" name="Line 1695">
          <a:extLst>
            <a:ext uri="{FF2B5EF4-FFF2-40B4-BE49-F238E27FC236}">
              <a16:creationId xmlns:a16="http://schemas.microsoft.com/office/drawing/2014/main" id="{3AC2CA2B-B98F-416A-B6B9-4A11545605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7" name="Line 1696">
          <a:extLst>
            <a:ext uri="{FF2B5EF4-FFF2-40B4-BE49-F238E27FC236}">
              <a16:creationId xmlns:a16="http://schemas.microsoft.com/office/drawing/2014/main" id="{43D71485-C529-465E-87E7-E112CD4BD0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8" name="Line 1697">
          <a:extLst>
            <a:ext uri="{FF2B5EF4-FFF2-40B4-BE49-F238E27FC236}">
              <a16:creationId xmlns:a16="http://schemas.microsoft.com/office/drawing/2014/main" id="{FB0F6C85-D778-4C73-BF22-8703C38EF6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9" name="Line 1698">
          <a:extLst>
            <a:ext uri="{FF2B5EF4-FFF2-40B4-BE49-F238E27FC236}">
              <a16:creationId xmlns:a16="http://schemas.microsoft.com/office/drawing/2014/main" id="{385823F5-70B7-48C4-97D2-CBA3D45EF2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0" name="Line 1699">
          <a:extLst>
            <a:ext uri="{FF2B5EF4-FFF2-40B4-BE49-F238E27FC236}">
              <a16:creationId xmlns:a16="http://schemas.microsoft.com/office/drawing/2014/main" id="{31E2D1CB-B3B5-426F-8C93-64F8FEAE9B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1" name="Line 1700">
          <a:extLst>
            <a:ext uri="{FF2B5EF4-FFF2-40B4-BE49-F238E27FC236}">
              <a16:creationId xmlns:a16="http://schemas.microsoft.com/office/drawing/2014/main" id="{4E995BBF-63DC-4E2F-816E-5FD121C971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2" name="Line 1701">
          <a:extLst>
            <a:ext uri="{FF2B5EF4-FFF2-40B4-BE49-F238E27FC236}">
              <a16:creationId xmlns:a16="http://schemas.microsoft.com/office/drawing/2014/main" id="{77930E28-E6B6-4BFA-A112-51860DEB78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3" name="Line 1702">
          <a:extLst>
            <a:ext uri="{FF2B5EF4-FFF2-40B4-BE49-F238E27FC236}">
              <a16:creationId xmlns:a16="http://schemas.microsoft.com/office/drawing/2014/main" id="{E908F63D-43F3-402D-81C8-5B6427EB291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4" name="Line 1703">
          <a:extLst>
            <a:ext uri="{FF2B5EF4-FFF2-40B4-BE49-F238E27FC236}">
              <a16:creationId xmlns:a16="http://schemas.microsoft.com/office/drawing/2014/main" id="{83DC5F40-544B-4FD7-A1FD-8F769E645C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5" name="Line 1704">
          <a:extLst>
            <a:ext uri="{FF2B5EF4-FFF2-40B4-BE49-F238E27FC236}">
              <a16:creationId xmlns:a16="http://schemas.microsoft.com/office/drawing/2014/main" id="{02B2CF85-08BE-4657-816B-1051619F51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6" name="Line 1705">
          <a:extLst>
            <a:ext uri="{FF2B5EF4-FFF2-40B4-BE49-F238E27FC236}">
              <a16:creationId xmlns:a16="http://schemas.microsoft.com/office/drawing/2014/main" id="{8C3B14B5-942B-4533-B916-5FCCAF478F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7" name="Line 1706">
          <a:extLst>
            <a:ext uri="{FF2B5EF4-FFF2-40B4-BE49-F238E27FC236}">
              <a16:creationId xmlns:a16="http://schemas.microsoft.com/office/drawing/2014/main" id="{4B621FED-1783-42C8-9616-C65EFECEE6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8" name="Line 1707">
          <a:extLst>
            <a:ext uri="{FF2B5EF4-FFF2-40B4-BE49-F238E27FC236}">
              <a16:creationId xmlns:a16="http://schemas.microsoft.com/office/drawing/2014/main" id="{683F85E3-8436-4831-8955-2FD054372F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9" name="Line 1694">
          <a:extLst>
            <a:ext uri="{FF2B5EF4-FFF2-40B4-BE49-F238E27FC236}">
              <a16:creationId xmlns:a16="http://schemas.microsoft.com/office/drawing/2014/main" id="{B9725914-570A-4A7E-869D-96174A9292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0" name="Line 1695">
          <a:extLst>
            <a:ext uri="{FF2B5EF4-FFF2-40B4-BE49-F238E27FC236}">
              <a16:creationId xmlns:a16="http://schemas.microsoft.com/office/drawing/2014/main" id="{C4AE4BD4-1982-4F33-9A13-C591D0693D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1" name="Line 1696">
          <a:extLst>
            <a:ext uri="{FF2B5EF4-FFF2-40B4-BE49-F238E27FC236}">
              <a16:creationId xmlns:a16="http://schemas.microsoft.com/office/drawing/2014/main" id="{4AAB2FBB-17B0-4F05-AB1D-AF23517874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2" name="Line 1697">
          <a:extLst>
            <a:ext uri="{FF2B5EF4-FFF2-40B4-BE49-F238E27FC236}">
              <a16:creationId xmlns:a16="http://schemas.microsoft.com/office/drawing/2014/main" id="{87FDF5D9-B621-4C0A-8249-EDFF71B505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3" name="Line 1698">
          <a:extLst>
            <a:ext uri="{FF2B5EF4-FFF2-40B4-BE49-F238E27FC236}">
              <a16:creationId xmlns:a16="http://schemas.microsoft.com/office/drawing/2014/main" id="{7C830AB0-ECA1-4379-88C8-0ADC2E1684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4" name="Line 1699">
          <a:extLst>
            <a:ext uri="{FF2B5EF4-FFF2-40B4-BE49-F238E27FC236}">
              <a16:creationId xmlns:a16="http://schemas.microsoft.com/office/drawing/2014/main" id="{675D5220-D77A-499B-851D-22D8F1538A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5" name="Line 1700">
          <a:extLst>
            <a:ext uri="{FF2B5EF4-FFF2-40B4-BE49-F238E27FC236}">
              <a16:creationId xmlns:a16="http://schemas.microsoft.com/office/drawing/2014/main" id="{56B02B2C-C56D-40A4-99E4-B196061FD0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6" name="Line 1701">
          <a:extLst>
            <a:ext uri="{FF2B5EF4-FFF2-40B4-BE49-F238E27FC236}">
              <a16:creationId xmlns:a16="http://schemas.microsoft.com/office/drawing/2014/main" id="{09B595E8-73DA-4882-AEEF-6FC5D97085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7" name="Line 1702">
          <a:extLst>
            <a:ext uri="{FF2B5EF4-FFF2-40B4-BE49-F238E27FC236}">
              <a16:creationId xmlns:a16="http://schemas.microsoft.com/office/drawing/2014/main" id="{D3B8044F-AA19-44ED-94C1-28C9D5E2EC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8" name="Line 1703">
          <a:extLst>
            <a:ext uri="{FF2B5EF4-FFF2-40B4-BE49-F238E27FC236}">
              <a16:creationId xmlns:a16="http://schemas.microsoft.com/office/drawing/2014/main" id="{5CBDB7FA-FFB3-48C4-8498-DBCC8728E9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9" name="Line 1704">
          <a:extLst>
            <a:ext uri="{FF2B5EF4-FFF2-40B4-BE49-F238E27FC236}">
              <a16:creationId xmlns:a16="http://schemas.microsoft.com/office/drawing/2014/main" id="{964FD884-838A-47CA-AE9D-F2D5AE2656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0" name="Line 1705">
          <a:extLst>
            <a:ext uri="{FF2B5EF4-FFF2-40B4-BE49-F238E27FC236}">
              <a16:creationId xmlns:a16="http://schemas.microsoft.com/office/drawing/2014/main" id="{BEA92A4E-CD4D-4244-909C-BC3788712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1" name="Line 1706">
          <a:extLst>
            <a:ext uri="{FF2B5EF4-FFF2-40B4-BE49-F238E27FC236}">
              <a16:creationId xmlns:a16="http://schemas.microsoft.com/office/drawing/2014/main" id="{1E6477CB-1D7F-4F42-AE98-9388DE7319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2" name="Line 1707">
          <a:extLst>
            <a:ext uri="{FF2B5EF4-FFF2-40B4-BE49-F238E27FC236}">
              <a16:creationId xmlns:a16="http://schemas.microsoft.com/office/drawing/2014/main" id="{9C649D32-5E62-47C1-9E01-101D61841D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3" name="Line 1694">
          <a:extLst>
            <a:ext uri="{FF2B5EF4-FFF2-40B4-BE49-F238E27FC236}">
              <a16:creationId xmlns:a16="http://schemas.microsoft.com/office/drawing/2014/main" id="{78FAB517-439C-4DC7-8213-179374D3AE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4" name="Line 1695">
          <a:extLst>
            <a:ext uri="{FF2B5EF4-FFF2-40B4-BE49-F238E27FC236}">
              <a16:creationId xmlns:a16="http://schemas.microsoft.com/office/drawing/2014/main" id="{8363732E-9DB6-45F7-B9FA-D166F1F233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5" name="Line 1696">
          <a:extLst>
            <a:ext uri="{FF2B5EF4-FFF2-40B4-BE49-F238E27FC236}">
              <a16:creationId xmlns:a16="http://schemas.microsoft.com/office/drawing/2014/main" id="{2C0A2B7E-1378-4BF9-A860-9AD0DF3D43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6" name="Line 1697">
          <a:extLst>
            <a:ext uri="{FF2B5EF4-FFF2-40B4-BE49-F238E27FC236}">
              <a16:creationId xmlns:a16="http://schemas.microsoft.com/office/drawing/2014/main" id="{10568245-A1E3-449F-8D88-622770EC30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7" name="Line 1698">
          <a:extLst>
            <a:ext uri="{FF2B5EF4-FFF2-40B4-BE49-F238E27FC236}">
              <a16:creationId xmlns:a16="http://schemas.microsoft.com/office/drawing/2014/main" id="{51827FA6-CE91-4B2C-B402-71FF45F643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8" name="Line 1699">
          <a:extLst>
            <a:ext uri="{FF2B5EF4-FFF2-40B4-BE49-F238E27FC236}">
              <a16:creationId xmlns:a16="http://schemas.microsoft.com/office/drawing/2014/main" id="{AD99FD75-02B3-4D97-89A2-003F93F8F1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9" name="Line 1700">
          <a:extLst>
            <a:ext uri="{FF2B5EF4-FFF2-40B4-BE49-F238E27FC236}">
              <a16:creationId xmlns:a16="http://schemas.microsoft.com/office/drawing/2014/main" id="{0C95D7FA-3BFB-4637-BE16-2B7B5EB648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0" name="Line 1701">
          <a:extLst>
            <a:ext uri="{FF2B5EF4-FFF2-40B4-BE49-F238E27FC236}">
              <a16:creationId xmlns:a16="http://schemas.microsoft.com/office/drawing/2014/main" id="{E1F30D13-5680-4E13-93CA-9A3C35EA09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1" name="Line 1702">
          <a:extLst>
            <a:ext uri="{FF2B5EF4-FFF2-40B4-BE49-F238E27FC236}">
              <a16:creationId xmlns:a16="http://schemas.microsoft.com/office/drawing/2014/main" id="{D3B54256-CEF5-449D-8648-36B09DC5AD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2" name="Line 1703">
          <a:extLst>
            <a:ext uri="{FF2B5EF4-FFF2-40B4-BE49-F238E27FC236}">
              <a16:creationId xmlns:a16="http://schemas.microsoft.com/office/drawing/2014/main" id="{03AC9218-C125-4609-8EC1-462E58928D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3" name="Line 1704">
          <a:extLst>
            <a:ext uri="{FF2B5EF4-FFF2-40B4-BE49-F238E27FC236}">
              <a16:creationId xmlns:a16="http://schemas.microsoft.com/office/drawing/2014/main" id="{8B0C6986-3AC9-4ABB-BAF4-B08EC724A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4" name="Line 1705">
          <a:extLst>
            <a:ext uri="{FF2B5EF4-FFF2-40B4-BE49-F238E27FC236}">
              <a16:creationId xmlns:a16="http://schemas.microsoft.com/office/drawing/2014/main" id="{BEE08445-F4EB-4FC7-8FAD-54A324609B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5" name="Line 1706">
          <a:extLst>
            <a:ext uri="{FF2B5EF4-FFF2-40B4-BE49-F238E27FC236}">
              <a16:creationId xmlns:a16="http://schemas.microsoft.com/office/drawing/2014/main" id="{00A9DB43-DF8D-4721-B3BC-0D06AD718F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6" name="Line 1707">
          <a:extLst>
            <a:ext uri="{FF2B5EF4-FFF2-40B4-BE49-F238E27FC236}">
              <a16:creationId xmlns:a16="http://schemas.microsoft.com/office/drawing/2014/main" id="{88C91124-D7AE-4102-BC50-59689D2898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7" name="Line 1694">
          <a:extLst>
            <a:ext uri="{FF2B5EF4-FFF2-40B4-BE49-F238E27FC236}">
              <a16:creationId xmlns:a16="http://schemas.microsoft.com/office/drawing/2014/main" id="{515DDA97-54AD-4624-B0A4-8FA56C158D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8" name="Line 1695">
          <a:extLst>
            <a:ext uri="{FF2B5EF4-FFF2-40B4-BE49-F238E27FC236}">
              <a16:creationId xmlns:a16="http://schemas.microsoft.com/office/drawing/2014/main" id="{EA44A866-5CE0-48F0-87A4-8B65D2F88A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9" name="Line 1696">
          <a:extLst>
            <a:ext uri="{FF2B5EF4-FFF2-40B4-BE49-F238E27FC236}">
              <a16:creationId xmlns:a16="http://schemas.microsoft.com/office/drawing/2014/main" id="{E808215D-97A6-4EBC-9DC5-38EAEC6568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0" name="Line 1697">
          <a:extLst>
            <a:ext uri="{FF2B5EF4-FFF2-40B4-BE49-F238E27FC236}">
              <a16:creationId xmlns:a16="http://schemas.microsoft.com/office/drawing/2014/main" id="{B1B0BDE8-ECCC-4DE5-AB0C-481C807E68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1" name="Line 1698">
          <a:extLst>
            <a:ext uri="{FF2B5EF4-FFF2-40B4-BE49-F238E27FC236}">
              <a16:creationId xmlns:a16="http://schemas.microsoft.com/office/drawing/2014/main" id="{D72971A6-389F-4E1E-896A-2A33BA4ED4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2" name="Line 1699">
          <a:extLst>
            <a:ext uri="{FF2B5EF4-FFF2-40B4-BE49-F238E27FC236}">
              <a16:creationId xmlns:a16="http://schemas.microsoft.com/office/drawing/2014/main" id="{DA7D3D88-599F-490E-9DB8-7799D154C2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3" name="Line 1700">
          <a:extLst>
            <a:ext uri="{FF2B5EF4-FFF2-40B4-BE49-F238E27FC236}">
              <a16:creationId xmlns:a16="http://schemas.microsoft.com/office/drawing/2014/main" id="{B5204FD1-1699-434E-A6F5-C6C1F618C8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4" name="Line 1701">
          <a:extLst>
            <a:ext uri="{FF2B5EF4-FFF2-40B4-BE49-F238E27FC236}">
              <a16:creationId xmlns:a16="http://schemas.microsoft.com/office/drawing/2014/main" id="{EE0F1479-D354-47E1-8849-C8187E6F07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5" name="Line 1702">
          <a:extLst>
            <a:ext uri="{FF2B5EF4-FFF2-40B4-BE49-F238E27FC236}">
              <a16:creationId xmlns:a16="http://schemas.microsoft.com/office/drawing/2014/main" id="{6730EFDD-BAD0-44A3-B75A-970EE8BA34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6" name="Line 1703">
          <a:extLst>
            <a:ext uri="{FF2B5EF4-FFF2-40B4-BE49-F238E27FC236}">
              <a16:creationId xmlns:a16="http://schemas.microsoft.com/office/drawing/2014/main" id="{6B2E1EA6-8FE0-47F1-BC72-756454096D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7" name="Line 1704">
          <a:extLst>
            <a:ext uri="{FF2B5EF4-FFF2-40B4-BE49-F238E27FC236}">
              <a16:creationId xmlns:a16="http://schemas.microsoft.com/office/drawing/2014/main" id="{C47CDBD7-66A6-4C53-A024-04802684AD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8" name="Line 1705">
          <a:extLst>
            <a:ext uri="{FF2B5EF4-FFF2-40B4-BE49-F238E27FC236}">
              <a16:creationId xmlns:a16="http://schemas.microsoft.com/office/drawing/2014/main" id="{8DA891EE-65E7-495D-BCBC-BB550B1266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9" name="Line 1706">
          <a:extLst>
            <a:ext uri="{FF2B5EF4-FFF2-40B4-BE49-F238E27FC236}">
              <a16:creationId xmlns:a16="http://schemas.microsoft.com/office/drawing/2014/main" id="{420882E6-ADF1-4E16-90F4-D20913DA0A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0" name="Line 1707">
          <a:extLst>
            <a:ext uri="{FF2B5EF4-FFF2-40B4-BE49-F238E27FC236}">
              <a16:creationId xmlns:a16="http://schemas.microsoft.com/office/drawing/2014/main" id="{067EDA39-13A9-4469-B1A0-A4D3B67F43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1" name="Line 1694">
          <a:extLst>
            <a:ext uri="{FF2B5EF4-FFF2-40B4-BE49-F238E27FC236}">
              <a16:creationId xmlns:a16="http://schemas.microsoft.com/office/drawing/2014/main" id="{8E29E5EF-7971-4F74-AF5A-F2A990A51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2" name="Line 1695">
          <a:extLst>
            <a:ext uri="{FF2B5EF4-FFF2-40B4-BE49-F238E27FC236}">
              <a16:creationId xmlns:a16="http://schemas.microsoft.com/office/drawing/2014/main" id="{736AB1DE-128F-4C31-A838-181FD18D49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3" name="Line 1696">
          <a:extLst>
            <a:ext uri="{FF2B5EF4-FFF2-40B4-BE49-F238E27FC236}">
              <a16:creationId xmlns:a16="http://schemas.microsoft.com/office/drawing/2014/main" id="{52A10644-B51A-490D-8A35-9D6C837463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4" name="Line 1697">
          <a:extLst>
            <a:ext uri="{FF2B5EF4-FFF2-40B4-BE49-F238E27FC236}">
              <a16:creationId xmlns:a16="http://schemas.microsoft.com/office/drawing/2014/main" id="{4042C9AE-1D65-47AB-8D53-B594478D2F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5" name="Line 1698">
          <a:extLst>
            <a:ext uri="{FF2B5EF4-FFF2-40B4-BE49-F238E27FC236}">
              <a16:creationId xmlns:a16="http://schemas.microsoft.com/office/drawing/2014/main" id="{124773FE-7FDE-489F-9BED-3163BF527A1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6" name="Line 1699">
          <a:extLst>
            <a:ext uri="{FF2B5EF4-FFF2-40B4-BE49-F238E27FC236}">
              <a16:creationId xmlns:a16="http://schemas.microsoft.com/office/drawing/2014/main" id="{41FBE601-B968-4EB9-A429-B9A04B156B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7" name="Line 1700">
          <a:extLst>
            <a:ext uri="{FF2B5EF4-FFF2-40B4-BE49-F238E27FC236}">
              <a16:creationId xmlns:a16="http://schemas.microsoft.com/office/drawing/2014/main" id="{8ADBC057-F534-4A3E-B3D0-36547C0CA6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8" name="Line 1701">
          <a:extLst>
            <a:ext uri="{FF2B5EF4-FFF2-40B4-BE49-F238E27FC236}">
              <a16:creationId xmlns:a16="http://schemas.microsoft.com/office/drawing/2014/main" id="{4F6237AC-034C-43D6-A45F-83972429FB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9" name="Line 1702">
          <a:extLst>
            <a:ext uri="{FF2B5EF4-FFF2-40B4-BE49-F238E27FC236}">
              <a16:creationId xmlns:a16="http://schemas.microsoft.com/office/drawing/2014/main" id="{E63CF264-9F77-40C1-8B82-A1D7BAFD82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0" name="Line 1703">
          <a:extLst>
            <a:ext uri="{FF2B5EF4-FFF2-40B4-BE49-F238E27FC236}">
              <a16:creationId xmlns:a16="http://schemas.microsoft.com/office/drawing/2014/main" id="{B40B1CE2-C3F6-42EC-8D95-193EA78423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1" name="Line 1704">
          <a:extLst>
            <a:ext uri="{FF2B5EF4-FFF2-40B4-BE49-F238E27FC236}">
              <a16:creationId xmlns:a16="http://schemas.microsoft.com/office/drawing/2014/main" id="{B729B7EF-FE46-4EF0-8EA4-304137BC6E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2" name="Line 1705">
          <a:extLst>
            <a:ext uri="{FF2B5EF4-FFF2-40B4-BE49-F238E27FC236}">
              <a16:creationId xmlns:a16="http://schemas.microsoft.com/office/drawing/2014/main" id="{8E03DF30-0875-4055-B086-2CF229E6D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3" name="Line 1706">
          <a:extLst>
            <a:ext uri="{FF2B5EF4-FFF2-40B4-BE49-F238E27FC236}">
              <a16:creationId xmlns:a16="http://schemas.microsoft.com/office/drawing/2014/main" id="{B69D38DF-109D-478F-BA41-0E6C76E303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4" name="Line 1707">
          <a:extLst>
            <a:ext uri="{FF2B5EF4-FFF2-40B4-BE49-F238E27FC236}">
              <a16:creationId xmlns:a16="http://schemas.microsoft.com/office/drawing/2014/main" id="{78518961-CEA8-4984-8A46-63AD69B8BC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5" name="Line 1694">
          <a:extLst>
            <a:ext uri="{FF2B5EF4-FFF2-40B4-BE49-F238E27FC236}">
              <a16:creationId xmlns:a16="http://schemas.microsoft.com/office/drawing/2014/main" id="{3C4DA061-F808-4EBC-9970-3ED1A77D7E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6" name="Line 1695">
          <a:extLst>
            <a:ext uri="{FF2B5EF4-FFF2-40B4-BE49-F238E27FC236}">
              <a16:creationId xmlns:a16="http://schemas.microsoft.com/office/drawing/2014/main" id="{5F5BB496-9ACB-4F8C-9B91-BC8BD5B033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7" name="Line 1696">
          <a:extLst>
            <a:ext uri="{FF2B5EF4-FFF2-40B4-BE49-F238E27FC236}">
              <a16:creationId xmlns:a16="http://schemas.microsoft.com/office/drawing/2014/main" id="{C7ED1825-F420-46AE-97D8-F220A21468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8" name="Line 1697">
          <a:extLst>
            <a:ext uri="{FF2B5EF4-FFF2-40B4-BE49-F238E27FC236}">
              <a16:creationId xmlns:a16="http://schemas.microsoft.com/office/drawing/2014/main" id="{EFDD82E7-2D64-42BB-A86B-AD0A14B6F5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9" name="Line 1698">
          <a:extLst>
            <a:ext uri="{FF2B5EF4-FFF2-40B4-BE49-F238E27FC236}">
              <a16:creationId xmlns:a16="http://schemas.microsoft.com/office/drawing/2014/main" id="{E37DEA9B-9706-493D-B6E4-FEC4E8D4F2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0" name="Line 1699">
          <a:extLst>
            <a:ext uri="{FF2B5EF4-FFF2-40B4-BE49-F238E27FC236}">
              <a16:creationId xmlns:a16="http://schemas.microsoft.com/office/drawing/2014/main" id="{39649797-2621-43F3-8370-B4ACA384FC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1" name="Line 1700">
          <a:extLst>
            <a:ext uri="{FF2B5EF4-FFF2-40B4-BE49-F238E27FC236}">
              <a16:creationId xmlns:a16="http://schemas.microsoft.com/office/drawing/2014/main" id="{D38845B9-219A-45F9-BAAD-04FDD6965D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2" name="Line 1701">
          <a:extLst>
            <a:ext uri="{FF2B5EF4-FFF2-40B4-BE49-F238E27FC236}">
              <a16:creationId xmlns:a16="http://schemas.microsoft.com/office/drawing/2014/main" id="{107D6E81-FAFA-4892-9856-5827C663B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3" name="Line 1702">
          <a:extLst>
            <a:ext uri="{FF2B5EF4-FFF2-40B4-BE49-F238E27FC236}">
              <a16:creationId xmlns:a16="http://schemas.microsoft.com/office/drawing/2014/main" id="{F438F947-61BD-454D-B3BF-F6C663C321B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4" name="Line 1703">
          <a:extLst>
            <a:ext uri="{FF2B5EF4-FFF2-40B4-BE49-F238E27FC236}">
              <a16:creationId xmlns:a16="http://schemas.microsoft.com/office/drawing/2014/main" id="{35E9B8CE-D09E-4016-9240-2B4779084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5" name="Line 1704">
          <a:extLst>
            <a:ext uri="{FF2B5EF4-FFF2-40B4-BE49-F238E27FC236}">
              <a16:creationId xmlns:a16="http://schemas.microsoft.com/office/drawing/2014/main" id="{477BA01E-78A9-49E3-9AEA-C1756B4A7B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6" name="Line 1705">
          <a:extLst>
            <a:ext uri="{FF2B5EF4-FFF2-40B4-BE49-F238E27FC236}">
              <a16:creationId xmlns:a16="http://schemas.microsoft.com/office/drawing/2014/main" id="{655BBC72-701F-4D01-91B0-70C075D4B1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7" name="Line 1706">
          <a:extLst>
            <a:ext uri="{FF2B5EF4-FFF2-40B4-BE49-F238E27FC236}">
              <a16:creationId xmlns:a16="http://schemas.microsoft.com/office/drawing/2014/main" id="{39B35772-468A-4B01-B411-0E891E0937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8" name="Line 1707">
          <a:extLst>
            <a:ext uri="{FF2B5EF4-FFF2-40B4-BE49-F238E27FC236}">
              <a16:creationId xmlns:a16="http://schemas.microsoft.com/office/drawing/2014/main" id="{66E29577-46F4-4A07-92E0-0C44AD88B7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9" name="Line 1694">
          <a:extLst>
            <a:ext uri="{FF2B5EF4-FFF2-40B4-BE49-F238E27FC236}">
              <a16:creationId xmlns:a16="http://schemas.microsoft.com/office/drawing/2014/main" id="{F39BDA2D-5495-4920-8F22-C91C9DEF24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0" name="Line 1695">
          <a:extLst>
            <a:ext uri="{FF2B5EF4-FFF2-40B4-BE49-F238E27FC236}">
              <a16:creationId xmlns:a16="http://schemas.microsoft.com/office/drawing/2014/main" id="{595E48F4-EAB1-4F83-881E-16D6BA379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1" name="Line 1696">
          <a:extLst>
            <a:ext uri="{FF2B5EF4-FFF2-40B4-BE49-F238E27FC236}">
              <a16:creationId xmlns:a16="http://schemas.microsoft.com/office/drawing/2014/main" id="{D20E4F70-160A-4AEF-B7B6-9C07697AE7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2" name="Line 1697">
          <a:extLst>
            <a:ext uri="{FF2B5EF4-FFF2-40B4-BE49-F238E27FC236}">
              <a16:creationId xmlns:a16="http://schemas.microsoft.com/office/drawing/2014/main" id="{E65AA868-A32E-4EB0-B431-14466DA537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3" name="Line 1698">
          <a:extLst>
            <a:ext uri="{FF2B5EF4-FFF2-40B4-BE49-F238E27FC236}">
              <a16:creationId xmlns:a16="http://schemas.microsoft.com/office/drawing/2014/main" id="{889EB2B5-BC98-408F-8B9E-D7C7CAFD72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4" name="Line 1699">
          <a:extLst>
            <a:ext uri="{FF2B5EF4-FFF2-40B4-BE49-F238E27FC236}">
              <a16:creationId xmlns:a16="http://schemas.microsoft.com/office/drawing/2014/main" id="{1BC1E65D-C7FB-4B95-A596-206369730D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5" name="Line 1700">
          <a:extLst>
            <a:ext uri="{FF2B5EF4-FFF2-40B4-BE49-F238E27FC236}">
              <a16:creationId xmlns:a16="http://schemas.microsoft.com/office/drawing/2014/main" id="{C7A7996B-46FA-4A2D-BCB1-F1FE46E18B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6" name="Line 1701">
          <a:extLst>
            <a:ext uri="{FF2B5EF4-FFF2-40B4-BE49-F238E27FC236}">
              <a16:creationId xmlns:a16="http://schemas.microsoft.com/office/drawing/2014/main" id="{987FB85E-63D4-4512-9F61-14E62829FF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7" name="Line 1702">
          <a:extLst>
            <a:ext uri="{FF2B5EF4-FFF2-40B4-BE49-F238E27FC236}">
              <a16:creationId xmlns:a16="http://schemas.microsoft.com/office/drawing/2014/main" id="{E977A0C1-A759-4F7F-A2BC-7B1C52D3E8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8" name="Line 1703">
          <a:extLst>
            <a:ext uri="{FF2B5EF4-FFF2-40B4-BE49-F238E27FC236}">
              <a16:creationId xmlns:a16="http://schemas.microsoft.com/office/drawing/2014/main" id="{503780C3-90B7-461C-A5FC-21509BD816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9" name="Line 1704">
          <a:extLst>
            <a:ext uri="{FF2B5EF4-FFF2-40B4-BE49-F238E27FC236}">
              <a16:creationId xmlns:a16="http://schemas.microsoft.com/office/drawing/2014/main" id="{925975B6-FE16-4AC8-94BD-A158ED9C03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40" name="Line 1705">
          <a:extLst>
            <a:ext uri="{FF2B5EF4-FFF2-40B4-BE49-F238E27FC236}">
              <a16:creationId xmlns:a16="http://schemas.microsoft.com/office/drawing/2014/main" id="{D4F529F4-BE9F-43E7-B463-2C6EA1FC23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41" name="Line 1706">
          <a:extLst>
            <a:ext uri="{FF2B5EF4-FFF2-40B4-BE49-F238E27FC236}">
              <a16:creationId xmlns:a16="http://schemas.microsoft.com/office/drawing/2014/main" id="{DB2DA539-B4A0-4BCC-BA96-0B0DE76FD6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42" name="Line 1707">
          <a:extLst>
            <a:ext uri="{FF2B5EF4-FFF2-40B4-BE49-F238E27FC236}">
              <a16:creationId xmlns:a16="http://schemas.microsoft.com/office/drawing/2014/main" id="{5E853247-426F-41EB-9D4B-90926A34F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3" name="Line 1694">
          <a:extLst>
            <a:ext uri="{FF2B5EF4-FFF2-40B4-BE49-F238E27FC236}">
              <a16:creationId xmlns:a16="http://schemas.microsoft.com/office/drawing/2014/main" id="{324059BD-F70A-483B-93D2-88E1D9E07E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4" name="Line 1695">
          <a:extLst>
            <a:ext uri="{FF2B5EF4-FFF2-40B4-BE49-F238E27FC236}">
              <a16:creationId xmlns:a16="http://schemas.microsoft.com/office/drawing/2014/main" id="{B39BDE2F-41B0-4DD5-B8C9-6751BDA184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5" name="Line 1696">
          <a:extLst>
            <a:ext uri="{FF2B5EF4-FFF2-40B4-BE49-F238E27FC236}">
              <a16:creationId xmlns:a16="http://schemas.microsoft.com/office/drawing/2014/main" id="{1BA72A37-68DF-4124-A2DF-1C442699E6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6" name="Line 1697">
          <a:extLst>
            <a:ext uri="{FF2B5EF4-FFF2-40B4-BE49-F238E27FC236}">
              <a16:creationId xmlns:a16="http://schemas.microsoft.com/office/drawing/2014/main" id="{6EF8720E-C9AB-4601-AD0F-1BA5D7A798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7" name="Line 1698">
          <a:extLst>
            <a:ext uri="{FF2B5EF4-FFF2-40B4-BE49-F238E27FC236}">
              <a16:creationId xmlns:a16="http://schemas.microsoft.com/office/drawing/2014/main" id="{8B6F9658-BE2A-42A7-803A-CD123B1ABE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8" name="Line 1699">
          <a:extLst>
            <a:ext uri="{FF2B5EF4-FFF2-40B4-BE49-F238E27FC236}">
              <a16:creationId xmlns:a16="http://schemas.microsoft.com/office/drawing/2014/main" id="{7128C56E-7165-41A7-983F-5775E372B5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9" name="Line 1700">
          <a:extLst>
            <a:ext uri="{FF2B5EF4-FFF2-40B4-BE49-F238E27FC236}">
              <a16:creationId xmlns:a16="http://schemas.microsoft.com/office/drawing/2014/main" id="{D45F0D17-C1D3-4890-A948-7D9842DD21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0" name="Line 1701">
          <a:extLst>
            <a:ext uri="{FF2B5EF4-FFF2-40B4-BE49-F238E27FC236}">
              <a16:creationId xmlns:a16="http://schemas.microsoft.com/office/drawing/2014/main" id="{59ADA712-9DE0-4223-BD8D-5F40CFBE3C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1" name="Line 1702">
          <a:extLst>
            <a:ext uri="{FF2B5EF4-FFF2-40B4-BE49-F238E27FC236}">
              <a16:creationId xmlns:a16="http://schemas.microsoft.com/office/drawing/2014/main" id="{19DC201B-4AB0-4ABE-ADAF-CA03D345E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2" name="Line 1703">
          <a:extLst>
            <a:ext uri="{FF2B5EF4-FFF2-40B4-BE49-F238E27FC236}">
              <a16:creationId xmlns:a16="http://schemas.microsoft.com/office/drawing/2014/main" id="{073D3AF4-7CE9-4BEE-9F45-8727D9D365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3" name="Line 1704">
          <a:extLst>
            <a:ext uri="{FF2B5EF4-FFF2-40B4-BE49-F238E27FC236}">
              <a16:creationId xmlns:a16="http://schemas.microsoft.com/office/drawing/2014/main" id="{C7BA9C8D-704F-46FF-84C8-CCD0E0ECC3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4" name="Line 1705">
          <a:extLst>
            <a:ext uri="{FF2B5EF4-FFF2-40B4-BE49-F238E27FC236}">
              <a16:creationId xmlns:a16="http://schemas.microsoft.com/office/drawing/2014/main" id="{A89F035A-3F58-41AC-AA7D-BA8C4520BA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5" name="Line 1706">
          <a:extLst>
            <a:ext uri="{FF2B5EF4-FFF2-40B4-BE49-F238E27FC236}">
              <a16:creationId xmlns:a16="http://schemas.microsoft.com/office/drawing/2014/main" id="{7934CA06-F400-4183-B1F3-A93F5E9A61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6" name="Line 1707">
          <a:extLst>
            <a:ext uri="{FF2B5EF4-FFF2-40B4-BE49-F238E27FC236}">
              <a16:creationId xmlns:a16="http://schemas.microsoft.com/office/drawing/2014/main" id="{788D5117-AACB-4A20-B864-067D509DF10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7" name="Line 1694">
          <a:extLst>
            <a:ext uri="{FF2B5EF4-FFF2-40B4-BE49-F238E27FC236}">
              <a16:creationId xmlns:a16="http://schemas.microsoft.com/office/drawing/2014/main" id="{46F08B80-4A98-4DB6-80EE-29F1B0440F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8" name="Line 1695">
          <a:extLst>
            <a:ext uri="{FF2B5EF4-FFF2-40B4-BE49-F238E27FC236}">
              <a16:creationId xmlns:a16="http://schemas.microsoft.com/office/drawing/2014/main" id="{CEC8525E-63D3-44A7-9AEE-02AB58B475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9" name="Line 1696">
          <a:extLst>
            <a:ext uri="{FF2B5EF4-FFF2-40B4-BE49-F238E27FC236}">
              <a16:creationId xmlns:a16="http://schemas.microsoft.com/office/drawing/2014/main" id="{BBBFBA65-D5E3-4A05-AD0D-DA1D0A02E3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0" name="Line 1697">
          <a:extLst>
            <a:ext uri="{FF2B5EF4-FFF2-40B4-BE49-F238E27FC236}">
              <a16:creationId xmlns:a16="http://schemas.microsoft.com/office/drawing/2014/main" id="{F7F9D774-CB4C-47D2-A158-DFCDAA43EC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1" name="Line 1698">
          <a:extLst>
            <a:ext uri="{FF2B5EF4-FFF2-40B4-BE49-F238E27FC236}">
              <a16:creationId xmlns:a16="http://schemas.microsoft.com/office/drawing/2014/main" id="{48B58960-8C72-44FA-B1FE-2E64E5677B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2" name="Line 1699">
          <a:extLst>
            <a:ext uri="{FF2B5EF4-FFF2-40B4-BE49-F238E27FC236}">
              <a16:creationId xmlns:a16="http://schemas.microsoft.com/office/drawing/2014/main" id="{9F6D833C-2067-4697-866C-43D240158E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3" name="Line 1700">
          <a:extLst>
            <a:ext uri="{FF2B5EF4-FFF2-40B4-BE49-F238E27FC236}">
              <a16:creationId xmlns:a16="http://schemas.microsoft.com/office/drawing/2014/main" id="{1038D65A-BA58-405F-BB8F-D6439CA171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4" name="Line 1701">
          <a:extLst>
            <a:ext uri="{FF2B5EF4-FFF2-40B4-BE49-F238E27FC236}">
              <a16:creationId xmlns:a16="http://schemas.microsoft.com/office/drawing/2014/main" id="{9F95A54A-849D-4946-B11E-F8EE9B235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5" name="Line 1702">
          <a:extLst>
            <a:ext uri="{FF2B5EF4-FFF2-40B4-BE49-F238E27FC236}">
              <a16:creationId xmlns:a16="http://schemas.microsoft.com/office/drawing/2014/main" id="{EDB67379-82A8-49C1-A134-8349E4135E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6" name="Line 1703">
          <a:extLst>
            <a:ext uri="{FF2B5EF4-FFF2-40B4-BE49-F238E27FC236}">
              <a16:creationId xmlns:a16="http://schemas.microsoft.com/office/drawing/2014/main" id="{1B158796-3B27-4713-9839-3466875816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7" name="Line 1704">
          <a:extLst>
            <a:ext uri="{FF2B5EF4-FFF2-40B4-BE49-F238E27FC236}">
              <a16:creationId xmlns:a16="http://schemas.microsoft.com/office/drawing/2014/main" id="{9CB174ED-769C-4001-BD9B-AB49057834E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8" name="Line 1705">
          <a:extLst>
            <a:ext uri="{FF2B5EF4-FFF2-40B4-BE49-F238E27FC236}">
              <a16:creationId xmlns:a16="http://schemas.microsoft.com/office/drawing/2014/main" id="{ACAAC2D3-C0D6-4CDF-9F0F-FE669A13A7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9" name="Line 1706">
          <a:extLst>
            <a:ext uri="{FF2B5EF4-FFF2-40B4-BE49-F238E27FC236}">
              <a16:creationId xmlns:a16="http://schemas.microsoft.com/office/drawing/2014/main" id="{1CD2B162-B2C2-437E-AB2B-39F4DD8AD6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0" name="Line 1707">
          <a:extLst>
            <a:ext uri="{FF2B5EF4-FFF2-40B4-BE49-F238E27FC236}">
              <a16:creationId xmlns:a16="http://schemas.microsoft.com/office/drawing/2014/main" id="{921386C4-4D7D-40D2-839C-0BEB21C015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1" name="Line 1694">
          <a:extLst>
            <a:ext uri="{FF2B5EF4-FFF2-40B4-BE49-F238E27FC236}">
              <a16:creationId xmlns:a16="http://schemas.microsoft.com/office/drawing/2014/main" id="{62F24E71-7D4E-4B2A-9A1C-A9EE094BC0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2" name="Line 1695">
          <a:extLst>
            <a:ext uri="{FF2B5EF4-FFF2-40B4-BE49-F238E27FC236}">
              <a16:creationId xmlns:a16="http://schemas.microsoft.com/office/drawing/2014/main" id="{9F0629E8-E498-47B6-B812-4BE4155A8B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3" name="Line 1696">
          <a:extLst>
            <a:ext uri="{FF2B5EF4-FFF2-40B4-BE49-F238E27FC236}">
              <a16:creationId xmlns:a16="http://schemas.microsoft.com/office/drawing/2014/main" id="{EF931F36-3A39-4149-BA85-A03CF1AEA6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4" name="Line 1697">
          <a:extLst>
            <a:ext uri="{FF2B5EF4-FFF2-40B4-BE49-F238E27FC236}">
              <a16:creationId xmlns:a16="http://schemas.microsoft.com/office/drawing/2014/main" id="{A3C889A4-1043-49AD-B7D7-2B47D550CB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5" name="Line 1698">
          <a:extLst>
            <a:ext uri="{FF2B5EF4-FFF2-40B4-BE49-F238E27FC236}">
              <a16:creationId xmlns:a16="http://schemas.microsoft.com/office/drawing/2014/main" id="{529FA4E6-0858-4A1A-896D-FC8CD98E2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6" name="Line 1699">
          <a:extLst>
            <a:ext uri="{FF2B5EF4-FFF2-40B4-BE49-F238E27FC236}">
              <a16:creationId xmlns:a16="http://schemas.microsoft.com/office/drawing/2014/main" id="{315C18CC-61EB-4356-A8AA-7E1923936D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7" name="Line 1700">
          <a:extLst>
            <a:ext uri="{FF2B5EF4-FFF2-40B4-BE49-F238E27FC236}">
              <a16:creationId xmlns:a16="http://schemas.microsoft.com/office/drawing/2014/main" id="{1D68C577-293E-49F1-A8E8-4E82756D6B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8" name="Line 1701">
          <a:extLst>
            <a:ext uri="{FF2B5EF4-FFF2-40B4-BE49-F238E27FC236}">
              <a16:creationId xmlns:a16="http://schemas.microsoft.com/office/drawing/2014/main" id="{B820E960-B21F-4E2C-9116-B7F0158B0E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9" name="Line 1702">
          <a:extLst>
            <a:ext uri="{FF2B5EF4-FFF2-40B4-BE49-F238E27FC236}">
              <a16:creationId xmlns:a16="http://schemas.microsoft.com/office/drawing/2014/main" id="{5D60D5B1-B301-422A-BC33-48D42DDB33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0" name="Line 1703">
          <a:extLst>
            <a:ext uri="{FF2B5EF4-FFF2-40B4-BE49-F238E27FC236}">
              <a16:creationId xmlns:a16="http://schemas.microsoft.com/office/drawing/2014/main" id="{805C8DD2-7632-445D-B290-23E52B8184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1" name="Line 1704">
          <a:extLst>
            <a:ext uri="{FF2B5EF4-FFF2-40B4-BE49-F238E27FC236}">
              <a16:creationId xmlns:a16="http://schemas.microsoft.com/office/drawing/2014/main" id="{4CA02EBB-B854-4BEB-BEAC-DCD7C137F3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2" name="Line 1705">
          <a:extLst>
            <a:ext uri="{FF2B5EF4-FFF2-40B4-BE49-F238E27FC236}">
              <a16:creationId xmlns:a16="http://schemas.microsoft.com/office/drawing/2014/main" id="{1E89AF66-F801-41AF-A0BD-63C778C41A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3" name="Line 1706">
          <a:extLst>
            <a:ext uri="{FF2B5EF4-FFF2-40B4-BE49-F238E27FC236}">
              <a16:creationId xmlns:a16="http://schemas.microsoft.com/office/drawing/2014/main" id="{51C14425-1944-43FB-AFBF-3D14360B5D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4" name="Line 1707">
          <a:extLst>
            <a:ext uri="{FF2B5EF4-FFF2-40B4-BE49-F238E27FC236}">
              <a16:creationId xmlns:a16="http://schemas.microsoft.com/office/drawing/2014/main" id="{6F27370E-D218-4070-B74D-0B7D9BCE6A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5" name="Line 1694">
          <a:extLst>
            <a:ext uri="{FF2B5EF4-FFF2-40B4-BE49-F238E27FC236}">
              <a16:creationId xmlns:a16="http://schemas.microsoft.com/office/drawing/2014/main" id="{A20CFD46-5C04-453E-A1A7-84ABB1D63B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6" name="Line 1695">
          <a:extLst>
            <a:ext uri="{FF2B5EF4-FFF2-40B4-BE49-F238E27FC236}">
              <a16:creationId xmlns:a16="http://schemas.microsoft.com/office/drawing/2014/main" id="{75297AB6-4FC5-4592-A309-345ED4C8DD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7" name="Line 1696">
          <a:extLst>
            <a:ext uri="{FF2B5EF4-FFF2-40B4-BE49-F238E27FC236}">
              <a16:creationId xmlns:a16="http://schemas.microsoft.com/office/drawing/2014/main" id="{73FF1D37-2F6F-4E54-8A92-18C4FD0487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8" name="Line 1697">
          <a:extLst>
            <a:ext uri="{FF2B5EF4-FFF2-40B4-BE49-F238E27FC236}">
              <a16:creationId xmlns:a16="http://schemas.microsoft.com/office/drawing/2014/main" id="{BF3CB6AE-87AB-435C-9A1F-C9D906779C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9" name="Line 1698">
          <a:extLst>
            <a:ext uri="{FF2B5EF4-FFF2-40B4-BE49-F238E27FC236}">
              <a16:creationId xmlns:a16="http://schemas.microsoft.com/office/drawing/2014/main" id="{6E751958-FFCD-4396-A591-476CD2D4B3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0" name="Line 1699">
          <a:extLst>
            <a:ext uri="{FF2B5EF4-FFF2-40B4-BE49-F238E27FC236}">
              <a16:creationId xmlns:a16="http://schemas.microsoft.com/office/drawing/2014/main" id="{EFB8FA3B-12E5-4BB7-B15F-871387D56C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1" name="Line 1700">
          <a:extLst>
            <a:ext uri="{FF2B5EF4-FFF2-40B4-BE49-F238E27FC236}">
              <a16:creationId xmlns:a16="http://schemas.microsoft.com/office/drawing/2014/main" id="{806821B1-3DF6-4014-A0D5-B1EEAF8440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2" name="Line 1701">
          <a:extLst>
            <a:ext uri="{FF2B5EF4-FFF2-40B4-BE49-F238E27FC236}">
              <a16:creationId xmlns:a16="http://schemas.microsoft.com/office/drawing/2014/main" id="{1603EF6A-995C-4CB5-BB9D-073AEAD466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3" name="Line 1702">
          <a:extLst>
            <a:ext uri="{FF2B5EF4-FFF2-40B4-BE49-F238E27FC236}">
              <a16:creationId xmlns:a16="http://schemas.microsoft.com/office/drawing/2014/main" id="{4BB1EE99-CF16-460D-821E-CFD4A7D99D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4" name="Line 1703">
          <a:extLst>
            <a:ext uri="{FF2B5EF4-FFF2-40B4-BE49-F238E27FC236}">
              <a16:creationId xmlns:a16="http://schemas.microsoft.com/office/drawing/2014/main" id="{DED766A6-4050-4617-9CA2-3CDA252605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5" name="Line 1704">
          <a:extLst>
            <a:ext uri="{FF2B5EF4-FFF2-40B4-BE49-F238E27FC236}">
              <a16:creationId xmlns:a16="http://schemas.microsoft.com/office/drawing/2014/main" id="{8B634F92-88D8-434A-A077-0B8B97DB1F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6" name="Line 1705">
          <a:extLst>
            <a:ext uri="{FF2B5EF4-FFF2-40B4-BE49-F238E27FC236}">
              <a16:creationId xmlns:a16="http://schemas.microsoft.com/office/drawing/2014/main" id="{4AA38667-F508-4D2A-9C56-BA9D2D05C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7" name="Line 1706">
          <a:extLst>
            <a:ext uri="{FF2B5EF4-FFF2-40B4-BE49-F238E27FC236}">
              <a16:creationId xmlns:a16="http://schemas.microsoft.com/office/drawing/2014/main" id="{F2265FD7-0B46-4A39-95A4-2D7F4E60E5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8" name="Line 1707">
          <a:extLst>
            <a:ext uri="{FF2B5EF4-FFF2-40B4-BE49-F238E27FC236}">
              <a16:creationId xmlns:a16="http://schemas.microsoft.com/office/drawing/2014/main" id="{976B148E-5A87-452E-9CC6-A363CD91CC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9" name="Line 1694">
          <a:extLst>
            <a:ext uri="{FF2B5EF4-FFF2-40B4-BE49-F238E27FC236}">
              <a16:creationId xmlns:a16="http://schemas.microsoft.com/office/drawing/2014/main" id="{34C69F06-B44C-42EB-A17D-D357664539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0" name="Line 1695">
          <a:extLst>
            <a:ext uri="{FF2B5EF4-FFF2-40B4-BE49-F238E27FC236}">
              <a16:creationId xmlns:a16="http://schemas.microsoft.com/office/drawing/2014/main" id="{7A245CDB-DB41-436F-886B-B631BD0801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1" name="Line 1696">
          <a:extLst>
            <a:ext uri="{FF2B5EF4-FFF2-40B4-BE49-F238E27FC236}">
              <a16:creationId xmlns:a16="http://schemas.microsoft.com/office/drawing/2014/main" id="{094FE1A9-6469-4109-A122-BEE324EE9D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2" name="Line 1697">
          <a:extLst>
            <a:ext uri="{FF2B5EF4-FFF2-40B4-BE49-F238E27FC236}">
              <a16:creationId xmlns:a16="http://schemas.microsoft.com/office/drawing/2014/main" id="{BC6DF159-0FB6-49FA-AF73-FB473BF69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3" name="Line 1698">
          <a:extLst>
            <a:ext uri="{FF2B5EF4-FFF2-40B4-BE49-F238E27FC236}">
              <a16:creationId xmlns:a16="http://schemas.microsoft.com/office/drawing/2014/main" id="{BF26713D-D94A-443D-8BD2-CC403041D1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4" name="Line 1699">
          <a:extLst>
            <a:ext uri="{FF2B5EF4-FFF2-40B4-BE49-F238E27FC236}">
              <a16:creationId xmlns:a16="http://schemas.microsoft.com/office/drawing/2014/main" id="{E7668178-88BF-48EC-A192-9946375422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5" name="Line 1700">
          <a:extLst>
            <a:ext uri="{FF2B5EF4-FFF2-40B4-BE49-F238E27FC236}">
              <a16:creationId xmlns:a16="http://schemas.microsoft.com/office/drawing/2014/main" id="{97A91DA8-E190-469C-88C2-6D6713EC67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6" name="Line 1701">
          <a:extLst>
            <a:ext uri="{FF2B5EF4-FFF2-40B4-BE49-F238E27FC236}">
              <a16:creationId xmlns:a16="http://schemas.microsoft.com/office/drawing/2014/main" id="{827552A6-7187-4999-9504-9D459641A6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7" name="Line 1702">
          <a:extLst>
            <a:ext uri="{FF2B5EF4-FFF2-40B4-BE49-F238E27FC236}">
              <a16:creationId xmlns:a16="http://schemas.microsoft.com/office/drawing/2014/main" id="{B7695EFC-C8F3-484D-9AB0-2F00C4C43E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8" name="Line 1703">
          <a:extLst>
            <a:ext uri="{FF2B5EF4-FFF2-40B4-BE49-F238E27FC236}">
              <a16:creationId xmlns:a16="http://schemas.microsoft.com/office/drawing/2014/main" id="{B5744FF1-C031-4F02-8597-F2F87BC4AB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9" name="Line 1704">
          <a:extLst>
            <a:ext uri="{FF2B5EF4-FFF2-40B4-BE49-F238E27FC236}">
              <a16:creationId xmlns:a16="http://schemas.microsoft.com/office/drawing/2014/main" id="{671A46CD-5174-422F-9AB7-106BD7D97A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0" name="Line 1705">
          <a:extLst>
            <a:ext uri="{FF2B5EF4-FFF2-40B4-BE49-F238E27FC236}">
              <a16:creationId xmlns:a16="http://schemas.microsoft.com/office/drawing/2014/main" id="{2AE45768-8FDE-4F50-9A0E-2270EE3776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1" name="Line 1706">
          <a:extLst>
            <a:ext uri="{FF2B5EF4-FFF2-40B4-BE49-F238E27FC236}">
              <a16:creationId xmlns:a16="http://schemas.microsoft.com/office/drawing/2014/main" id="{7F1894FD-64FE-4DE1-9602-55BC48E01B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2" name="Line 1707">
          <a:extLst>
            <a:ext uri="{FF2B5EF4-FFF2-40B4-BE49-F238E27FC236}">
              <a16:creationId xmlns:a16="http://schemas.microsoft.com/office/drawing/2014/main" id="{B42D4E63-3119-4420-96B8-F091FFB551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3" name="Line 1694">
          <a:extLst>
            <a:ext uri="{FF2B5EF4-FFF2-40B4-BE49-F238E27FC236}">
              <a16:creationId xmlns:a16="http://schemas.microsoft.com/office/drawing/2014/main" id="{060C1CAE-4CB5-46BF-81F5-3DC71E39F3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4" name="Line 1695">
          <a:extLst>
            <a:ext uri="{FF2B5EF4-FFF2-40B4-BE49-F238E27FC236}">
              <a16:creationId xmlns:a16="http://schemas.microsoft.com/office/drawing/2014/main" id="{9E638FF3-3DF5-41E2-B122-782FF9A392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5" name="Line 1696">
          <a:extLst>
            <a:ext uri="{FF2B5EF4-FFF2-40B4-BE49-F238E27FC236}">
              <a16:creationId xmlns:a16="http://schemas.microsoft.com/office/drawing/2014/main" id="{4536E5C7-F857-430F-A709-352D79C0CE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6" name="Line 1697">
          <a:extLst>
            <a:ext uri="{FF2B5EF4-FFF2-40B4-BE49-F238E27FC236}">
              <a16:creationId xmlns:a16="http://schemas.microsoft.com/office/drawing/2014/main" id="{670D6717-ACD2-4D5C-ABCF-DA838F143F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7" name="Line 1698">
          <a:extLst>
            <a:ext uri="{FF2B5EF4-FFF2-40B4-BE49-F238E27FC236}">
              <a16:creationId xmlns:a16="http://schemas.microsoft.com/office/drawing/2014/main" id="{05C8123B-9B29-429C-A28D-261EDE83A3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8" name="Line 1699">
          <a:extLst>
            <a:ext uri="{FF2B5EF4-FFF2-40B4-BE49-F238E27FC236}">
              <a16:creationId xmlns:a16="http://schemas.microsoft.com/office/drawing/2014/main" id="{35A640F1-25E5-4FA8-97B7-0D28D78341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9" name="Line 1700">
          <a:extLst>
            <a:ext uri="{FF2B5EF4-FFF2-40B4-BE49-F238E27FC236}">
              <a16:creationId xmlns:a16="http://schemas.microsoft.com/office/drawing/2014/main" id="{0504C0F7-8BBC-45B6-BBF3-AA33B84EC6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0" name="Line 1701">
          <a:extLst>
            <a:ext uri="{FF2B5EF4-FFF2-40B4-BE49-F238E27FC236}">
              <a16:creationId xmlns:a16="http://schemas.microsoft.com/office/drawing/2014/main" id="{CB686D61-4321-4B87-9E9A-C88A203BF4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1" name="Line 1702">
          <a:extLst>
            <a:ext uri="{FF2B5EF4-FFF2-40B4-BE49-F238E27FC236}">
              <a16:creationId xmlns:a16="http://schemas.microsoft.com/office/drawing/2014/main" id="{F3A5C82F-5E79-4AD3-9CA9-7C27B0739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2" name="Line 1703">
          <a:extLst>
            <a:ext uri="{FF2B5EF4-FFF2-40B4-BE49-F238E27FC236}">
              <a16:creationId xmlns:a16="http://schemas.microsoft.com/office/drawing/2014/main" id="{2A49BF33-81B3-484D-9491-A4222FFA8B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3" name="Line 1704">
          <a:extLst>
            <a:ext uri="{FF2B5EF4-FFF2-40B4-BE49-F238E27FC236}">
              <a16:creationId xmlns:a16="http://schemas.microsoft.com/office/drawing/2014/main" id="{EE62FCED-B312-45D0-B2D9-F7F9683C5B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4" name="Line 1705">
          <a:extLst>
            <a:ext uri="{FF2B5EF4-FFF2-40B4-BE49-F238E27FC236}">
              <a16:creationId xmlns:a16="http://schemas.microsoft.com/office/drawing/2014/main" id="{8C3C38B4-02EE-4AF5-9E5E-A00A2D844C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5" name="Line 1706">
          <a:extLst>
            <a:ext uri="{FF2B5EF4-FFF2-40B4-BE49-F238E27FC236}">
              <a16:creationId xmlns:a16="http://schemas.microsoft.com/office/drawing/2014/main" id="{C981CD4B-D668-496D-9AF9-2CBA54299A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6" name="Line 1707">
          <a:extLst>
            <a:ext uri="{FF2B5EF4-FFF2-40B4-BE49-F238E27FC236}">
              <a16:creationId xmlns:a16="http://schemas.microsoft.com/office/drawing/2014/main" id="{D72B9D6A-B8F4-4038-B7EA-A30A3C9971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27" name="Line 1694">
          <a:extLst>
            <a:ext uri="{FF2B5EF4-FFF2-40B4-BE49-F238E27FC236}">
              <a16:creationId xmlns:a16="http://schemas.microsoft.com/office/drawing/2014/main" id="{C50077E6-3663-4B8A-8339-7D1274D7B4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28" name="Line 1695">
          <a:extLst>
            <a:ext uri="{FF2B5EF4-FFF2-40B4-BE49-F238E27FC236}">
              <a16:creationId xmlns:a16="http://schemas.microsoft.com/office/drawing/2014/main" id="{C022FFF1-5D42-4394-8345-6C618C49B4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29" name="Line 1696">
          <a:extLst>
            <a:ext uri="{FF2B5EF4-FFF2-40B4-BE49-F238E27FC236}">
              <a16:creationId xmlns:a16="http://schemas.microsoft.com/office/drawing/2014/main" id="{74DBA4D6-90CF-4532-83EB-297A8EA58B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0" name="Line 1697">
          <a:extLst>
            <a:ext uri="{FF2B5EF4-FFF2-40B4-BE49-F238E27FC236}">
              <a16:creationId xmlns:a16="http://schemas.microsoft.com/office/drawing/2014/main" id="{8DBD4000-E6D7-4434-BB59-DA45C2766E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1" name="Line 1698">
          <a:extLst>
            <a:ext uri="{FF2B5EF4-FFF2-40B4-BE49-F238E27FC236}">
              <a16:creationId xmlns:a16="http://schemas.microsoft.com/office/drawing/2014/main" id="{31F21D6A-B097-4BCC-A1A2-C1DCAF3884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2" name="Line 1699">
          <a:extLst>
            <a:ext uri="{FF2B5EF4-FFF2-40B4-BE49-F238E27FC236}">
              <a16:creationId xmlns:a16="http://schemas.microsoft.com/office/drawing/2014/main" id="{7B1E81F8-2067-495C-88EF-78598FA4D1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3" name="Line 1700">
          <a:extLst>
            <a:ext uri="{FF2B5EF4-FFF2-40B4-BE49-F238E27FC236}">
              <a16:creationId xmlns:a16="http://schemas.microsoft.com/office/drawing/2014/main" id="{3C8AE672-F6D6-4C6C-A389-89B179A263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4" name="Line 1701">
          <a:extLst>
            <a:ext uri="{FF2B5EF4-FFF2-40B4-BE49-F238E27FC236}">
              <a16:creationId xmlns:a16="http://schemas.microsoft.com/office/drawing/2014/main" id="{E6859FD9-F365-41E2-8221-B954DA4561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5" name="Line 1702">
          <a:extLst>
            <a:ext uri="{FF2B5EF4-FFF2-40B4-BE49-F238E27FC236}">
              <a16:creationId xmlns:a16="http://schemas.microsoft.com/office/drawing/2014/main" id="{06C845E1-CE33-48E6-BA5B-E8DA791EAF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6" name="Line 1703">
          <a:extLst>
            <a:ext uri="{FF2B5EF4-FFF2-40B4-BE49-F238E27FC236}">
              <a16:creationId xmlns:a16="http://schemas.microsoft.com/office/drawing/2014/main" id="{A40A5C21-8D53-495F-B449-C081A274A3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7" name="Line 1704">
          <a:extLst>
            <a:ext uri="{FF2B5EF4-FFF2-40B4-BE49-F238E27FC236}">
              <a16:creationId xmlns:a16="http://schemas.microsoft.com/office/drawing/2014/main" id="{1A1310AD-86AA-4F19-8BC0-8606F4DFC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8" name="Line 1705">
          <a:extLst>
            <a:ext uri="{FF2B5EF4-FFF2-40B4-BE49-F238E27FC236}">
              <a16:creationId xmlns:a16="http://schemas.microsoft.com/office/drawing/2014/main" id="{7D3171FE-BD89-4159-9798-A2BAAE8182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9" name="Line 1706">
          <a:extLst>
            <a:ext uri="{FF2B5EF4-FFF2-40B4-BE49-F238E27FC236}">
              <a16:creationId xmlns:a16="http://schemas.microsoft.com/office/drawing/2014/main" id="{6F6725AB-BAA4-4FD8-A0AC-55B5AB7B6B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0" name="Line 1707">
          <a:extLst>
            <a:ext uri="{FF2B5EF4-FFF2-40B4-BE49-F238E27FC236}">
              <a16:creationId xmlns:a16="http://schemas.microsoft.com/office/drawing/2014/main" id="{6F68F09A-66C3-446A-9A58-4B1EBADEFF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1" name="Line 1694">
          <a:extLst>
            <a:ext uri="{FF2B5EF4-FFF2-40B4-BE49-F238E27FC236}">
              <a16:creationId xmlns:a16="http://schemas.microsoft.com/office/drawing/2014/main" id="{8FBE44C8-D6FB-429A-A5D1-EFB1F8FC95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2" name="Line 1695">
          <a:extLst>
            <a:ext uri="{FF2B5EF4-FFF2-40B4-BE49-F238E27FC236}">
              <a16:creationId xmlns:a16="http://schemas.microsoft.com/office/drawing/2014/main" id="{6C52AEBF-6177-40BB-BC5B-FF4B1FE67A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3" name="Line 1696">
          <a:extLst>
            <a:ext uri="{FF2B5EF4-FFF2-40B4-BE49-F238E27FC236}">
              <a16:creationId xmlns:a16="http://schemas.microsoft.com/office/drawing/2014/main" id="{19524028-A4E9-45FE-BAD7-43BF0A59D1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4" name="Line 1697">
          <a:extLst>
            <a:ext uri="{FF2B5EF4-FFF2-40B4-BE49-F238E27FC236}">
              <a16:creationId xmlns:a16="http://schemas.microsoft.com/office/drawing/2014/main" id="{14D34705-0B6C-44FF-88BE-74CC158B84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5" name="Line 1698">
          <a:extLst>
            <a:ext uri="{FF2B5EF4-FFF2-40B4-BE49-F238E27FC236}">
              <a16:creationId xmlns:a16="http://schemas.microsoft.com/office/drawing/2014/main" id="{F893021E-600C-4156-84F9-23349CA3E5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6" name="Line 1699">
          <a:extLst>
            <a:ext uri="{FF2B5EF4-FFF2-40B4-BE49-F238E27FC236}">
              <a16:creationId xmlns:a16="http://schemas.microsoft.com/office/drawing/2014/main" id="{4E0EBB89-2EFE-4F12-8018-13D355A386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7" name="Line 1700">
          <a:extLst>
            <a:ext uri="{FF2B5EF4-FFF2-40B4-BE49-F238E27FC236}">
              <a16:creationId xmlns:a16="http://schemas.microsoft.com/office/drawing/2014/main" id="{D8939ED4-F28D-496B-B5B0-0B71AAC321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8" name="Line 1701">
          <a:extLst>
            <a:ext uri="{FF2B5EF4-FFF2-40B4-BE49-F238E27FC236}">
              <a16:creationId xmlns:a16="http://schemas.microsoft.com/office/drawing/2014/main" id="{65D86B34-E88C-4F13-A212-7C99A65357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9" name="Line 1702">
          <a:extLst>
            <a:ext uri="{FF2B5EF4-FFF2-40B4-BE49-F238E27FC236}">
              <a16:creationId xmlns:a16="http://schemas.microsoft.com/office/drawing/2014/main" id="{E9BD50FC-1BF7-468B-9C8B-6584FB07C6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0" name="Line 1703">
          <a:extLst>
            <a:ext uri="{FF2B5EF4-FFF2-40B4-BE49-F238E27FC236}">
              <a16:creationId xmlns:a16="http://schemas.microsoft.com/office/drawing/2014/main" id="{2276E8D3-9252-4D87-BD05-C70E1DC977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1" name="Line 1704">
          <a:extLst>
            <a:ext uri="{FF2B5EF4-FFF2-40B4-BE49-F238E27FC236}">
              <a16:creationId xmlns:a16="http://schemas.microsoft.com/office/drawing/2014/main" id="{33F71789-B43F-473C-B241-806EB6DD416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2" name="Line 1705">
          <a:extLst>
            <a:ext uri="{FF2B5EF4-FFF2-40B4-BE49-F238E27FC236}">
              <a16:creationId xmlns:a16="http://schemas.microsoft.com/office/drawing/2014/main" id="{793BA4DE-F5F7-49E2-B3C0-21DFCC9B05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3" name="Line 1706">
          <a:extLst>
            <a:ext uri="{FF2B5EF4-FFF2-40B4-BE49-F238E27FC236}">
              <a16:creationId xmlns:a16="http://schemas.microsoft.com/office/drawing/2014/main" id="{1DB88C61-9ED0-4AEA-A6CC-DB04E14E0FC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4" name="Line 1707">
          <a:extLst>
            <a:ext uri="{FF2B5EF4-FFF2-40B4-BE49-F238E27FC236}">
              <a16:creationId xmlns:a16="http://schemas.microsoft.com/office/drawing/2014/main" id="{5F4D8900-1D75-4B24-B6FA-127FEF1E4C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5" name="Line 1694">
          <a:extLst>
            <a:ext uri="{FF2B5EF4-FFF2-40B4-BE49-F238E27FC236}">
              <a16:creationId xmlns:a16="http://schemas.microsoft.com/office/drawing/2014/main" id="{F770116A-9719-4138-90B9-2A3C247C74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6" name="Line 1695">
          <a:extLst>
            <a:ext uri="{FF2B5EF4-FFF2-40B4-BE49-F238E27FC236}">
              <a16:creationId xmlns:a16="http://schemas.microsoft.com/office/drawing/2014/main" id="{DAD86FC1-DB6D-456B-84FE-5030AD510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7" name="Line 1696">
          <a:extLst>
            <a:ext uri="{FF2B5EF4-FFF2-40B4-BE49-F238E27FC236}">
              <a16:creationId xmlns:a16="http://schemas.microsoft.com/office/drawing/2014/main" id="{4A5AA343-6103-4571-890D-FF614B6E60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8" name="Line 1697">
          <a:extLst>
            <a:ext uri="{FF2B5EF4-FFF2-40B4-BE49-F238E27FC236}">
              <a16:creationId xmlns:a16="http://schemas.microsoft.com/office/drawing/2014/main" id="{87FBC580-C259-46D7-B151-96A6BF3B68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9" name="Line 1698">
          <a:extLst>
            <a:ext uri="{FF2B5EF4-FFF2-40B4-BE49-F238E27FC236}">
              <a16:creationId xmlns:a16="http://schemas.microsoft.com/office/drawing/2014/main" id="{F942161C-251C-4F9F-A4DE-ACCE5E06A1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0" name="Line 1699">
          <a:extLst>
            <a:ext uri="{FF2B5EF4-FFF2-40B4-BE49-F238E27FC236}">
              <a16:creationId xmlns:a16="http://schemas.microsoft.com/office/drawing/2014/main" id="{CF7472AE-FA8A-4830-B5C8-13A3C54BE3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1" name="Line 1700">
          <a:extLst>
            <a:ext uri="{FF2B5EF4-FFF2-40B4-BE49-F238E27FC236}">
              <a16:creationId xmlns:a16="http://schemas.microsoft.com/office/drawing/2014/main" id="{7E9FE623-D6E1-4940-B1DC-7BB7EDF3CE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2" name="Line 1701">
          <a:extLst>
            <a:ext uri="{FF2B5EF4-FFF2-40B4-BE49-F238E27FC236}">
              <a16:creationId xmlns:a16="http://schemas.microsoft.com/office/drawing/2014/main" id="{AA910A35-4DC9-49A0-B945-2997094449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3" name="Line 1702">
          <a:extLst>
            <a:ext uri="{FF2B5EF4-FFF2-40B4-BE49-F238E27FC236}">
              <a16:creationId xmlns:a16="http://schemas.microsoft.com/office/drawing/2014/main" id="{BF9E7D08-D9DF-4D0F-813D-8F0A2E6625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4" name="Line 1703">
          <a:extLst>
            <a:ext uri="{FF2B5EF4-FFF2-40B4-BE49-F238E27FC236}">
              <a16:creationId xmlns:a16="http://schemas.microsoft.com/office/drawing/2014/main" id="{7758DEA1-9503-409A-B292-C32FEC0343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5" name="Line 1704">
          <a:extLst>
            <a:ext uri="{FF2B5EF4-FFF2-40B4-BE49-F238E27FC236}">
              <a16:creationId xmlns:a16="http://schemas.microsoft.com/office/drawing/2014/main" id="{05473E56-19F5-4A34-8CE4-582373A1D2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6" name="Line 1705">
          <a:extLst>
            <a:ext uri="{FF2B5EF4-FFF2-40B4-BE49-F238E27FC236}">
              <a16:creationId xmlns:a16="http://schemas.microsoft.com/office/drawing/2014/main" id="{A8F0F4FE-9CEB-4EF7-A555-12796D7319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7" name="Line 1706">
          <a:extLst>
            <a:ext uri="{FF2B5EF4-FFF2-40B4-BE49-F238E27FC236}">
              <a16:creationId xmlns:a16="http://schemas.microsoft.com/office/drawing/2014/main" id="{9663D0BF-A48F-4B49-B4E0-DBD4BB97E1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8" name="Line 1707">
          <a:extLst>
            <a:ext uri="{FF2B5EF4-FFF2-40B4-BE49-F238E27FC236}">
              <a16:creationId xmlns:a16="http://schemas.microsoft.com/office/drawing/2014/main" id="{1F989D63-3A37-4914-B114-ABC019552A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9" name="Line 1694">
          <a:extLst>
            <a:ext uri="{FF2B5EF4-FFF2-40B4-BE49-F238E27FC236}">
              <a16:creationId xmlns:a16="http://schemas.microsoft.com/office/drawing/2014/main" id="{01655378-9B99-4AFB-A9E7-004FFBB59F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0" name="Line 1695">
          <a:extLst>
            <a:ext uri="{FF2B5EF4-FFF2-40B4-BE49-F238E27FC236}">
              <a16:creationId xmlns:a16="http://schemas.microsoft.com/office/drawing/2014/main" id="{ADA0F586-CE53-4281-9294-C969B74335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1" name="Line 1696">
          <a:extLst>
            <a:ext uri="{FF2B5EF4-FFF2-40B4-BE49-F238E27FC236}">
              <a16:creationId xmlns:a16="http://schemas.microsoft.com/office/drawing/2014/main" id="{919D2615-B892-4555-9B0E-E873A0A60E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2" name="Line 1697">
          <a:extLst>
            <a:ext uri="{FF2B5EF4-FFF2-40B4-BE49-F238E27FC236}">
              <a16:creationId xmlns:a16="http://schemas.microsoft.com/office/drawing/2014/main" id="{55384511-397C-4855-8ADB-ED344F3D72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3" name="Line 1698">
          <a:extLst>
            <a:ext uri="{FF2B5EF4-FFF2-40B4-BE49-F238E27FC236}">
              <a16:creationId xmlns:a16="http://schemas.microsoft.com/office/drawing/2014/main" id="{43E2050E-CB2F-4D98-A5A7-AB7FADCE95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4" name="Line 1699">
          <a:extLst>
            <a:ext uri="{FF2B5EF4-FFF2-40B4-BE49-F238E27FC236}">
              <a16:creationId xmlns:a16="http://schemas.microsoft.com/office/drawing/2014/main" id="{7FE9618B-7450-486A-B684-DF96D829C6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5" name="Line 1700">
          <a:extLst>
            <a:ext uri="{FF2B5EF4-FFF2-40B4-BE49-F238E27FC236}">
              <a16:creationId xmlns:a16="http://schemas.microsoft.com/office/drawing/2014/main" id="{4B2FE4B2-A394-4FB4-BE44-615B0BFEC3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6" name="Line 1701">
          <a:extLst>
            <a:ext uri="{FF2B5EF4-FFF2-40B4-BE49-F238E27FC236}">
              <a16:creationId xmlns:a16="http://schemas.microsoft.com/office/drawing/2014/main" id="{66CFDBF3-4B69-4FC4-82D6-70477701A4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7" name="Line 1702">
          <a:extLst>
            <a:ext uri="{FF2B5EF4-FFF2-40B4-BE49-F238E27FC236}">
              <a16:creationId xmlns:a16="http://schemas.microsoft.com/office/drawing/2014/main" id="{7A1A49A1-2FD7-48A0-8282-14850077C9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8" name="Line 1703">
          <a:extLst>
            <a:ext uri="{FF2B5EF4-FFF2-40B4-BE49-F238E27FC236}">
              <a16:creationId xmlns:a16="http://schemas.microsoft.com/office/drawing/2014/main" id="{4EF3C484-B071-4310-AE12-8417770318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9" name="Line 1704">
          <a:extLst>
            <a:ext uri="{FF2B5EF4-FFF2-40B4-BE49-F238E27FC236}">
              <a16:creationId xmlns:a16="http://schemas.microsoft.com/office/drawing/2014/main" id="{D2357C8A-49EF-4F25-B805-59D5F2287A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0" name="Line 1705">
          <a:extLst>
            <a:ext uri="{FF2B5EF4-FFF2-40B4-BE49-F238E27FC236}">
              <a16:creationId xmlns:a16="http://schemas.microsoft.com/office/drawing/2014/main" id="{3C13F703-CA19-46BC-A261-109681B81C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1" name="Line 1706">
          <a:extLst>
            <a:ext uri="{FF2B5EF4-FFF2-40B4-BE49-F238E27FC236}">
              <a16:creationId xmlns:a16="http://schemas.microsoft.com/office/drawing/2014/main" id="{7CAAB4C7-20CB-4AA6-ACDA-9B2E8FF687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2" name="Line 1707">
          <a:extLst>
            <a:ext uri="{FF2B5EF4-FFF2-40B4-BE49-F238E27FC236}">
              <a16:creationId xmlns:a16="http://schemas.microsoft.com/office/drawing/2014/main" id="{2409B7E3-CDEB-489D-A7ED-F3F029D228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3" name="Line 1694">
          <a:extLst>
            <a:ext uri="{FF2B5EF4-FFF2-40B4-BE49-F238E27FC236}">
              <a16:creationId xmlns:a16="http://schemas.microsoft.com/office/drawing/2014/main" id="{0B47C6C8-6CE4-4C3E-A01A-64DFDA0370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4" name="Line 1695">
          <a:extLst>
            <a:ext uri="{FF2B5EF4-FFF2-40B4-BE49-F238E27FC236}">
              <a16:creationId xmlns:a16="http://schemas.microsoft.com/office/drawing/2014/main" id="{650C95FE-7D53-4B7E-8131-55D871C63EC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5" name="Line 1696">
          <a:extLst>
            <a:ext uri="{FF2B5EF4-FFF2-40B4-BE49-F238E27FC236}">
              <a16:creationId xmlns:a16="http://schemas.microsoft.com/office/drawing/2014/main" id="{98EFFE48-453B-4922-95B6-7587CCD7DE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6" name="Line 1697">
          <a:extLst>
            <a:ext uri="{FF2B5EF4-FFF2-40B4-BE49-F238E27FC236}">
              <a16:creationId xmlns:a16="http://schemas.microsoft.com/office/drawing/2014/main" id="{D1B84571-3B39-4751-A02A-D875475000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7" name="Line 1698">
          <a:extLst>
            <a:ext uri="{FF2B5EF4-FFF2-40B4-BE49-F238E27FC236}">
              <a16:creationId xmlns:a16="http://schemas.microsoft.com/office/drawing/2014/main" id="{7D3D9A9D-E18A-473E-B700-ECA0F5457A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8" name="Line 1699">
          <a:extLst>
            <a:ext uri="{FF2B5EF4-FFF2-40B4-BE49-F238E27FC236}">
              <a16:creationId xmlns:a16="http://schemas.microsoft.com/office/drawing/2014/main" id="{BF590ED0-BA64-405B-8B40-B45DDD99F6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9" name="Line 1700">
          <a:extLst>
            <a:ext uri="{FF2B5EF4-FFF2-40B4-BE49-F238E27FC236}">
              <a16:creationId xmlns:a16="http://schemas.microsoft.com/office/drawing/2014/main" id="{68704924-BCD9-4386-9C14-3D04F89A20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0" name="Line 1701">
          <a:extLst>
            <a:ext uri="{FF2B5EF4-FFF2-40B4-BE49-F238E27FC236}">
              <a16:creationId xmlns:a16="http://schemas.microsoft.com/office/drawing/2014/main" id="{549004D6-13A3-4F3F-834C-A95E2A5C86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1" name="Line 1702">
          <a:extLst>
            <a:ext uri="{FF2B5EF4-FFF2-40B4-BE49-F238E27FC236}">
              <a16:creationId xmlns:a16="http://schemas.microsoft.com/office/drawing/2014/main" id="{7C20181D-804A-4CD0-8B94-1DC8D71897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2" name="Line 1703">
          <a:extLst>
            <a:ext uri="{FF2B5EF4-FFF2-40B4-BE49-F238E27FC236}">
              <a16:creationId xmlns:a16="http://schemas.microsoft.com/office/drawing/2014/main" id="{7CD5B797-E46C-40DF-9AB5-148814E104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3" name="Line 1704">
          <a:extLst>
            <a:ext uri="{FF2B5EF4-FFF2-40B4-BE49-F238E27FC236}">
              <a16:creationId xmlns:a16="http://schemas.microsoft.com/office/drawing/2014/main" id="{3C538F68-A47F-47C7-B055-D82C70F1F9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4" name="Line 1705">
          <a:extLst>
            <a:ext uri="{FF2B5EF4-FFF2-40B4-BE49-F238E27FC236}">
              <a16:creationId xmlns:a16="http://schemas.microsoft.com/office/drawing/2014/main" id="{DEB8121D-1EDF-42E2-8027-DA85351D8F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5" name="Line 1706">
          <a:extLst>
            <a:ext uri="{FF2B5EF4-FFF2-40B4-BE49-F238E27FC236}">
              <a16:creationId xmlns:a16="http://schemas.microsoft.com/office/drawing/2014/main" id="{3B9ECBB1-569F-44F2-B392-A899E991AD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6" name="Line 1707">
          <a:extLst>
            <a:ext uri="{FF2B5EF4-FFF2-40B4-BE49-F238E27FC236}">
              <a16:creationId xmlns:a16="http://schemas.microsoft.com/office/drawing/2014/main" id="{6D454D3F-BB3E-4D3F-990A-7DB525D30B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7" name="Line 1694">
          <a:extLst>
            <a:ext uri="{FF2B5EF4-FFF2-40B4-BE49-F238E27FC236}">
              <a16:creationId xmlns:a16="http://schemas.microsoft.com/office/drawing/2014/main" id="{5D63C033-54E9-4079-86C3-F85A5B7B61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8" name="Line 1695">
          <a:extLst>
            <a:ext uri="{FF2B5EF4-FFF2-40B4-BE49-F238E27FC236}">
              <a16:creationId xmlns:a16="http://schemas.microsoft.com/office/drawing/2014/main" id="{B9B2A191-478D-42E4-A385-C7302E2D15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9" name="Line 1696">
          <a:extLst>
            <a:ext uri="{FF2B5EF4-FFF2-40B4-BE49-F238E27FC236}">
              <a16:creationId xmlns:a16="http://schemas.microsoft.com/office/drawing/2014/main" id="{20EE07E1-62D1-4E5E-A1B4-D2878C526A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0" name="Line 1697">
          <a:extLst>
            <a:ext uri="{FF2B5EF4-FFF2-40B4-BE49-F238E27FC236}">
              <a16:creationId xmlns:a16="http://schemas.microsoft.com/office/drawing/2014/main" id="{7127968E-37FC-4B36-9FC7-B30FDA38FD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1" name="Line 1698">
          <a:extLst>
            <a:ext uri="{FF2B5EF4-FFF2-40B4-BE49-F238E27FC236}">
              <a16:creationId xmlns:a16="http://schemas.microsoft.com/office/drawing/2014/main" id="{8EFBF4B9-4244-46E6-B12A-DA08D2F5E9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2" name="Line 1699">
          <a:extLst>
            <a:ext uri="{FF2B5EF4-FFF2-40B4-BE49-F238E27FC236}">
              <a16:creationId xmlns:a16="http://schemas.microsoft.com/office/drawing/2014/main" id="{25CDC3D1-7847-4A45-A3BC-957D9C13D3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3" name="Line 1700">
          <a:extLst>
            <a:ext uri="{FF2B5EF4-FFF2-40B4-BE49-F238E27FC236}">
              <a16:creationId xmlns:a16="http://schemas.microsoft.com/office/drawing/2014/main" id="{7445880A-BC4B-4B47-AFD8-A112690C42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4" name="Line 1701">
          <a:extLst>
            <a:ext uri="{FF2B5EF4-FFF2-40B4-BE49-F238E27FC236}">
              <a16:creationId xmlns:a16="http://schemas.microsoft.com/office/drawing/2014/main" id="{8FD1B8B3-9E83-449B-8D14-4B4AFD1BD4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5" name="Line 1702">
          <a:extLst>
            <a:ext uri="{FF2B5EF4-FFF2-40B4-BE49-F238E27FC236}">
              <a16:creationId xmlns:a16="http://schemas.microsoft.com/office/drawing/2014/main" id="{BC42AF8E-7634-4303-A7DC-131CEEC5D1B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6" name="Line 1703">
          <a:extLst>
            <a:ext uri="{FF2B5EF4-FFF2-40B4-BE49-F238E27FC236}">
              <a16:creationId xmlns:a16="http://schemas.microsoft.com/office/drawing/2014/main" id="{23F8206A-45FA-411D-80E2-E90B16517B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7" name="Line 1704">
          <a:extLst>
            <a:ext uri="{FF2B5EF4-FFF2-40B4-BE49-F238E27FC236}">
              <a16:creationId xmlns:a16="http://schemas.microsoft.com/office/drawing/2014/main" id="{C8F1C98E-3657-48B6-AF70-6458122D3C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8" name="Line 1705">
          <a:extLst>
            <a:ext uri="{FF2B5EF4-FFF2-40B4-BE49-F238E27FC236}">
              <a16:creationId xmlns:a16="http://schemas.microsoft.com/office/drawing/2014/main" id="{B8D74F1E-0E24-421E-8E63-FCAFAE6927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9" name="Line 1706">
          <a:extLst>
            <a:ext uri="{FF2B5EF4-FFF2-40B4-BE49-F238E27FC236}">
              <a16:creationId xmlns:a16="http://schemas.microsoft.com/office/drawing/2014/main" id="{3A9F3292-6C65-4806-9B45-7183101C83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10" name="Line 1707">
          <a:extLst>
            <a:ext uri="{FF2B5EF4-FFF2-40B4-BE49-F238E27FC236}">
              <a16:creationId xmlns:a16="http://schemas.microsoft.com/office/drawing/2014/main" id="{1584F05B-9FCE-44EE-AC6A-D8F4634B4E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1" name="Line 1694">
          <a:extLst>
            <a:ext uri="{FF2B5EF4-FFF2-40B4-BE49-F238E27FC236}">
              <a16:creationId xmlns:a16="http://schemas.microsoft.com/office/drawing/2014/main" id="{9D68E7A3-9FFD-42D7-9AB6-4C57C7C2DE0E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2" name="Line 1695">
          <a:extLst>
            <a:ext uri="{FF2B5EF4-FFF2-40B4-BE49-F238E27FC236}">
              <a16:creationId xmlns:a16="http://schemas.microsoft.com/office/drawing/2014/main" id="{7103F9F0-4BF0-4008-AA8D-4DD7E85053E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3" name="Line 1696">
          <a:extLst>
            <a:ext uri="{FF2B5EF4-FFF2-40B4-BE49-F238E27FC236}">
              <a16:creationId xmlns:a16="http://schemas.microsoft.com/office/drawing/2014/main" id="{E7AB7335-EBFC-4D96-BC3D-17B5D2E9233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4" name="Line 1697">
          <a:extLst>
            <a:ext uri="{FF2B5EF4-FFF2-40B4-BE49-F238E27FC236}">
              <a16:creationId xmlns:a16="http://schemas.microsoft.com/office/drawing/2014/main" id="{03910BEE-46F9-4027-A296-3225C2E21E1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5" name="Line 1698">
          <a:extLst>
            <a:ext uri="{FF2B5EF4-FFF2-40B4-BE49-F238E27FC236}">
              <a16:creationId xmlns:a16="http://schemas.microsoft.com/office/drawing/2014/main" id="{AF1CB142-D7C4-4BA5-8CEB-07DFD980F88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6" name="Line 1699">
          <a:extLst>
            <a:ext uri="{FF2B5EF4-FFF2-40B4-BE49-F238E27FC236}">
              <a16:creationId xmlns:a16="http://schemas.microsoft.com/office/drawing/2014/main" id="{1BC56E2D-1315-4FF6-9A55-7A03503E55F6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7" name="Line 1700">
          <a:extLst>
            <a:ext uri="{FF2B5EF4-FFF2-40B4-BE49-F238E27FC236}">
              <a16:creationId xmlns:a16="http://schemas.microsoft.com/office/drawing/2014/main" id="{E92AB3A2-3978-4DCA-A94C-5DAE023F890B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8" name="Line 1701">
          <a:extLst>
            <a:ext uri="{FF2B5EF4-FFF2-40B4-BE49-F238E27FC236}">
              <a16:creationId xmlns:a16="http://schemas.microsoft.com/office/drawing/2014/main" id="{D8CF6FB0-C773-4A3F-B271-DCA892744580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9" name="Line 1702">
          <a:extLst>
            <a:ext uri="{FF2B5EF4-FFF2-40B4-BE49-F238E27FC236}">
              <a16:creationId xmlns:a16="http://schemas.microsoft.com/office/drawing/2014/main" id="{A26CF67E-F21B-4DA5-9041-268034E5C339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0" name="Line 1703">
          <a:extLst>
            <a:ext uri="{FF2B5EF4-FFF2-40B4-BE49-F238E27FC236}">
              <a16:creationId xmlns:a16="http://schemas.microsoft.com/office/drawing/2014/main" id="{EDE00549-6D5B-4F9E-8E2E-6801892D9853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1" name="Line 1704">
          <a:extLst>
            <a:ext uri="{FF2B5EF4-FFF2-40B4-BE49-F238E27FC236}">
              <a16:creationId xmlns:a16="http://schemas.microsoft.com/office/drawing/2014/main" id="{28ABDFDF-2771-4D3F-BA8E-5999F10D6FB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2" name="Line 1705">
          <a:extLst>
            <a:ext uri="{FF2B5EF4-FFF2-40B4-BE49-F238E27FC236}">
              <a16:creationId xmlns:a16="http://schemas.microsoft.com/office/drawing/2014/main" id="{7FBB325A-934A-4108-91E8-AE3D3C49A84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3" name="Line 1706">
          <a:extLst>
            <a:ext uri="{FF2B5EF4-FFF2-40B4-BE49-F238E27FC236}">
              <a16:creationId xmlns:a16="http://schemas.microsoft.com/office/drawing/2014/main" id="{76D5B0EE-DF0E-4AB6-92D9-04986ECC326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4" name="Line 1707">
          <a:extLst>
            <a:ext uri="{FF2B5EF4-FFF2-40B4-BE49-F238E27FC236}">
              <a16:creationId xmlns:a16="http://schemas.microsoft.com/office/drawing/2014/main" id="{EED6194F-3E64-409E-B6A6-560A322C909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5" name="Line 1694">
          <a:extLst>
            <a:ext uri="{FF2B5EF4-FFF2-40B4-BE49-F238E27FC236}">
              <a16:creationId xmlns:a16="http://schemas.microsoft.com/office/drawing/2014/main" id="{2588F4A3-B37E-4F66-BA3E-34B6851A016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6" name="Line 1695">
          <a:extLst>
            <a:ext uri="{FF2B5EF4-FFF2-40B4-BE49-F238E27FC236}">
              <a16:creationId xmlns:a16="http://schemas.microsoft.com/office/drawing/2014/main" id="{706E7BFD-35D5-49D8-8A12-77CC30584CB9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7" name="Line 1696">
          <a:extLst>
            <a:ext uri="{FF2B5EF4-FFF2-40B4-BE49-F238E27FC236}">
              <a16:creationId xmlns:a16="http://schemas.microsoft.com/office/drawing/2014/main" id="{588A56B0-481C-4096-8516-36E099FE65F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8" name="Line 1697">
          <a:extLst>
            <a:ext uri="{FF2B5EF4-FFF2-40B4-BE49-F238E27FC236}">
              <a16:creationId xmlns:a16="http://schemas.microsoft.com/office/drawing/2014/main" id="{2420026C-EA03-4E68-A737-E81888E5E59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9" name="Line 1698">
          <a:extLst>
            <a:ext uri="{FF2B5EF4-FFF2-40B4-BE49-F238E27FC236}">
              <a16:creationId xmlns:a16="http://schemas.microsoft.com/office/drawing/2014/main" id="{CC5146C3-9CE4-4301-831F-64BB04591668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0" name="Line 1699">
          <a:extLst>
            <a:ext uri="{FF2B5EF4-FFF2-40B4-BE49-F238E27FC236}">
              <a16:creationId xmlns:a16="http://schemas.microsoft.com/office/drawing/2014/main" id="{FCBB8086-E02E-4613-B4DA-4D4FAFBF6EE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1" name="Line 1700">
          <a:extLst>
            <a:ext uri="{FF2B5EF4-FFF2-40B4-BE49-F238E27FC236}">
              <a16:creationId xmlns:a16="http://schemas.microsoft.com/office/drawing/2014/main" id="{A1139E62-275E-4C86-BBF3-8A540017C01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2" name="Line 1701">
          <a:extLst>
            <a:ext uri="{FF2B5EF4-FFF2-40B4-BE49-F238E27FC236}">
              <a16:creationId xmlns:a16="http://schemas.microsoft.com/office/drawing/2014/main" id="{D52E2337-DC1C-4E54-8344-EFB0C9EA4D4E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3" name="Line 1702">
          <a:extLst>
            <a:ext uri="{FF2B5EF4-FFF2-40B4-BE49-F238E27FC236}">
              <a16:creationId xmlns:a16="http://schemas.microsoft.com/office/drawing/2014/main" id="{9651DD1E-3AA8-4E80-AAB7-FF5A5F9366BB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4" name="Line 1703">
          <a:extLst>
            <a:ext uri="{FF2B5EF4-FFF2-40B4-BE49-F238E27FC236}">
              <a16:creationId xmlns:a16="http://schemas.microsoft.com/office/drawing/2014/main" id="{D99CB23D-C7D3-4880-9198-31ACA3FD0C5C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5" name="Line 1704">
          <a:extLst>
            <a:ext uri="{FF2B5EF4-FFF2-40B4-BE49-F238E27FC236}">
              <a16:creationId xmlns:a16="http://schemas.microsoft.com/office/drawing/2014/main" id="{D7225448-048C-40C2-8513-4E060BA43664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6" name="Line 1705">
          <a:extLst>
            <a:ext uri="{FF2B5EF4-FFF2-40B4-BE49-F238E27FC236}">
              <a16:creationId xmlns:a16="http://schemas.microsoft.com/office/drawing/2014/main" id="{AC80C495-793B-496D-8DCF-05DD793D9AFA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7" name="Line 1706">
          <a:extLst>
            <a:ext uri="{FF2B5EF4-FFF2-40B4-BE49-F238E27FC236}">
              <a16:creationId xmlns:a16="http://schemas.microsoft.com/office/drawing/2014/main" id="{E7F1F3A5-E2F6-474A-BE1A-3DF1D21BE5D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8" name="Line 1707">
          <a:extLst>
            <a:ext uri="{FF2B5EF4-FFF2-40B4-BE49-F238E27FC236}">
              <a16:creationId xmlns:a16="http://schemas.microsoft.com/office/drawing/2014/main" id="{8F8AD515-CD0E-405F-AEB3-393465690033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59" name="Line 1694">
          <a:extLst>
            <a:ext uri="{FF2B5EF4-FFF2-40B4-BE49-F238E27FC236}">
              <a16:creationId xmlns:a16="http://schemas.microsoft.com/office/drawing/2014/main" id="{0D60B409-FBFB-4BD5-9822-4EC6B9F3D0C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0" name="Line 1695">
          <a:extLst>
            <a:ext uri="{FF2B5EF4-FFF2-40B4-BE49-F238E27FC236}">
              <a16:creationId xmlns:a16="http://schemas.microsoft.com/office/drawing/2014/main" id="{21063B04-04BF-4368-BBE6-3D62DBC81AEE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1" name="Line 1696">
          <a:extLst>
            <a:ext uri="{FF2B5EF4-FFF2-40B4-BE49-F238E27FC236}">
              <a16:creationId xmlns:a16="http://schemas.microsoft.com/office/drawing/2014/main" id="{6F7A2BFC-9A46-40A1-B77E-87C3181B30DD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2" name="Line 1697">
          <a:extLst>
            <a:ext uri="{FF2B5EF4-FFF2-40B4-BE49-F238E27FC236}">
              <a16:creationId xmlns:a16="http://schemas.microsoft.com/office/drawing/2014/main" id="{8AEA9956-836A-4599-A2CA-7F3379E0D09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3" name="Line 1698">
          <a:extLst>
            <a:ext uri="{FF2B5EF4-FFF2-40B4-BE49-F238E27FC236}">
              <a16:creationId xmlns:a16="http://schemas.microsoft.com/office/drawing/2014/main" id="{A98E265C-C9CD-4020-B4C4-26B44C82950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4" name="Line 1699">
          <a:extLst>
            <a:ext uri="{FF2B5EF4-FFF2-40B4-BE49-F238E27FC236}">
              <a16:creationId xmlns:a16="http://schemas.microsoft.com/office/drawing/2014/main" id="{0057F65C-77CB-436A-B9F5-6897DA457E4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5" name="Line 1700">
          <a:extLst>
            <a:ext uri="{FF2B5EF4-FFF2-40B4-BE49-F238E27FC236}">
              <a16:creationId xmlns:a16="http://schemas.microsoft.com/office/drawing/2014/main" id="{6EF239BF-840D-459B-9F86-4713FE528F0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6" name="Line 1701">
          <a:extLst>
            <a:ext uri="{FF2B5EF4-FFF2-40B4-BE49-F238E27FC236}">
              <a16:creationId xmlns:a16="http://schemas.microsoft.com/office/drawing/2014/main" id="{FC0E9C75-43B9-4F91-BA1B-6E41238439E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7" name="Line 1702">
          <a:extLst>
            <a:ext uri="{FF2B5EF4-FFF2-40B4-BE49-F238E27FC236}">
              <a16:creationId xmlns:a16="http://schemas.microsoft.com/office/drawing/2014/main" id="{3A8F27AC-19A9-4A71-A53E-42907DAA6583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8" name="Line 1703">
          <a:extLst>
            <a:ext uri="{FF2B5EF4-FFF2-40B4-BE49-F238E27FC236}">
              <a16:creationId xmlns:a16="http://schemas.microsoft.com/office/drawing/2014/main" id="{C85EF90B-9F14-434E-AAC2-7E0D3E6F6C82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69" name="Line 1704">
          <a:extLst>
            <a:ext uri="{FF2B5EF4-FFF2-40B4-BE49-F238E27FC236}">
              <a16:creationId xmlns:a16="http://schemas.microsoft.com/office/drawing/2014/main" id="{495A2715-2D5E-4378-9097-43690BB3BFD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70" name="Line 1705">
          <a:extLst>
            <a:ext uri="{FF2B5EF4-FFF2-40B4-BE49-F238E27FC236}">
              <a16:creationId xmlns:a16="http://schemas.microsoft.com/office/drawing/2014/main" id="{CB721449-F87D-4CCD-AC1B-28E726BD0FA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71" name="Line 1706">
          <a:extLst>
            <a:ext uri="{FF2B5EF4-FFF2-40B4-BE49-F238E27FC236}">
              <a16:creationId xmlns:a16="http://schemas.microsoft.com/office/drawing/2014/main" id="{F1703E07-FA25-47CA-B29B-702BBBDA3EFA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872" name="Line 1707">
          <a:extLst>
            <a:ext uri="{FF2B5EF4-FFF2-40B4-BE49-F238E27FC236}">
              <a16:creationId xmlns:a16="http://schemas.microsoft.com/office/drawing/2014/main" id="{3C3800F3-A659-441A-B24C-33A5D0A15A72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3" name="Line 1694">
          <a:extLst>
            <a:ext uri="{FF2B5EF4-FFF2-40B4-BE49-F238E27FC236}">
              <a16:creationId xmlns:a16="http://schemas.microsoft.com/office/drawing/2014/main" id="{C04BBDA3-9451-4444-B86D-FDB9117EDF34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4" name="Line 1695">
          <a:extLst>
            <a:ext uri="{FF2B5EF4-FFF2-40B4-BE49-F238E27FC236}">
              <a16:creationId xmlns:a16="http://schemas.microsoft.com/office/drawing/2014/main" id="{428F8698-37ED-471F-B15B-831A4D70F47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5" name="Line 1696">
          <a:extLst>
            <a:ext uri="{FF2B5EF4-FFF2-40B4-BE49-F238E27FC236}">
              <a16:creationId xmlns:a16="http://schemas.microsoft.com/office/drawing/2014/main" id="{E9CF755C-DF1A-4F39-B02B-EDDFB3CEBFF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6" name="Line 1697">
          <a:extLst>
            <a:ext uri="{FF2B5EF4-FFF2-40B4-BE49-F238E27FC236}">
              <a16:creationId xmlns:a16="http://schemas.microsoft.com/office/drawing/2014/main" id="{EBD460A2-3217-4960-84A0-2C9249917B5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7" name="Line 1698">
          <a:extLst>
            <a:ext uri="{FF2B5EF4-FFF2-40B4-BE49-F238E27FC236}">
              <a16:creationId xmlns:a16="http://schemas.microsoft.com/office/drawing/2014/main" id="{6E25A284-E9AA-476D-A6A6-82C39A14BA8A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8" name="Line 1699">
          <a:extLst>
            <a:ext uri="{FF2B5EF4-FFF2-40B4-BE49-F238E27FC236}">
              <a16:creationId xmlns:a16="http://schemas.microsoft.com/office/drawing/2014/main" id="{28793605-68E5-4F36-B1CA-AB461F4DD40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9" name="Line 1700">
          <a:extLst>
            <a:ext uri="{FF2B5EF4-FFF2-40B4-BE49-F238E27FC236}">
              <a16:creationId xmlns:a16="http://schemas.microsoft.com/office/drawing/2014/main" id="{643B0C44-8CC4-4080-AB55-54668F700A9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0" name="Line 1701">
          <a:extLst>
            <a:ext uri="{FF2B5EF4-FFF2-40B4-BE49-F238E27FC236}">
              <a16:creationId xmlns:a16="http://schemas.microsoft.com/office/drawing/2014/main" id="{C74662FE-AE42-46CF-A1D9-9506CB561D5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1" name="Line 1702">
          <a:extLst>
            <a:ext uri="{FF2B5EF4-FFF2-40B4-BE49-F238E27FC236}">
              <a16:creationId xmlns:a16="http://schemas.microsoft.com/office/drawing/2014/main" id="{BB7743F6-3953-4012-81BB-F011522804D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2" name="Line 1703">
          <a:extLst>
            <a:ext uri="{FF2B5EF4-FFF2-40B4-BE49-F238E27FC236}">
              <a16:creationId xmlns:a16="http://schemas.microsoft.com/office/drawing/2014/main" id="{0DB612ED-667F-418D-845D-B8B3CF3C8169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3" name="Line 1704">
          <a:extLst>
            <a:ext uri="{FF2B5EF4-FFF2-40B4-BE49-F238E27FC236}">
              <a16:creationId xmlns:a16="http://schemas.microsoft.com/office/drawing/2014/main" id="{0E100A43-5267-4680-9C42-7B52B4088AF3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4" name="Line 1705">
          <a:extLst>
            <a:ext uri="{FF2B5EF4-FFF2-40B4-BE49-F238E27FC236}">
              <a16:creationId xmlns:a16="http://schemas.microsoft.com/office/drawing/2014/main" id="{FACE8A5D-0F76-4C8E-A92C-76A5EDABE711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5" name="Line 1706">
          <a:extLst>
            <a:ext uri="{FF2B5EF4-FFF2-40B4-BE49-F238E27FC236}">
              <a16:creationId xmlns:a16="http://schemas.microsoft.com/office/drawing/2014/main" id="{C9414C54-8AD1-48B0-8BF4-913ADA1DA2F7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6" name="Line 1707">
          <a:extLst>
            <a:ext uri="{FF2B5EF4-FFF2-40B4-BE49-F238E27FC236}">
              <a16:creationId xmlns:a16="http://schemas.microsoft.com/office/drawing/2014/main" id="{B003CE45-72B4-4FA8-B317-59F592178817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87" name="Line 1694">
          <a:extLst>
            <a:ext uri="{FF2B5EF4-FFF2-40B4-BE49-F238E27FC236}">
              <a16:creationId xmlns:a16="http://schemas.microsoft.com/office/drawing/2014/main" id="{326698EF-8157-43C4-9316-6E0B458351E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88" name="Line 1695">
          <a:extLst>
            <a:ext uri="{FF2B5EF4-FFF2-40B4-BE49-F238E27FC236}">
              <a16:creationId xmlns:a16="http://schemas.microsoft.com/office/drawing/2014/main" id="{D2B71330-281A-4000-878C-E86C7B3C70CF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89" name="Line 1696">
          <a:extLst>
            <a:ext uri="{FF2B5EF4-FFF2-40B4-BE49-F238E27FC236}">
              <a16:creationId xmlns:a16="http://schemas.microsoft.com/office/drawing/2014/main" id="{A0C1737D-6E14-419E-AFFD-38F9CD10AE7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0" name="Line 1697">
          <a:extLst>
            <a:ext uri="{FF2B5EF4-FFF2-40B4-BE49-F238E27FC236}">
              <a16:creationId xmlns:a16="http://schemas.microsoft.com/office/drawing/2014/main" id="{90A548DC-8E90-4555-8E36-6936C98A54DD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1" name="Line 1698">
          <a:extLst>
            <a:ext uri="{FF2B5EF4-FFF2-40B4-BE49-F238E27FC236}">
              <a16:creationId xmlns:a16="http://schemas.microsoft.com/office/drawing/2014/main" id="{91E2153D-9C71-4687-A39D-B3C26926514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2" name="Line 1699">
          <a:extLst>
            <a:ext uri="{FF2B5EF4-FFF2-40B4-BE49-F238E27FC236}">
              <a16:creationId xmlns:a16="http://schemas.microsoft.com/office/drawing/2014/main" id="{F69C8098-F707-46A9-B740-10A420C3A91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3" name="Line 1700">
          <a:extLst>
            <a:ext uri="{FF2B5EF4-FFF2-40B4-BE49-F238E27FC236}">
              <a16:creationId xmlns:a16="http://schemas.microsoft.com/office/drawing/2014/main" id="{3A160DE9-7D31-4EC1-BF71-4CBC11807968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4" name="Line 1701">
          <a:extLst>
            <a:ext uri="{FF2B5EF4-FFF2-40B4-BE49-F238E27FC236}">
              <a16:creationId xmlns:a16="http://schemas.microsoft.com/office/drawing/2014/main" id="{A8864C77-9CC3-4992-8C01-B8C1B050032B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5" name="Line 1702">
          <a:extLst>
            <a:ext uri="{FF2B5EF4-FFF2-40B4-BE49-F238E27FC236}">
              <a16:creationId xmlns:a16="http://schemas.microsoft.com/office/drawing/2014/main" id="{C159A6AF-7DC0-40E8-827A-0E69F3EAF83D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6" name="Line 1703">
          <a:extLst>
            <a:ext uri="{FF2B5EF4-FFF2-40B4-BE49-F238E27FC236}">
              <a16:creationId xmlns:a16="http://schemas.microsoft.com/office/drawing/2014/main" id="{8F288E1A-A41E-4A64-A50A-BFF360B22E1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7" name="Line 1704">
          <a:extLst>
            <a:ext uri="{FF2B5EF4-FFF2-40B4-BE49-F238E27FC236}">
              <a16:creationId xmlns:a16="http://schemas.microsoft.com/office/drawing/2014/main" id="{6B5BD14F-FCAC-4943-9C6E-0185A65AF70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8" name="Line 1705">
          <a:extLst>
            <a:ext uri="{FF2B5EF4-FFF2-40B4-BE49-F238E27FC236}">
              <a16:creationId xmlns:a16="http://schemas.microsoft.com/office/drawing/2014/main" id="{D23EE407-D420-4C6A-8E77-FB37B6B3150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9" name="Line 1706">
          <a:extLst>
            <a:ext uri="{FF2B5EF4-FFF2-40B4-BE49-F238E27FC236}">
              <a16:creationId xmlns:a16="http://schemas.microsoft.com/office/drawing/2014/main" id="{3CA8E788-D864-4C8C-8EC4-401307E0D414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00" name="Line 1707">
          <a:extLst>
            <a:ext uri="{FF2B5EF4-FFF2-40B4-BE49-F238E27FC236}">
              <a16:creationId xmlns:a16="http://schemas.microsoft.com/office/drawing/2014/main" id="{1C83B09F-39E9-499B-B9E9-DADFEE763046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29" name="Line 1694">
          <a:extLst>
            <a:ext uri="{FF2B5EF4-FFF2-40B4-BE49-F238E27FC236}">
              <a16:creationId xmlns:a16="http://schemas.microsoft.com/office/drawing/2014/main" id="{3065726E-4E5D-43CB-A8D2-41ACB8515DB1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0" name="Line 1695">
          <a:extLst>
            <a:ext uri="{FF2B5EF4-FFF2-40B4-BE49-F238E27FC236}">
              <a16:creationId xmlns:a16="http://schemas.microsoft.com/office/drawing/2014/main" id="{D8912D2F-F109-4598-8DC5-ED971444E74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1" name="Line 1696">
          <a:extLst>
            <a:ext uri="{FF2B5EF4-FFF2-40B4-BE49-F238E27FC236}">
              <a16:creationId xmlns:a16="http://schemas.microsoft.com/office/drawing/2014/main" id="{6DEB7717-8336-4532-8034-8C75CBEEC6FE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2" name="Line 1697">
          <a:extLst>
            <a:ext uri="{FF2B5EF4-FFF2-40B4-BE49-F238E27FC236}">
              <a16:creationId xmlns:a16="http://schemas.microsoft.com/office/drawing/2014/main" id="{F58B8CF2-E01C-4D56-AD6A-757051921E17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3" name="Line 1698">
          <a:extLst>
            <a:ext uri="{FF2B5EF4-FFF2-40B4-BE49-F238E27FC236}">
              <a16:creationId xmlns:a16="http://schemas.microsoft.com/office/drawing/2014/main" id="{8E547E82-2204-4687-93FC-52EDD8028CC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4" name="Line 1699">
          <a:extLst>
            <a:ext uri="{FF2B5EF4-FFF2-40B4-BE49-F238E27FC236}">
              <a16:creationId xmlns:a16="http://schemas.microsoft.com/office/drawing/2014/main" id="{13ADFA85-D49B-4433-B4C1-8BD505B730A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5" name="Line 1700">
          <a:extLst>
            <a:ext uri="{FF2B5EF4-FFF2-40B4-BE49-F238E27FC236}">
              <a16:creationId xmlns:a16="http://schemas.microsoft.com/office/drawing/2014/main" id="{FC5B7B32-A449-4458-8472-60AAC54333A8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6" name="Line 1701">
          <a:extLst>
            <a:ext uri="{FF2B5EF4-FFF2-40B4-BE49-F238E27FC236}">
              <a16:creationId xmlns:a16="http://schemas.microsoft.com/office/drawing/2014/main" id="{9F2BE227-C98C-4711-B6D9-56F01F3A568F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7" name="Line 1702">
          <a:extLst>
            <a:ext uri="{FF2B5EF4-FFF2-40B4-BE49-F238E27FC236}">
              <a16:creationId xmlns:a16="http://schemas.microsoft.com/office/drawing/2014/main" id="{A4382075-A6CD-40E2-9F98-3F504B457A5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8" name="Line 1703">
          <a:extLst>
            <a:ext uri="{FF2B5EF4-FFF2-40B4-BE49-F238E27FC236}">
              <a16:creationId xmlns:a16="http://schemas.microsoft.com/office/drawing/2014/main" id="{C2593B15-9D23-43BD-B011-6262C355B2F1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39" name="Line 1704">
          <a:extLst>
            <a:ext uri="{FF2B5EF4-FFF2-40B4-BE49-F238E27FC236}">
              <a16:creationId xmlns:a16="http://schemas.microsoft.com/office/drawing/2014/main" id="{35FA324F-5CB5-4EB8-B7B2-3CD71F0D6FE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40" name="Line 1705">
          <a:extLst>
            <a:ext uri="{FF2B5EF4-FFF2-40B4-BE49-F238E27FC236}">
              <a16:creationId xmlns:a16="http://schemas.microsoft.com/office/drawing/2014/main" id="{376A3775-08E2-4449-BC8C-48EFE363C0ED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41" name="Line 1706">
          <a:extLst>
            <a:ext uri="{FF2B5EF4-FFF2-40B4-BE49-F238E27FC236}">
              <a16:creationId xmlns:a16="http://schemas.microsoft.com/office/drawing/2014/main" id="{7A016B6D-1B00-496D-8CDD-28A984EC19E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942" name="Line 1707">
          <a:extLst>
            <a:ext uri="{FF2B5EF4-FFF2-40B4-BE49-F238E27FC236}">
              <a16:creationId xmlns:a16="http://schemas.microsoft.com/office/drawing/2014/main" id="{393E5C4F-A538-4C61-91D2-69DB3560988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3" name="Line 1694">
          <a:extLst>
            <a:ext uri="{FF2B5EF4-FFF2-40B4-BE49-F238E27FC236}">
              <a16:creationId xmlns:a16="http://schemas.microsoft.com/office/drawing/2014/main" id="{CF725259-E394-48DD-877D-A51EC766BD3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4" name="Line 1695">
          <a:extLst>
            <a:ext uri="{FF2B5EF4-FFF2-40B4-BE49-F238E27FC236}">
              <a16:creationId xmlns:a16="http://schemas.microsoft.com/office/drawing/2014/main" id="{240C8735-6F63-431C-8849-2C0F9C594BC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5" name="Line 1696">
          <a:extLst>
            <a:ext uri="{FF2B5EF4-FFF2-40B4-BE49-F238E27FC236}">
              <a16:creationId xmlns:a16="http://schemas.microsoft.com/office/drawing/2014/main" id="{FB8332CE-4F97-4046-9BA9-40D2EF60F0B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6" name="Line 1697">
          <a:extLst>
            <a:ext uri="{FF2B5EF4-FFF2-40B4-BE49-F238E27FC236}">
              <a16:creationId xmlns:a16="http://schemas.microsoft.com/office/drawing/2014/main" id="{0CB21F78-52D4-43C1-9672-E9F9B475BAA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7" name="Line 1698">
          <a:extLst>
            <a:ext uri="{FF2B5EF4-FFF2-40B4-BE49-F238E27FC236}">
              <a16:creationId xmlns:a16="http://schemas.microsoft.com/office/drawing/2014/main" id="{FB56846D-E292-413D-B139-568820D75409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8" name="Line 1699">
          <a:extLst>
            <a:ext uri="{FF2B5EF4-FFF2-40B4-BE49-F238E27FC236}">
              <a16:creationId xmlns:a16="http://schemas.microsoft.com/office/drawing/2014/main" id="{03345A27-3552-403F-BF96-66FD8B12CC4F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9" name="Line 1700">
          <a:extLst>
            <a:ext uri="{FF2B5EF4-FFF2-40B4-BE49-F238E27FC236}">
              <a16:creationId xmlns:a16="http://schemas.microsoft.com/office/drawing/2014/main" id="{ECE6439F-B7C3-42A9-A7C1-9B8BE3A8C14D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0" name="Line 1701">
          <a:extLst>
            <a:ext uri="{FF2B5EF4-FFF2-40B4-BE49-F238E27FC236}">
              <a16:creationId xmlns:a16="http://schemas.microsoft.com/office/drawing/2014/main" id="{EEE4B37F-6152-4BFA-9461-52B2784C0E70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1" name="Line 1702">
          <a:extLst>
            <a:ext uri="{FF2B5EF4-FFF2-40B4-BE49-F238E27FC236}">
              <a16:creationId xmlns:a16="http://schemas.microsoft.com/office/drawing/2014/main" id="{4D475519-C2AB-45DE-BE9D-798480A8C725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2" name="Line 1703">
          <a:extLst>
            <a:ext uri="{FF2B5EF4-FFF2-40B4-BE49-F238E27FC236}">
              <a16:creationId xmlns:a16="http://schemas.microsoft.com/office/drawing/2014/main" id="{9D9A77C0-AA07-47D8-99F3-72C5E2942B38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3" name="Line 1704">
          <a:extLst>
            <a:ext uri="{FF2B5EF4-FFF2-40B4-BE49-F238E27FC236}">
              <a16:creationId xmlns:a16="http://schemas.microsoft.com/office/drawing/2014/main" id="{C2BC5817-D64D-4357-938E-30BEB649CBA4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4" name="Line 1705">
          <a:extLst>
            <a:ext uri="{FF2B5EF4-FFF2-40B4-BE49-F238E27FC236}">
              <a16:creationId xmlns:a16="http://schemas.microsoft.com/office/drawing/2014/main" id="{679A225F-9E27-4FD6-B124-A7D1720FFA9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5" name="Line 1706">
          <a:extLst>
            <a:ext uri="{FF2B5EF4-FFF2-40B4-BE49-F238E27FC236}">
              <a16:creationId xmlns:a16="http://schemas.microsoft.com/office/drawing/2014/main" id="{F1E8B652-DA38-4626-8BBA-6FFE3570D85D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6" name="Line 1707">
          <a:extLst>
            <a:ext uri="{FF2B5EF4-FFF2-40B4-BE49-F238E27FC236}">
              <a16:creationId xmlns:a16="http://schemas.microsoft.com/office/drawing/2014/main" id="{E618073B-1D45-4095-B4AF-C84261215290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57" name="Line 1694">
          <a:extLst>
            <a:ext uri="{FF2B5EF4-FFF2-40B4-BE49-F238E27FC236}">
              <a16:creationId xmlns:a16="http://schemas.microsoft.com/office/drawing/2014/main" id="{3F22DB72-020E-434B-B4FC-70C9CE545B6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58" name="Line 1695">
          <a:extLst>
            <a:ext uri="{FF2B5EF4-FFF2-40B4-BE49-F238E27FC236}">
              <a16:creationId xmlns:a16="http://schemas.microsoft.com/office/drawing/2014/main" id="{FA9EDDB8-B9A1-4B8E-99A0-1B6A82FC2438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59" name="Line 1696">
          <a:extLst>
            <a:ext uri="{FF2B5EF4-FFF2-40B4-BE49-F238E27FC236}">
              <a16:creationId xmlns:a16="http://schemas.microsoft.com/office/drawing/2014/main" id="{40D70B2C-2C2B-4A2B-A5E1-EE798631C3BF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0" name="Line 1697">
          <a:extLst>
            <a:ext uri="{FF2B5EF4-FFF2-40B4-BE49-F238E27FC236}">
              <a16:creationId xmlns:a16="http://schemas.microsoft.com/office/drawing/2014/main" id="{3A53E334-FD8F-46D7-98D2-94F1B06128E6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1" name="Line 1698">
          <a:extLst>
            <a:ext uri="{FF2B5EF4-FFF2-40B4-BE49-F238E27FC236}">
              <a16:creationId xmlns:a16="http://schemas.microsoft.com/office/drawing/2014/main" id="{E1EEE095-FAA3-4EA2-8609-E58B9745EBB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2" name="Line 1699">
          <a:extLst>
            <a:ext uri="{FF2B5EF4-FFF2-40B4-BE49-F238E27FC236}">
              <a16:creationId xmlns:a16="http://schemas.microsoft.com/office/drawing/2014/main" id="{DCB65076-ECF8-40CE-B4F3-06C02EB26389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3" name="Line 1700">
          <a:extLst>
            <a:ext uri="{FF2B5EF4-FFF2-40B4-BE49-F238E27FC236}">
              <a16:creationId xmlns:a16="http://schemas.microsoft.com/office/drawing/2014/main" id="{56C2DC4B-2839-4B1F-A539-610BF350E4C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4" name="Line 1701">
          <a:extLst>
            <a:ext uri="{FF2B5EF4-FFF2-40B4-BE49-F238E27FC236}">
              <a16:creationId xmlns:a16="http://schemas.microsoft.com/office/drawing/2014/main" id="{ED36A64A-A841-4453-97CC-30B017F4BFB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5" name="Line 1702">
          <a:extLst>
            <a:ext uri="{FF2B5EF4-FFF2-40B4-BE49-F238E27FC236}">
              <a16:creationId xmlns:a16="http://schemas.microsoft.com/office/drawing/2014/main" id="{68174AB6-EDA6-4FD9-846D-22F13B4AD88A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6" name="Line 1703">
          <a:extLst>
            <a:ext uri="{FF2B5EF4-FFF2-40B4-BE49-F238E27FC236}">
              <a16:creationId xmlns:a16="http://schemas.microsoft.com/office/drawing/2014/main" id="{6BCAF2B4-ADF4-447E-A5B9-31189D5D007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7" name="Line 1704">
          <a:extLst>
            <a:ext uri="{FF2B5EF4-FFF2-40B4-BE49-F238E27FC236}">
              <a16:creationId xmlns:a16="http://schemas.microsoft.com/office/drawing/2014/main" id="{2160FEA3-1673-4CDA-99B8-2EE90E67E43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8" name="Line 1705">
          <a:extLst>
            <a:ext uri="{FF2B5EF4-FFF2-40B4-BE49-F238E27FC236}">
              <a16:creationId xmlns:a16="http://schemas.microsoft.com/office/drawing/2014/main" id="{8F5368B3-B706-4FB7-A331-808CF6034EF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69" name="Line 1706">
          <a:extLst>
            <a:ext uri="{FF2B5EF4-FFF2-40B4-BE49-F238E27FC236}">
              <a16:creationId xmlns:a16="http://schemas.microsoft.com/office/drawing/2014/main" id="{C0BAC71A-5D8B-44FB-BD08-DC5343C05EB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70" name="Line 1707">
          <a:extLst>
            <a:ext uri="{FF2B5EF4-FFF2-40B4-BE49-F238E27FC236}">
              <a16:creationId xmlns:a16="http://schemas.microsoft.com/office/drawing/2014/main" id="{8A75100A-8F06-4A87-88A6-80FC7BB1887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99" name="Line 1694">
          <a:extLst>
            <a:ext uri="{FF2B5EF4-FFF2-40B4-BE49-F238E27FC236}">
              <a16:creationId xmlns:a16="http://schemas.microsoft.com/office/drawing/2014/main" id="{FCF194E9-AE59-4EEA-B620-FBBBCCDB1C1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0" name="Line 1695">
          <a:extLst>
            <a:ext uri="{FF2B5EF4-FFF2-40B4-BE49-F238E27FC236}">
              <a16:creationId xmlns:a16="http://schemas.microsoft.com/office/drawing/2014/main" id="{45BD2102-5F58-4042-9427-103635F58BD8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1" name="Line 1696">
          <a:extLst>
            <a:ext uri="{FF2B5EF4-FFF2-40B4-BE49-F238E27FC236}">
              <a16:creationId xmlns:a16="http://schemas.microsoft.com/office/drawing/2014/main" id="{BD5E8FF6-B1D4-4370-9BBB-876C1EAED439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2" name="Line 1697">
          <a:extLst>
            <a:ext uri="{FF2B5EF4-FFF2-40B4-BE49-F238E27FC236}">
              <a16:creationId xmlns:a16="http://schemas.microsoft.com/office/drawing/2014/main" id="{08C01F55-AB41-4159-BE50-C278C05183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3" name="Line 1698">
          <a:extLst>
            <a:ext uri="{FF2B5EF4-FFF2-40B4-BE49-F238E27FC236}">
              <a16:creationId xmlns:a16="http://schemas.microsoft.com/office/drawing/2014/main" id="{E2B61CEF-F258-48D4-A817-220C771FB1F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4" name="Line 1699">
          <a:extLst>
            <a:ext uri="{FF2B5EF4-FFF2-40B4-BE49-F238E27FC236}">
              <a16:creationId xmlns:a16="http://schemas.microsoft.com/office/drawing/2014/main" id="{A7DAA376-585F-4D9A-B129-F46D2E1253E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5" name="Line 1700">
          <a:extLst>
            <a:ext uri="{FF2B5EF4-FFF2-40B4-BE49-F238E27FC236}">
              <a16:creationId xmlns:a16="http://schemas.microsoft.com/office/drawing/2014/main" id="{0FD33EF1-0CCB-4225-8091-D830AA4C8E5A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6" name="Line 1701">
          <a:extLst>
            <a:ext uri="{FF2B5EF4-FFF2-40B4-BE49-F238E27FC236}">
              <a16:creationId xmlns:a16="http://schemas.microsoft.com/office/drawing/2014/main" id="{6110B4CA-D949-4AD3-89F9-1652EB0080E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7" name="Line 1702">
          <a:extLst>
            <a:ext uri="{FF2B5EF4-FFF2-40B4-BE49-F238E27FC236}">
              <a16:creationId xmlns:a16="http://schemas.microsoft.com/office/drawing/2014/main" id="{CF8B82E4-247E-4AEF-8935-C9A617E2144A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8" name="Line 1703">
          <a:extLst>
            <a:ext uri="{FF2B5EF4-FFF2-40B4-BE49-F238E27FC236}">
              <a16:creationId xmlns:a16="http://schemas.microsoft.com/office/drawing/2014/main" id="{91B66A47-516A-4BDC-ACBF-CACC1216CBE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09" name="Line 1704">
          <a:extLst>
            <a:ext uri="{FF2B5EF4-FFF2-40B4-BE49-F238E27FC236}">
              <a16:creationId xmlns:a16="http://schemas.microsoft.com/office/drawing/2014/main" id="{10505C2B-0885-430D-8A14-6BC7713CE561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0" name="Line 1705">
          <a:extLst>
            <a:ext uri="{FF2B5EF4-FFF2-40B4-BE49-F238E27FC236}">
              <a16:creationId xmlns:a16="http://schemas.microsoft.com/office/drawing/2014/main" id="{528D18EB-2D7A-41E0-B65C-C7A976C8F057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1" name="Line 1706">
          <a:extLst>
            <a:ext uri="{FF2B5EF4-FFF2-40B4-BE49-F238E27FC236}">
              <a16:creationId xmlns:a16="http://schemas.microsoft.com/office/drawing/2014/main" id="{5215536F-F2B8-4105-86CE-32AB6B9FEED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2" name="Line 1707">
          <a:extLst>
            <a:ext uri="{FF2B5EF4-FFF2-40B4-BE49-F238E27FC236}">
              <a16:creationId xmlns:a16="http://schemas.microsoft.com/office/drawing/2014/main" id="{85181002-F31E-4FE7-AE1C-753DA97A30E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3" name="Line 1694">
          <a:extLst>
            <a:ext uri="{FF2B5EF4-FFF2-40B4-BE49-F238E27FC236}">
              <a16:creationId xmlns:a16="http://schemas.microsoft.com/office/drawing/2014/main" id="{810E61FC-C39C-40F9-9315-231309EB5F3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4" name="Line 1695">
          <a:extLst>
            <a:ext uri="{FF2B5EF4-FFF2-40B4-BE49-F238E27FC236}">
              <a16:creationId xmlns:a16="http://schemas.microsoft.com/office/drawing/2014/main" id="{814D1E6F-D700-4709-80F4-025AAB74452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5" name="Line 1696">
          <a:extLst>
            <a:ext uri="{FF2B5EF4-FFF2-40B4-BE49-F238E27FC236}">
              <a16:creationId xmlns:a16="http://schemas.microsoft.com/office/drawing/2014/main" id="{B6C3E8A5-3ACF-41D2-9AE1-0B65EAEFBB7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6" name="Line 1697">
          <a:extLst>
            <a:ext uri="{FF2B5EF4-FFF2-40B4-BE49-F238E27FC236}">
              <a16:creationId xmlns:a16="http://schemas.microsoft.com/office/drawing/2014/main" id="{44533169-BD62-4562-A732-852E83E7CC41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7" name="Line 1698">
          <a:extLst>
            <a:ext uri="{FF2B5EF4-FFF2-40B4-BE49-F238E27FC236}">
              <a16:creationId xmlns:a16="http://schemas.microsoft.com/office/drawing/2014/main" id="{DFB2158F-36D8-4F61-A77A-C6242E57B7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8" name="Line 1699">
          <a:extLst>
            <a:ext uri="{FF2B5EF4-FFF2-40B4-BE49-F238E27FC236}">
              <a16:creationId xmlns:a16="http://schemas.microsoft.com/office/drawing/2014/main" id="{6593B050-B4BB-4803-A0E2-73E5144DAD0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19" name="Line 1700">
          <a:extLst>
            <a:ext uri="{FF2B5EF4-FFF2-40B4-BE49-F238E27FC236}">
              <a16:creationId xmlns:a16="http://schemas.microsoft.com/office/drawing/2014/main" id="{DF687526-A412-4B10-80EA-B10223BFDFE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0" name="Line 1701">
          <a:extLst>
            <a:ext uri="{FF2B5EF4-FFF2-40B4-BE49-F238E27FC236}">
              <a16:creationId xmlns:a16="http://schemas.microsoft.com/office/drawing/2014/main" id="{262BF3CF-0183-49EA-A424-DD148937D41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1" name="Line 1702">
          <a:extLst>
            <a:ext uri="{FF2B5EF4-FFF2-40B4-BE49-F238E27FC236}">
              <a16:creationId xmlns:a16="http://schemas.microsoft.com/office/drawing/2014/main" id="{2D0A8120-ECC7-44CF-8C1C-A16E71D663B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2" name="Line 1703">
          <a:extLst>
            <a:ext uri="{FF2B5EF4-FFF2-40B4-BE49-F238E27FC236}">
              <a16:creationId xmlns:a16="http://schemas.microsoft.com/office/drawing/2014/main" id="{2630E545-60EA-4228-9D97-F95A4F039648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3" name="Line 1704">
          <a:extLst>
            <a:ext uri="{FF2B5EF4-FFF2-40B4-BE49-F238E27FC236}">
              <a16:creationId xmlns:a16="http://schemas.microsoft.com/office/drawing/2014/main" id="{E1BFCE25-EA97-48B9-8086-041B37BC885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4" name="Line 1705">
          <a:extLst>
            <a:ext uri="{FF2B5EF4-FFF2-40B4-BE49-F238E27FC236}">
              <a16:creationId xmlns:a16="http://schemas.microsoft.com/office/drawing/2014/main" id="{4EB66C6D-48BC-4E37-8DA4-F51BFF2E840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5" name="Line 1706">
          <a:extLst>
            <a:ext uri="{FF2B5EF4-FFF2-40B4-BE49-F238E27FC236}">
              <a16:creationId xmlns:a16="http://schemas.microsoft.com/office/drawing/2014/main" id="{3FA84590-3A8B-4822-A759-64543D19AE4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6" name="Line 1707">
          <a:extLst>
            <a:ext uri="{FF2B5EF4-FFF2-40B4-BE49-F238E27FC236}">
              <a16:creationId xmlns:a16="http://schemas.microsoft.com/office/drawing/2014/main" id="{C13035B8-2EDE-40B6-BE2D-17392397478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7" name="Line 1694">
          <a:extLst>
            <a:ext uri="{FF2B5EF4-FFF2-40B4-BE49-F238E27FC236}">
              <a16:creationId xmlns:a16="http://schemas.microsoft.com/office/drawing/2014/main" id="{226F8E8A-7BBE-40E1-84E6-D2D28D22A35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8" name="Line 1695">
          <a:extLst>
            <a:ext uri="{FF2B5EF4-FFF2-40B4-BE49-F238E27FC236}">
              <a16:creationId xmlns:a16="http://schemas.microsoft.com/office/drawing/2014/main" id="{3AF546CA-8FB6-47F3-88A0-BEEF88184E9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29" name="Line 1696">
          <a:extLst>
            <a:ext uri="{FF2B5EF4-FFF2-40B4-BE49-F238E27FC236}">
              <a16:creationId xmlns:a16="http://schemas.microsoft.com/office/drawing/2014/main" id="{29D1EC52-F72D-4A57-BDFF-5141931102C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0" name="Line 1697">
          <a:extLst>
            <a:ext uri="{FF2B5EF4-FFF2-40B4-BE49-F238E27FC236}">
              <a16:creationId xmlns:a16="http://schemas.microsoft.com/office/drawing/2014/main" id="{D3DA3961-28D2-4AA8-96AF-7DD46B2C09C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1" name="Line 1698">
          <a:extLst>
            <a:ext uri="{FF2B5EF4-FFF2-40B4-BE49-F238E27FC236}">
              <a16:creationId xmlns:a16="http://schemas.microsoft.com/office/drawing/2014/main" id="{BE94B51F-9D67-4691-909D-AAB11BD601B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2" name="Line 1699">
          <a:extLst>
            <a:ext uri="{FF2B5EF4-FFF2-40B4-BE49-F238E27FC236}">
              <a16:creationId xmlns:a16="http://schemas.microsoft.com/office/drawing/2014/main" id="{2BDDB4AB-819B-4329-A4F8-CF518020674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3" name="Line 1700">
          <a:extLst>
            <a:ext uri="{FF2B5EF4-FFF2-40B4-BE49-F238E27FC236}">
              <a16:creationId xmlns:a16="http://schemas.microsoft.com/office/drawing/2014/main" id="{31A6F433-41DE-4080-B81E-BFD92E40F9B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4" name="Line 1701">
          <a:extLst>
            <a:ext uri="{FF2B5EF4-FFF2-40B4-BE49-F238E27FC236}">
              <a16:creationId xmlns:a16="http://schemas.microsoft.com/office/drawing/2014/main" id="{39365CFE-EA3E-4109-BA64-F92C2502208B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5" name="Line 1702">
          <a:extLst>
            <a:ext uri="{FF2B5EF4-FFF2-40B4-BE49-F238E27FC236}">
              <a16:creationId xmlns:a16="http://schemas.microsoft.com/office/drawing/2014/main" id="{FFD7850A-7380-4237-A1B0-5CABA25F01A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6" name="Line 1703">
          <a:extLst>
            <a:ext uri="{FF2B5EF4-FFF2-40B4-BE49-F238E27FC236}">
              <a16:creationId xmlns:a16="http://schemas.microsoft.com/office/drawing/2014/main" id="{3B6E21FC-2C40-4F7E-B47F-E7BE9C4C6AA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7" name="Line 1704">
          <a:extLst>
            <a:ext uri="{FF2B5EF4-FFF2-40B4-BE49-F238E27FC236}">
              <a16:creationId xmlns:a16="http://schemas.microsoft.com/office/drawing/2014/main" id="{0776526B-338C-4B20-9077-5869F2811C1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8" name="Line 1705">
          <a:extLst>
            <a:ext uri="{FF2B5EF4-FFF2-40B4-BE49-F238E27FC236}">
              <a16:creationId xmlns:a16="http://schemas.microsoft.com/office/drawing/2014/main" id="{1F765A11-D062-427B-BDEA-18FBD8ADBDB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39" name="Line 1706">
          <a:extLst>
            <a:ext uri="{FF2B5EF4-FFF2-40B4-BE49-F238E27FC236}">
              <a16:creationId xmlns:a16="http://schemas.microsoft.com/office/drawing/2014/main" id="{FD0E6199-F32C-4EAE-BCB0-C59D8E195A07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0" name="Line 1707">
          <a:extLst>
            <a:ext uri="{FF2B5EF4-FFF2-40B4-BE49-F238E27FC236}">
              <a16:creationId xmlns:a16="http://schemas.microsoft.com/office/drawing/2014/main" id="{53626BCB-A43A-4727-A501-B61337B516A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1" name="Line 1694">
          <a:extLst>
            <a:ext uri="{FF2B5EF4-FFF2-40B4-BE49-F238E27FC236}">
              <a16:creationId xmlns:a16="http://schemas.microsoft.com/office/drawing/2014/main" id="{2D8C7595-8A9B-42E8-BB0C-5D062930D2A9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2" name="Line 1695">
          <a:extLst>
            <a:ext uri="{FF2B5EF4-FFF2-40B4-BE49-F238E27FC236}">
              <a16:creationId xmlns:a16="http://schemas.microsoft.com/office/drawing/2014/main" id="{ADA9FA93-A7F3-464B-8EC4-53407F9956F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3" name="Line 1696">
          <a:extLst>
            <a:ext uri="{FF2B5EF4-FFF2-40B4-BE49-F238E27FC236}">
              <a16:creationId xmlns:a16="http://schemas.microsoft.com/office/drawing/2014/main" id="{2FF6C11A-EC02-4045-BFE7-5F8AD3F05CE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4" name="Line 1697">
          <a:extLst>
            <a:ext uri="{FF2B5EF4-FFF2-40B4-BE49-F238E27FC236}">
              <a16:creationId xmlns:a16="http://schemas.microsoft.com/office/drawing/2014/main" id="{1DFDF750-EEBB-4D70-AADB-D0C85108CB8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5" name="Line 1698">
          <a:extLst>
            <a:ext uri="{FF2B5EF4-FFF2-40B4-BE49-F238E27FC236}">
              <a16:creationId xmlns:a16="http://schemas.microsoft.com/office/drawing/2014/main" id="{5FF2A3B5-1017-4F87-BA67-176FA7E14FB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6" name="Line 1699">
          <a:extLst>
            <a:ext uri="{FF2B5EF4-FFF2-40B4-BE49-F238E27FC236}">
              <a16:creationId xmlns:a16="http://schemas.microsoft.com/office/drawing/2014/main" id="{FC3580BB-AAFB-485E-8CBA-051B7002B85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7" name="Line 1700">
          <a:extLst>
            <a:ext uri="{FF2B5EF4-FFF2-40B4-BE49-F238E27FC236}">
              <a16:creationId xmlns:a16="http://schemas.microsoft.com/office/drawing/2014/main" id="{ECB048A8-C062-49A5-80B1-B7939D6D0B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8" name="Line 1701">
          <a:extLst>
            <a:ext uri="{FF2B5EF4-FFF2-40B4-BE49-F238E27FC236}">
              <a16:creationId xmlns:a16="http://schemas.microsoft.com/office/drawing/2014/main" id="{0EED509E-619A-4155-ABAF-F44D02DFBED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49" name="Line 1702">
          <a:extLst>
            <a:ext uri="{FF2B5EF4-FFF2-40B4-BE49-F238E27FC236}">
              <a16:creationId xmlns:a16="http://schemas.microsoft.com/office/drawing/2014/main" id="{8788EF21-73A1-4582-A1D9-DACFBD7AC3C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0" name="Line 1703">
          <a:extLst>
            <a:ext uri="{FF2B5EF4-FFF2-40B4-BE49-F238E27FC236}">
              <a16:creationId xmlns:a16="http://schemas.microsoft.com/office/drawing/2014/main" id="{087BDA6C-E5C5-4AD4-A944-F8343E1171FB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1" name="Line 1704">
          <a:extLst>
            <a:ext uri="{FF2B5EF4-FFF2-40B4-BE49-F238E27FC236}">
              <a16:creationId xmlns:a16="http://schemas.microsoft.com/office/drawing/2014/main" id="{B78091F3-BD7A-4FA3-9799-CD768B7085BE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2" name="Line 1705">
          <a:extLst>
            <a:ext uri="{FF2B5EF4-FFF2-40B4-BE49-F238E27FC236}">
              <a16:creationId xmlns:a16="http://schemas.microsoft.com/office/drawing/2014/main" id="{69E854D8-A392-4BD8-B6A2-10DC2E4D6121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3" name="Line 1706">
          <a:extLst>
            <a:ext uri="{FF2B5EF4-FFF2-40B4-BE49-F238E27FC236}">
              <a16:creationId xmlns:a16="http://schemas.microsoft.com/office/drawing/2014/main" id="{314A41A2-725C-4927-9F55-3F8B4662AA8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4" name="Line 1707">
          <a:extLst>
            <a:ext uri="{FF2B5EF4-FFF2-40B4-BE49-F238E27FC236}">
              <a16:creationId xmlns:a16="http://schemas.microsoft.com/office/drawing/2014/main" id="{80AE4618-DD78-499D-9B8C-A7BCD79743D9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5" name="Line 1694">
          <a:extLst>
            <a:ext uri="{FF2B5EF4-FFF2-40B4-BE49-F238E27FC236}">
              <a16:creationId xmlns:a16="http://schemas.microsoft.com/office/drawing/2014/main" id="{8398D3F6-91AC-4133-A971-FC3CA0AD6B4E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6" name="Line 1695">
          <a:extLst>
            <a:ext uri="{FF2B5EF4-FFF2-40B4-BE49-F238E27FC236}">
              <a16:creationId xmlns:a16="http://schemas.microsoft.com/office/drawing/2014/main" id="{F501310A-7542-4464-9621-71F82394861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7" name="Line 1696">
          <a:extLst>
            <a:ext uri="{FF2B5EF4-FFF2-40B4-BE49-F238E27FC236}">
              <a16:creationId xmlns:a16="http://schemas.microsoft.com/office/drawing/2014/main" id="{1369840B-62DD-415E-834B-7B4536D7FA9A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8" name="Line 1697">
          <a:extLst>
            <a:ext uri="{FF2B5EF4-FFF2-40B4-BE49-F238E27FC236}">
              <a16:creationId xmlns:a16="http://schemas.microsoft.com/office/drawing/2014/main" id="{638AB8D6-23AC-43CB-AEB7-65F4125F7EB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59" name="Line 1698">
          <a:extLst>
            <a:ext uri="{FF2B5EF4-FFF2-40B4-BE49-F238E27FC236}">
              <a16:creationId xmlns:a16="http://schemas.microsoft.com/office/drawing/2014/main" id="{E8D14473-A158-4505-97AE-57EA3E431DB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0" name="Line 1699">
          <a:extLst>
            <a:ext uri="{FF2B5EF4-FFF2-40B4-BE49-F238E27FC236}">
              <a16:creationId xmlns:a16="http://schemas.microsoft.com/office/drawing/2014/main" id="{11CAB057-CBFF-449B-9946-37E123D8E1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1" name="Line 1700">
          <a:extLst>
            <a:ext uri="{FF2B5EF4-FFF2-40B4-BE49-F238E27FC236}">
              <a16:creationId xmlns:a16="http://schemas.microsoft.com/office/drawing/2014/main" id="{C7D9E33C-2226-4D86-B746-221DD154849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2" name="Line 1701">
          <a:extLst>
            <a:ext uri="{FF2B5EF4-FFF2-40B4-BE49-F238E27FC236}">
              <a16:creationId xmlns:a16="http://schemas.microsoft.com/office/drawing/2014/main" id="{F5042DFA-800A-4915-8047-AF5164100F5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3" name="Line 1702">
          <a:extLst>
            <a:ext uri="{FF2B5EF4-FFF2-40B4-BE49-F238E27FC236}">
              <a16:creationId xmlns:a16="http://schemas.microsoft.com/office/drawing/2014/main" id="{A68D41B8-D6D3-41AB-81C4-364D04875D78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4" name="Line 1703">
          <a:extLst>
            <a:ext uri="{FF2B5EF4-FFF2-40B4-BE49-F238E27FC236}">
              <a16:creationId xmlns:a16="http://schemas.microsoft.com/office/drawing/2014/main" id="{AC8DDCF2-0E50-416F-8730-9FB196E8822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5" name="Line 1704">
          <a:extLst>
            <a:ext uri="{FF2B5EF4-FFF2-40B4-BE49-F238E27FC236}">
              <a16:creationId xmlns:a16="http://schemas.microsoft.com/office/drawing/2014/main" id="{F15F94FB-E1AF-447A-ACFA-50B066FD64B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6" name="Line 1705">
          <a:extLst>
            <a:ext uri="{FF2B5EF4-FFF2-40B4-BE49-F238E27FC236}">
              <a16:creationId xmlns:a16="http://schemas.microsoft.com/office/drawing/2014/main" id="{B029EE5B-3149-4FAD-A7F7-25160A656C3E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7" name="Line 1706">
          <a:extLst>
            <a:ext uri="{FF2B5EF4-FFF2-40B4-BE49-F238E27FC236}">
              <a16:creationId xmlns:a16="http://schemas.microsoft.com/office/drawing/2014/main" id="{E0E4BD02-37C3-4752-A7E3-B53AF17E987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8" name="Line 1707">
          <a:extLst>
            <a:ext uri="{FF2B5EF4-FFF2-40B4-BE49-F238E27FC236}">
              <a16:creationId xmlns:a16="http://schemas.microsoft.com/office/drawing/2014/main" id="{B022AE4B-5E3B-4451-A7C7-A5AC770231C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69" name="Line 1694">
          <a:extLst>
            <a:ext uri="{FF2B5EF4-FFF2-40B4-BE49-F238E27FC236}">
              <a16:creationId xmlns:a16="http://schemas.microsoft.com/office/drawing/2014/main" id="{0EFF5E01-1309-4217-A218-094FDCA53B8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0" name="Line 1695">
          <a:extLst>
            <a:ext uri="{FF2B5EF4-FFF2-40B4-BE49-F238E27FC236}">
              <a16:creationId xmlns:a16="http://schemas.microsoft.com/office/drawing/2014/main" id="{CC7E1D31-7A2A-4F07-BD68-4DA25C57828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1" name="Line 1696">
          <a:extLst>
            <a:ext uri="{FF2B5EF4-FFF2-40B4-BE49-F238E27FC236}">
              <a16:creationId xmlns:a16="http://schemas.microsoft.com/office/drawing/2014/main" id="{20EE5A22-FE72-4780-BBF0-AEE24BF1878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2" name="Line 1697">
          <a:extLst>
            <a:ext uri="{FF2B5EF4-FFF2-40B4-BE49-F238E27FC236}">
              <a16:creationId xmlns:a16="http://schemas.microsoft.com/office/drawing/2014/main" id="{7F67A756-AE80-41B2-9751-225216FDA39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3" name="Line 1698">
          <a:extLst>
            <a:ext uri="{FF2B5EF4-FFF2-40B4-BE49-F238E27FC236}">
              <a16:creationId xmlns:a16="http://schemas.microsoft.com/office/drawing/2014/main" id="{4DF6A000-86FA-4EB1-8C66-71497F33713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4" name="Line 1699">
          <a:extLst>
            <a:ext uri="{FF2B5EF4-FFF2-40B4-BE49-F238E27FC236}">
              <a16:creationId xmlns:a16="http://schemas.microsoft.com/office/drawing/2014/main" id="{764D2106-90D0-46F1-B6F0-2C56DDA61FFB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5" name="Line 1700">
          <a:extLst>
            <a:ext uri="{FF2B5EF4-FFF2-40B4-BE49-F238E27FC236}">
              <a16:creationId xmlns:a16="http://schemas.microsoft.com/office/drawing/2014/main" id="{4B9E6F29-A7A5-4E7C-B15A-3BE1C7263E5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6" name="Line 1701">
          <a:extLst>
            <a:ext uri="{FF2B5EF4-FFF2-40B4-BE49-F238E27FC236}">
              <a16:creationId xmlns:a16="http://schemas.microsoft.com/office/drawing/2014/main" id="{AD8C853E-06F6-4B28-B65A-F36F2783A6F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7" name="Line 1702">
          <a:extLst>
            <a:ext uri="{FF2B5EF4-FFF2-40B4-BE49-F238E27FC236}">
              <a16:creationId xmlns:a16="http://schemas.microsoft.com/office/drawing/2014/main" id="{87A8D916-5656-450E-8BBA-CF9E3844F00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8" name="Line 1703">
          <a:extLst>
            <a:ext uri="{FF2B5EF4-FFF2-40B4-BE49-F238E27FC236}">
              <a16:creationId xmlns:a16="http://schemas.microsoft.com/office/drawing/2014/main" id="{76812976-0770-4C97-9C94-97061FF16607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79" name="Line 1704">
          <a:extLst>
            <a:ext uri="{FF2B5EF4-FFF2-40B4-BE49-F238E27FC236}">
              <a16:creationId xmlns:a16="http://schemas.microsoft.com/office/drawing/2014/main" id="{D669EE61-8921-45CF-A5BF-47C4C9A3A6C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0" name="Line 1705">
          <a:extLst>
            <a:ext uri="{FF2B5EF4-FFF2-40B4-BE49-F238E27FC236}">
              <a16:creationId xmlns:a16="http://schemas.microsoft.com/office/drawing/2014/main" id="{FD02415F-CE9D-4097-93FC-D465B84443C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1" name="Line 1706">
          <a:extLst>
            <a:ext uri="{FF2B5EF4-FFF2-40B4-BE49-F238E27FC236}">
              <a16:creationId xmlns:a16="http://schemas.microsoft.com/office/drawing/2014/main" id="{6488D03B-82B2-4CB2-808D-A6F015F8956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2" name="Line 1707">
          <a:extLst>
            <a:ext uri="{FF2B5EF4-FFF2-40B4-BE49-F238E27FC236}">
              <a16:creationId xmlns:a16="http://schemas.microsoft.com/office/drawing/2014/main" id="{D3AF8154-800C-4343-BBB9-6C67162D3E5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523875</xdr:colOff>
      <xdr:row>160</xdr:row>
      <xdr:rowOff>133350</xdr:rowOff>
    </xdr:from>
    <xdr:to>
      <xdr:col>12</xdr:col>
      <xdr:colOff>178387</xdr:colOff>
      <xdr:row>163</xdr:row>
      <xdr:rowOff>3175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D8A3C-8FA5-4E24-870F-3105FD63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20916900"/>
          <a:ext cx="835612" cy="355600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198417C1-7EA1-4DCB-AD11-6070BD19BA3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D03C9048-7BA2-4BE9-92C3-979BB7BF57E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A8FF8CCF-24B5-483D-85AB-C5E0D32FDF5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9C671197-C944-47F4-84AE-5BC29DDCAD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69E4BDED-2045-4258-A937-CF1B77D0941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59185EDD-30D3-4895-9792-9B296D559C0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F722E153-DA2E-4D36-A1F6-59B7712ECA3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1F7883D4-98DF-47B9-91CD-FD5DA063FB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181F8160-A86D-47E7-8110-F8C0CA9CF32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043BDEB4-EABC-4206-9D15-B10638538FF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534271A1-FCC0-41AE-BB4A-D9C8728EB23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31A93FBB-63F4-47D7-B7A0-634D40617DB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6C296DA1-9584-4277-A1E1-7E4D985BB5A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3F55ECF9-07D1-46A8-869F-97E585F9DD1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73D091BB-7E7A-42AB-A8BF-4B3CCF8EC6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31F6785E-75B7-42AE-8FEA-CE2C55993B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96F97716-B232-49E9-B831-097623A5298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FF092485-FD6B-4C42-BF56-9167259F84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ABD0CE32-F77F-494A-A40F-674DB6F2315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F38EF039-2C60-49EA-B2C2-B9D10AE1C5A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71A16FCC-7833-46C3-BB2C-7A340025342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4ED94BE7-57BC-44C0-9709-305046895D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2F38D40A-66D1-4906-A72F-2E9A475867B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165EFF51-64B1-4CB4-AC94-0FE13B59954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E9BB11F2-D0F0-45C5-99BE-29B593C8921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AAB590D5-2D39-4DA5-996B-5E989752064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297A5B8C-0FDD-4D73-921E-4A2F18E026F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16392DD7-8114-4FDB-8A42-9115281DCFF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ED6F663B-FDAA-4580-B673-3080125F78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7" name="Line 1695">
          <a:extLst>
            <a:ext uri="{FF2B5EF4-FFF2-40B4-BE49-F238E27FC236}">
              <a16:creationId xmlns:a16="http://schemas.microsoft.com/office/drawing/2014/main" id="{77EF86AC-A6C5-4697-8D65-D4111C8D66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8" name="Line 1696">
          <a:extLst>
            <a:ext uri="{FF2B5EF4-FFF2-40B4-BE49-F238E27FC236}">
              <a16:creationId xmlns:a16="http://schemas.microsoft.com/office/drawing/2014/main" id="{63B82E7E-39CF-4781-8996-1423F835406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9" name="Line 1697">
          <a:extLst>
            <a:ext uri="{FF2B5EF4-FFF2-40B4-BE49-F238E27FC236}">
              <a16:creationId xmlns:a16="http://schemas.microsoft.com/office/drawing/2014/main" id="{C8ADC4D6-3324-4FC8-9004-DFABDDF8CE8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0" name="Line 1698">
          <a:extLst>
            <a:ext uri="{FF2B5EF4-FFF2-40B4-BE49-F238E27FC236}">
              <a16:creationId xmlns:a16="http://schemas.microsoft.com/office/drawing/2014/main" id="{E463853E-BE1A-4943-B924-F98E5E69BD1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1" name="Line 1699">
          <a:extLst>
            <a:ext uri="{FF2B5EF4-FFF2-40B4-BE49-F238E27FC236}">
              <a16:creationId xmlns:a16="http://schemas.microsoft.com/office/drawing/2014/main" id="{38605CA9-DA85-4716-909C-EAAB34ED7A2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2" name="Line 1700">
          <a:extLst>
            <a:ext uri="{FF2B5EF4-FFF2-40B4-BE49-F238E27FC236}">
              <a16:creationId xmlns:a16="http://schemas.microsoft.com/office/drawing/2014/main" id="{1BFD3A75-A280-475A-8BC4-64989A2A5F7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3" name="Line 1701">
          <a:extLst>
            <a:ext uri="{FF2B5EF4-FFF2-40B4-BE49-F238E27FC236}">
              <a16:creationId xmlns:a16="http://schemas.microsoft.com/office/drawing/2014/main" id="{85225E3B-58CB-43A7-92A9-099C1A49C22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4" name="Line 1702">
          <a:extLst>
            <a:ext uri="{FF2B5EF4-FFF2-40B4-BE49-F238E27FC236}">
              <a16:creationId xmlns:a16="http://schemas.microsoft.com/office/drawing/2014/main" id="{EBD6A647-E6C4-4FFC-848D-190CE307101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5" name="Line 1703">
          <a:extLst>
            <a:ext uri="{FF2B5EF4-FFF2-40B4-BE49-F238E27FC236}">
              <a16:creationId xmlns:a16="http://schemas.microsoft.com/office/drawing/2014/main" id="{9B0C14E8-E571-4048-844A-768C0411118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6" name="Line 1704">
          <a:extLst>
            <a:ext uri="{FF2B5EF4-FFF2-40B4-BE49-F238E27FC236}">
              <a16:creationId xmlns:a16="http://schemas.microsoft.com/office/drawing/2014/main" id="{D9F61D76-C264-4EC3-8464-0DB2C62B46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7" name="Line 1705">
          <a:extLst>
            <a:ext uri="{FF2B5EF4-FFF2-40B4-BE49-F238E27FC236}">
              <a16:creationId xmlns:a16="http://schemas.microsoft.com/office/drawing/2014/main" id="{3DD53387-D7B5-47B7-A194-E1E0B02C920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8" name="Line 1706">
          <a:extLst>
            <a:ext uri="{FF2B5EF4-FFF2-40B4-BE49-F238E27FC236}">
              <a16:creationId xmlns:a16="http://schemas.microsoft.com/office/drawing/2014/main" id="{8B77376B-7829-440F-8D50-CD8EEBCE5FE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9" name="Line 1707">
          <a:extLst>
            <a:ext uri="{FF2B5EF4-FFF2-40B4-BE49-F238E27FC236}">
              <a16:creationId xmlns:a16="http://schemas.microsoft.com/office/drawing/2014/main" id="{57E1E212-D0B5-4327-BF21-2C31A7A7DC7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0" name="Line 1694">
          <a:extLst>
            <a:ext uri="{FF2B5EF4-FFF2-40B4-BE49-F238E27FC236}">
              <a16:creationId xmlns:a16="http://schemas.microsoft.com/office/drawing/2014/main" id="{6EDF8D47-DDCD-4F5D-829B-469E35964CE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1" name="Line 1695">
          <a:extLst>
            <a:ext uri="{FF2B5EF4-FFF2-40B4-BE49-F238E27FC236}">
              <a16:creationId xmlns:a16="http://schemas.microsoft.com/office/drawing/2014/main" id="{69D3B5A7-D96C-4C6F-80B7-95B29043884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2" name="Line 1696">
          <a:extLst>
            <a:ext uri="{FF2B5EF4-FFF2-40B4-BE49-F238E27FC236}">
              <a16:creationId xmlns:a16="http://schemas.microsoft.com/office/drawing/2014/main" id="{482486DF-71DA-430B-B943-1A274238643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3" name="Line 1697">
          <a:extLst>
            <a:ext uri="{FF2B5EF4-FFF2-40B4-BE49-F238E27FC236}">
              <a16:creationId xmlns:a16="http://schemas.microsoft.com/office/drawing/2014/main" id="{20A84713-D95D-4386-A534-9B544E7C5DF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4" name="Line 1698">
          <a:extLst>
            <a:ext uri="{FF2B5EF4-FFF2-40B4-BE49-F238E27FC236}">
              <a16:creationId xmlns:a16="http://schemas.microsoft.com/office/drawing/2014/main" id="{C64464FB-35C1-4A16-87A6-2D47E84D2F3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5" name="Line 1699">
          <a:extLst>
            <a:ext uri="{FF2B5EF4-FFF2-40B4-BE49-F238E27FC236}">
              <a16:creationId xmlns:a16="http://schemas.microsoft.com/office/drawing/2014/main" id="{8772B2E5-AC7F-478A-A646-E6A474D5B60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6" name="Line 1700">
          <a:extLst>
            <a:ext uri="{FF2B5EF4-FFF2-40B4-BE49-F238E27FC236}">
              <a16:creationId xmlns:a16="http://schemas.microsoft.com/office/drawing/2014/main" id="{41BC6E8C-C609-423C-9FDC-E3346907D9C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7" name="Line 1701">
          <a:extLst>
            <a:ext uri="{FF2B5EF4-FFF2-40B4-BE49-F238E27FC236}">
              <a16:creationId xmlns:a16="http://schemas.microsoft.com/office/drawing/2014/main" id="{1EF8B948-6EAC-47C1-A43D-30ADADF9F9A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8" name="Line 1702">
          <a:extLst>
            <a:ext uri="{FF2B5EF4-FFF2-40B4-BE49-F238E27FC236}">
              <a16:creationId xmlns:a16="http://schemas.microsoft.com/office/drawing/2014/main" id="{C8A86C64-55F3-477A-B29B-E6F9ED2FF1B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9" name="Line 1703">
          <a:extLst>
            <a:ext uri="{FF2B5EF4-FFF2-40B4-BE49-F238E27FC236}">
              <a16:creationId xmlns:a16="http://schemas.microsoft.com/office/drawing/2014/main" id="{812BC86C-7BBF-4B79-8140-1E1D710CB78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0" name="Line 1704">
          <a:extLst>
            <a:ext uri="{FF2B5EF4-FFF2-40B4-BE49-F238E27FC236}">
              <a16:creationId xmlns:a16="http://schemas.microsoft.com/office/drawing/2014/main" id="{FE51C7D3-596A-4201-9E7F-6631C8CC523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1" name="Line 1705">
          <a:extLst>
            <a:ext uri="{FF2B5EF4-FFF2-40B4-BE49-F238E27FC236}">
              <a16:creationId xmlns:a16="http://schemas.microsoft.com/office/drawing/2014/main" id="{62F29860-07A6-4A47-9083-B7494AF8A8C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2" name="Line 1706">
          <a:extLst>
            <a:ext uri="{FF2B5EF4-FFF2-40B4-BE49-F238E27FC236}">
              <a16:creationId xmlns:a16="http://schemas.microsoft.com/office/drawing/2014/main" id="{2A1F663F-2DD7-436D-81C0-2762964B07E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3" name="Line 1707">
          <a:extLst>
            <a:ext uri="{FF2B5EF4-FFF2-40B4-BE49-F238E27FC236}">
              <a16:creationId xmlns:a16="http://schemas.microsoft.com/office/drawing/2014/main" id="{DA50BEC1-9EDF-4C31-88E6-8D6119E1FC6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4" name="Line 1694">
          <a:extLst>
            <a:ext uri="{FF2B5EF4-FFF2-40B4-BE49-F238E27FC236}">
              <a16:creationId xmlns:a16="http://schemas.microsoft.com/office/drawing/2014/main" id="{344F8A4E-CE6C-4B2F-B1AC-27791BDF188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5" name="Line 1695">
          <a:extLst>
            <a:ext uri="{FF2B5EF4-FFF2-40B4-BE49-F238E27FC236}">
              <a16:creationId xmlns:a16="http://schemas.microsoft.com/office/drawing/2014/main" id="{A493507C-FF3B-4E92-9824-E0F7D527CE2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08" name="Line 1696">
          <a:extLst>
            <a:ext uri="{FF2B5EF4-FFF2-40B4-BE49-F238E27FC236}">
              <a16:creationId xmlns:a16="http://schemas.microsoft.com/office/drawing/2014/main" id="{2E7225E7-C30F-4FEF-82D1-5B9F0D898B4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09" name="Line 1697">
          <a:extLst>
            <a:ext uri="{FF2B5EF4-FFF2-40B4-BE49-F238E27FC236}">
              <a16:creationId xmlns:a16="http://schemas.microsoft.com/office/drawing/2014/main" id="{BD8E9DD3-3C87-43D2-9194-343EB0DD2F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0" name="Line 1698">
          <a:extLst>
            <a:ext uri="{FF2B5EF4-FFF2-40B4-BE49-F238E27FC236}">
              <a16:creationId xmlns:a16="http://schemas.microsoft.com/office/drawing/2014/main" id="{D935D87B-4861-43F7-906C-A14DFAE8AD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1" name="Line 1699">
          <a:extLst>
            <a:ext uri="{FF2B5EF4-FFF2-40B4-BE49-F238E27FC236}">
              <a16:creationId xmlns:a16="http://schemas.microsoft.com/office/drawing/2014/main" id="{2B910F35-F9E5-4ECF-A31E-7A9DB65015B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2" name="Line 1700">
          <a:extLst>
            <a:ext uri="{FF2B5EF4-FFF2-40B4-BE49-F238E27FC236}">
              <a16:creationId xmlns:a16="http://schemas.microsoft.com/office/drawing/2014/main" id="{47B98F97-EE2C-4788-B9CF-3FA8A3F61C9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3" name="Line 1701">
          <a:extLst>
            <a:ext uri="{FF2B5EF4-FFF2-40B4-BE49-F238E27FC236}">
              <a16:creationId xmlns:a16="http://schemas.microsoft.com/office/drawing/2014/main" id="{F2491030-52C9-4378-8E34-298E0ABF70E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4" name="Line 1702">
          <a:extLst>
            <a:ext uri="{FF2B5EF4-FFF2-40B4-BE49-F238E27FC236}">
              <a16:creationId xmlns:a16="http://schemas.microsoft.com/office/drawing/2014/main" id="{0E0CF3DF-92B5-4497-86F7-E140BBE22F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5" name="Line 1703">
          <a:extLst>
            <a:ext uri="{FF2B5EF4-FFF2-40B4-BE49-F238E27FC236}">
              <a16:creationId xmlns:a16="http://schemas.microsoft.com/office/drawing/2014/main" id="{D06809F7-E5D2-4B71-898F-9C870D3665B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6" name="Line 1704">
          <a:extLst>
            <a:ext uri="{FF2B5EF4-FFF2-40B4-BE49-F238E27FC236}">
              <a16:creationId xmlns:a16="http://schemas.microsoft.com/office/drawing/2014/main" id="{43272F02-C644-4D61-B1A4-1FCEA680FF7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7" name="Line 1705">
          <a:extLst>
            <a:ext uri="{FF2B5EF4-FFF2-40B4-BE49-F238E27FC236}">
              <a16:creationId xmlns:a16="http://schemas.microsoft.com/office/drawing/2014/main" id="{A784C8B5-6A33-4682-AF66-BA5CF2615EE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8" name="Line 1706">
          <a:extLst>
            <a:ext uri="{FF2B5EF4-FFF2-40B4-BE49-F238E27FC236}">
              <a16:creationId xmlns:a16="http://schemas.microsoft.com/office/drawing/2014/main" id="{F773C2B7-CAF1-49EB-8572-72C3D3664B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9" name="Line 1707">
          <a:extLst>
            <a:ext uri="{FF2B5EF4-FFF2-40B4-BE49-F238E27FC236}">
              <a16:creationId xmlns:a16="http://schemas.microsoft.com/office/drawing/2014/main" id="{AC913E45-15A4-4CF5-9B0D-335EC69B96A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0" name="Line 1694">
          <a:extLst>
            <a:ext uri="{FF2B5EF4-FFF2-40B4-BE49-F238E27FC236}">
              <a16:creationId xmlns:a16="http://schemas.microsoft.com/office/drawing/2014/main" id="{DA7F6E41-5CDD-4FFE-9BAB-2622EFDF474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1" name="Line 1695">
          <a:extLst>
            <a:ext uri="{FF2B5EF4-FFF2-40B4-BE49-F238E27FC236}">
              <a16:creationId xmlns:a16="http://schemas.microsoft.com/office/drawing/2014/main" id="{D6CCC29B-86DE-4A71-A656-D6AED7BC860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2" name="Line 1696">
          <a:extLst>
            <a:ext uri="{FF2B5EF4-FFF2-40B4-BE49-F238E27FC236}">
              <a16:creationId xmlns:a16="http://schemas.microsoft.com/office/drawing/2014/main" id="{8579DF50-AA57-41FD-A968-659D1E19AC7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3" name="Line 1697">
          <a:extLst>
            <a:ext uri="{FF2B5EF4-FFF2-40B4-BE49-F238E27FC236}">
              <a16:creationId xmlns:a16="http://schemas.microsoft.com/office/drawing/2014/main" id="{F05F5378-07F0-4DFF-A10A-2F473F2F5D9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4" name="Line 1698">
          <a:extLst>
            <a:ext uri="{FF2B5EF4-FFF2-40B4-BE49-F238E27FC236}">
              <a16:creationId xmlns:a16="http://schemas.microsoft.com/office/drawing/2014/main" id="{60A6A562-C871-4AD3-8C14-B31CD7008F3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5" name="Line 1699">
          <a:extLst>
            <a:ext uri="{FF2B5EF4-FFF2-40B4-BE49-F238E27FC236}">
              <a16:creationId xmlns:a16="http://schemas.microsoft.com/office/drawing/2014/main" id="{1E2460A0-77DC-4C0E-B324-36C0F54CDE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6" name="Line 1700">
          <a:extLst>
            <a:ext uri="{FF2B5EF4-FFF2-40B4-BE49-F238E27FC236}">
              <a16:creationId xmlns:a16="http://schemas.microsoft.com/office/drawing/2014/main" id="{782505A7-202A-403A-AB21-ACC221628C0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7" name="Line 1701">
          <a:extLst>
            <a:ext uri="{FF2B5EF4-FFF2-40B4-BE49-F238E27FC236}">
              <a16:creationId xmlns:a16="http://schemas.microsoft.com/office/drawing/2014/main" id="{FF2FD95A-AFD5-4895-83CC-1E25ED251B0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8" name="Line 1702">
          <a:extLst>
            <a:ext uri="{FF2B5EF4-FFF2-40B4-BE49-F238E27FC236}">
              <a16:creationId xmlns:a16="http://schemas.microsoft.com/office/drawing/2014/main" id="{60026640-D1E2-453A-AA78-65DB49C2A5C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9" name="Line 1703">
          <a:extLst>
            <a:ext uri="{FF2B5EF4-FFF2-40B4-BE49-F238E27FC236}">
              <a16:creationId xmlns:a16="http://schemas.microsoft.com/office/drawing/2014/main" id="{D13B08F0-254B-4B01-B415-4CD9187DBDC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30" name="Line 1704">
          <a:extLst>
            <a:ext uri="{FF2B5EF4-FFF2-40B4-BE49-F238E27FC236}">
              <a16:creationId xmlns:a16="http://schemas.microsoft.com/office/drawing/2014/main" id="{D43592A5-CFB4-433B-AF4B-80924ECAA21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3" name="Line 1705">
          <a:extLst>
            <a:ext uri="{FF2B5EF4-FFF2-40B4-BE49-F238E27FC236}">
              <a16:creationId xmlns:a16="http://schemas.microsoft.com/office/drawing/2014/main" id="{EF7F7B64-EC39-41F8-849C-D43D23790BD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4" name="Line 1706">
          <a:extLst>
            <a:ext uri="{FF2B5EF4-FFF2-40B4-BE49-F238E27FC236}">
              <a16:creationId xmlns:a16="http://schemas.microsoft.com/office/drawing/2014/main" id="{C5DD7111-1DD5-46DD-B603-703A9B4C2F3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5" name="Line 1707">
          <a:extLst>
            <a:ext uri="{FF2B5EF4-FFF2-40B4-BE49-F238E27FC236}">
              <a16:creationId xmlns:a16="http://schemas.microsoft.com/office/drawing/2014/main" id="{170E6F77-FCEF-4833-81E9-24A086057E1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6" name="Line 1694">
          <a:extLst>
            <a:ext uri="{FF2B5EF4-FFF2-40B4-BE49-F238E27FC236}">
              <a16:creationId xmlns:a16="http://schemas.microsoft.com/office/drawing/2014/main" id="{EB55EEA0-D25E-44F8-B59F-B8617982C20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7" name="Line 1695">
          <a:extLst>
            <a:ext uri="{FF2B5EF4-FFF2-40B4-BE49-F238E27FC236}">
              <a16:creationId xmlns:a16="http://schemas.microsoft.com/office/drawing/2014/main" id="{A17F493A-D062-47FA-892D-2CE53B9D534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8" name="Line 1696">
          <a:extLst>
            <a:ext uri="{FF2B5EF4-FFF2-40B4-BE49-F238E27FC236}">
              <a16:creationId xmlns:a16="http://schemas.microsoft.com/office/drawing/2014/main" id="{48288AF5-7D89-4CC1-9468-5A9C7D7C5DF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9" name="Line 1697">
          <a:extLst>
            <a:ext uri="{FF2B5EF4-FFF2-40B4-BE49-F238E27FC236}">
              <a16:creationId xmlns:a16="http://schemas.microsoft.com/office/drawing/2014/main" id="{3B2D3C71-424C-4F48-A253-9B245C72664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0" name="Line 1698">
          <a:extLst>
            <a:ext uri="{FF2B5EF4-FFF2-40B4-BE49-F238E27FC236}">
              <a16:creationId xmlns:a16="http://schemas.microsoft.com/office/drawing/2014/main" id="{3DB53BEB-18DE-492D-AB75-5161D1C4D58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1" name="Line 1699">
          <a:extLst>
            <a:ext uri="{FF2B5EF4-FFF2-40B4-BE49-F238E27FC236}">
              <a16:creationId xmlns:a16="http://schemas.microsoft.com/office/drawing/2014/main" id="{D1D1A964-6058-4C0A-8C4C-39E131CDC0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2" name="Line 1700">
          <a:extLst>
            <a:ext uri="{FF2B5EF4-FFF2-40B4-BE49-F238E27FC236}">
              <a16:creationId xmlns:a16="http://schemas.microsoft.com/office/drawing/2014/main" id="{6817EAD2-83A3-4108-BEA8-554CB20E77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3" name="Line 1701">
          <a:extLst>
            <a:ext uri="{FF2B5EF4-FFF2-40B4-BE49-F238E27FC236}">
              <a16:creationId xmlns:a16="http://schemas.microsoft.com/office/drawing/2014/main" id="{263A8E67-8375-4544-A554-FE683F30C34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4" name="Line 1702">
          <a:extLst>
            <a:ext uri="{FF2B5EF4-FFF2-40B4-BE49-F238E27FC236}">
              <a16:creationId xmlns:a16="http://schemas.microsoft.com/office/drawing/2014/main" id="{A5B6F7ED-FBB1-46B9-BE75-5E88811EC24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5" name="Line 1703">
          <a:extLst>
            <a:ext uri="{FF2B5EF4-FFF2-40B4-BE49-F238E27FC236}">
              <a16:creationId xmlns:a16="http://schemas.microsoft.com/office/drawing/2014/main" id="{E295454F-7E9D-4B5A-AC54-4CEB4986F94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8" name="Line 1704">
          <a:extLst>
            <a:ext uri="{FF2B5EF4-FFF2-40B4-BE49-F238E27FC236}">
              <a16:creationId xmlns:a16="http://schemas.microsoft.com/office/drawing/2014/main" id="{79D02882-7FEC-4C28-9E43-4F2AF8392B4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9" name="Line 1705">
          <a:extLst>
            <a:ext uri="{FF2B5EF4-FFF2-40B4-BE49-F238E27FC236}">
              <a16:creationId xmlns:a16="http://schemas.microsoft.com/office/drawing/2014/main" id="{B76A2128-42EC-41DE-ABCC-60D64532771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0" name="Line 1706">
          <a:extLst>
            <a:ext uri="{FF2B5EF4-FFF2-40B4-BE49-F238E27FC236}">
              <a16:creationId xmlns:a16="http://schemas.microsoft.com/office/drawing/2014/main" id="{9B4BFC4D-E107-4D84-9B75-34042E4EC1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1" name="Line 1707">
          <a:extLst>
            <a:ext uri="{FF2B5EF4-FFF2-40B4-BE49-F238E27FC236}">
              <a16:creationId xmlns:a16="http://schemas.microsoft.com/office/drawing/2014/main" id="{22157914-DC00-488C-B336-243DE659E7A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2" name="Line 1694">
          <a:extLst>
            <a:ext uri="{FF2B5EF4-FFF2-40B4-BE49-F238E27FC236}">
              <a16:creationId xmlns:a16="http://schemas.microsoft.com/office/drawing/2014/main" id="{CB67A9DA-60AB-40F4-9496-74FE65BACE0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3" name="Line 1695">
          <a:extLst>
            <a:ext uri="{FF2B5EF4-FFF2-40B4-BE49-F238E27FC236}">
              <a16:creationId xmlns:a16="http://schemas.microsoft.com/office/drawing/2014/main" id="{8602C910-98BE-420F-B37D-F9BE3017CEF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4" name="Line 1696">
          <a:extLst>
            <a:ext uri="{FF2B5EF4-FFF2-40B4-BE49-F238E27FC236}">
              <a16:creationId xmlns:a16="http://schemas.microsoft.com/office/drawing/2014/main" id="{CCD31349-2C6B-4346-82F0-03E23B1AD6D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5" name="Line 1697">
          <a:extLst>
            <a:ext uri="{FF2B5EF4-FFF2-40B4-BE49-F238E27FC236}">
              <a16:creationId xmlns:a16="http://schemas.microsoft.com/office/drawing/2014/main" id="{0A834A38-3903-42A1-968D-F653FA92705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6" name="Line 1698">
          <a:extLst>
            <a:ext uri="{FF2B5EF4-FFF2-40B4-BE49-F238E27FC236}">
              <a16:creationId xmlns:a16="http://schemas.microsoft.com/office/drawing/2014/main" id="{BE911C50-1884-4E11-8A05-6981C43679A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7" name="Line 1699">
          <a:extLst>
            <a:ext uri="{FF2B5EF4-FFF2-40B4-BE49-F238E27FC236}">
              <a16:creationId xmlns:a16="http://schemas.microsoft.com/office/drawing/2014/main" id="{E66A9848-2D4E-4641-BEDB-955428186AE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8" name="Line 1700">
          <a:extLst>
            <a:ext uri="{FF2B5EF4-FFF2-40B4-BE49-F238E27FC236}">
              <a16:creationId xmlns:a16="http://schemas.microsoft.com/office/drawing/2014/main" id="{89505E65-AC54-4F01-9E4B-65DEE758B6F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9" name="Line 1701">
          <a:extLst>
            <a:ext uri="{FF2B5EF4-FFF2-40B4-BE49-F238E27FC236}">
              <a16:creationId xmlns:a16="http://schemas.microsoft.com/office/drawing/2014/main" id="{940C235C-35E5-4EC8-AA45-C2759D4A02B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0" name="Line 1702">
          <a:extLst>
            <a:ext uri="{FF2B5EF4-FFF2-40B4-BE49-F238E27FC236}">
              <a16:creationId xmlns:a16="http://schemas.microsoft.com/office/drawing/2014/main" id="{3DD40C7D-A888-4420-B30E-448880B7E2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1" name="Line 1703">
          <a:extLst>
            <a:ext uri="{FF2B5EF4-FFF2-40B4-BE49-F238E27FC236}">
              <a16:creationId xmlns:a16="http://schemas.microsoft.com/office/drawing/2014/main" id="{81F6BD08-EA79-4E0E-9BCF-7F45084E03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2" name="Line 1704">
          <a:extLst>
            <a:ext uri="{FF2B5EF4-FFF2-40B4-BE49-F238E27FC236}">
              <a16:creationId xmlns:a16="http://schemas.microsoft.com/office/drawing/2014/main" id="{6F26BAF9-472E-4A34-A9F7-204399661C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3" name="Line 1705">
          <a:extLst>
            <a:ext uri="{FF2B5EF4-FFF2-40B4-BE49-F238E27FC236}">
              <a16:creationId xmlns:a16="http://schemas.microsoft.com/office/drawing/2014/main" id="{0A097A1E-89F6-4653-8665-1A9712AEE8B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4" name="Line 1706">
          <a:extLst>
            <a:ext uri="{FF2B5EF4-FFF2-40B4-BE49-F238E27FC236}">
              <a16:creationId xmlns:a16="http://schemas.microsoft.com/office/drawing/2014/main" id="{94893670-77DE-4356-A77E-5F2BD0E8C13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5" name="Line 1707">
          <a:extLst>
            <a:ext uri="{FF2B5EF4-FFF2-40B4-BE49-F238E27FC236}">
              <a16:creationId xmlns:a16="http://schemas.microsoft.com/office/drawing/2014/main" id="{9FB7460C-05A3-4A2B-8399-8E258A6AC7A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26" name="Line 1694">
          <a:extLst>
            <a:ext uri="{FF2B5EF4-FFF2-40B4-BE49-F238E27FC236}">
              <a16:creationId xmlns:a16="http://schemas.microsoft.com/office/drawing/2014/main" id="{E0E6B5A7-8824-46EA-BCDC-3D58C386475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27" name="Line 1695">
          <a:extLst>
            <a:ext uri="{FF2B5EF4-FFF2-40B4-BE49-F238E27FC236}">
              <a16:creationId xmlns:a16="http://schemas.microsoft.com/office/drawing/2014/main" id="{5CE4CEBF-CB3C-4F06-ACEE-BAD7EAF9178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28" name="Line 1696">
          <a:extLst>
            <a:ext uri="{FF2B5EF4-FFF2-40B4-BE49-F238E27FC236}">
              <a16:creationId xmlns:a16="http://schemas.microsoft.com/office/drawing/2014/main" id="{C769FA52-CDFF-40FA-9869-6AD3F0837E7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29" name="Line 1697">
          <a:extLst>
            <a:ext uri="{FF2B5EF4-FFF2-40B4-BE49-F238E27FC236}">
              <a16:creationId xmlns:a16="http://schemas.microsoft.com/office/drawing/2014/main" id="{7299012B-011C-4A20-A06A-1873E2966AB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0" name="Line 1698">
          <a:extLst>
            <a:ext uri="{FF2B5EF4-FFF2-40B4-BE49-F238E27FC236}">
              <a16:creationId xmlns:a16="http://schemas.microsoft.com/office/drawing/2014/main" id="{1B7B1B70-1CC1-4B6F-9207-0CF6ADCF4AE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1" name="Line 1699">
          <a:extLst>
            <a:ext uri="{FF2B5EF4-FFF2-40B4-BE49-F238E27FC236}">
              <a16:creationId xmlns:a16="http://schemas.microsoft.com/office/drawing/2014/main" id="{B8409978-8A58-45F1-96E3-6A177C913B0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2" name="Line 1700">
          <a:extLst>
            <a:ext uri="{FF2B5EF4-FFF2-40B4-BE49-F238E27FC236}">
              <a16:creationId xmlns:a16="http://schemas.microsoft.com/office/drawing/2014/main" id="{F33B20A6-BF61-4555-B034-04A72744A03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3" name="Line 1701">
          <a:extLst>
            <a:ext uri="{FF2B5EF4-FFF2-40B4-BE49-F238E27FC236}">
              <a16:creationId xmlns:a16="http://schemas.microsoft.com/office/drawing/2014/main" id="{B41F885E-1900-4537-BE11-7FAEB8D638C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4" name="Line 1702">
          <a:extLst>
            <a:ext uri="{FF2B5EF4-FFF2-40B4-BE49-F238E27FC236}">
              <a16:creationId xmlns:a16="http://schemas.microsoft.com/office/drawing/2014/main" id="{C52B7DE8-7631-48EB-A7CA-2A9CAFDAB71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6" name="Line 1703">
          <a:extLst>
            <a:ext uri="{FF2B5EF4-FFF2-40B4-BE49-F238E27FC236}">
              <a16:creationId xmlns:a16="http://schemas.microsoft.com/office/drawing/2014/main" id="{00F6943F-65B0-436C-8DF1-624EE1086B1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7" name="Line 1704">
          <a:extLst>
            <a:ext uri="{FF2B5EF4-FFF2-40B4-BE49-F238E27FC236}">
              <a16:creationId xmlns:a16="http://schemas.microsoft.com/office/drawing/2014/main" id="{B2727A14-54B8-4A6A-86FA-070FC580BAF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8" name="Line 1705">
          <a:extLst>
            <a:ext uri="{FF2B5EF4-FFF2-40B4-BE49-F238E27FC236}">
              <a16:creationId xmlns:a16="http://schemas.microsoft.com/office/drawing/2014/main" id="{05F2098C-0730-4FA2-A66F-372CD6C82F6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9" name="Line 1706">
          <a:extLst>
            <a:ext uri="{FF2B5EF4-FFF2-40B4-BE49-F238E27FC236}">
              <a16:creationId xmlns:a16="http://schemas.microsoft.com/office/drawing/2014/main" id="{1DE70A3E-F2D6-4DE6-8B86-6A425D88354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0" name="Line 1707">
          <a:extLst>
            <a:ext uri="{FF2B5EF4-FFF2-40B4-BE49-F238E27FC236}">
              <a16:creationId xmlns:a16="http://schemas.microsoft.com/office/drawing/2014/main" id="{5797FE4F-E2DC-4C73-9271-91F61388D8C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1" name="Line 1694">
          <a:extLst>
            <a:ext uri="{FF2B5EF4-FFF2-40B4-BE49-F238E27FC236}">
              <a16:creationId xmlns:a16="http://schemas.microsoft.com/office/drawing/2014/main" id="{33832F57-F87C-4944-9FAC-5AFAF379752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2" name="Line 1695">
          <a:extLst>
            <a:ext uri="{FF2B5EF4-FFF2-40B4-BE49-F238E27FC236}">
              <a16:creationId xmlns:a16="http://schemas.microsoft.com/office/drawing/2014/main" id="{00232330-2945-460B-BCF5-A19912AF89A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3" name="Line 1696">
          <a:extLst>
            <a:ext uri="{FF2B5EF4-FFF2-40B4-BE49-F238E27FC236}">
              <a16:creationId xmlns:a16="http://schemas.microsoft.com/office/drawing/2014/main" id="{E6817433-451D-404A-B911-C76AEFF07BF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4" name="Line 1697">
          <a:extLst>
            <a:ext uri="{FF2B5EF4-FFF2-40B4-BE49-F238E27FC236}">
              <a16:creationId xmlns:a16="http://schemas.microsoft.com/office/drawing/2014/main" id="{BA947393-9C67-4F68-BF8E-3BE2232F873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5" name="Line 1698">
          <a:extLst>
            <a:ext uri="{FF2B5EF4-FFF2-40B4-BE49-F238E27FC236}">
              <a16:creationId xmlns:a16="http://schemas.microsoft.com/office/drawing/2014/main" id="{1449B6D9-38FB-4B5E-B4A2-93F3A952C35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6" name="Line 1699">
          <a:extLst>
            <a:ext uri="{FF2B5EF4-FFF2-40B4-BE49-F238E27FC236}">
              <a16:creationId xmlns:a16="http://schemas.microsoft.com/office/drawing/2014/main" id="{C75565FD-25EA-413E-A39F-681BF7094AD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7" name="Line 1700">
          <a:extLst>
            <a:ext uri="{FF2B5EF4-FFF2-40B4-BE49-F238E27FC236}">
              <a16:creationId xmlns:a16="http://schemas.microsoft.com/office/drawing/2014/main" id="{2A345B63-CFDE-4BB9-9CD3-31678C80C76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8" name="Line 1701">
          <a:extLst>
            <a:ext uri="{FF2B5EF4-FFF2-40B4-BE49-F238E27FC236}">
              <a16:creationId xmlns:a16="http://schemas.microsoft.com/office/drawing/2014/main" id="{99DD70D1-147F-4502-85C5-039385ED4FE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9" name="Line 1702">
          <a:extLst>
            <a:ext uri="{FF2B5EF4-FFF2-40B4-BE49-F238E27FC236}">
              <a16:creationId xmlns:a16="http://schemas.microsoft.com/office/drawing/2014/main" id="{9D60DC39-3C70-43B6-8826-0D470D3252C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0" name="Line 1703">
          <a:extLst>
            <a:ext uri="{FF2B5EF4-FFF2-40B4-BE49-F238E27FC236}">
              <a16:creationId xmlns:a16="http://schemas.microsoft.com/office/drawing/2014/main" id="{37DEB37C-0239-4BA7-A215-82D62066C5A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1" name="Line 1704">
          <a:extLst>
            <a:ext uri="{FF2B5EF4-FFF2-40B4-BE49-F238E27FC236}">
              <a16:creationId xmlns:a16="http://schemas.microsoft.com/office/drawing/2014/main" id="{E2A2953E-1AFF-4EF9-B3B6-4597C56E342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2" name="Line 1705">
          <a:extLst>
            <a:ext uri="{FF2B5EF4-FFF2-40B4-BE49-F238E27FC236}">
              <a16:creationId xmlns:a16="http://schemas.microsoft.com/office/drawing/2014/main" id="{C3C8CCD7-BEB3-463E-BCFD-0152C850A84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3" name="Line 1706">
          <a:extLst>
            <a:ext uri="{FF2B5EF4-FFF2-40B4-BE49-F238E27FC236}">
              <a16:creationId xmlns:a16="http://schemas.microsoft.com/office/drawing/2014/main" id="{A66129B9-B53E-448F-86C0-6D0BCD4FFCA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4" name="Line 1707">
          <a:extLst>
            <a:ext uri="{FF2B5EF4-FFF2-40B4-BE49-F238E27FC236}">
              <a16:creationId xmlns:a16="http://schemas.microsoft.com/office/drawing/2014/main" id="{3D85B22C-1726-443D-83DB-AC806E277A5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5" name="Line 1694">
          <a:extLst>
            <a:ext uri="{FF2B5EF4-FFF2-40B4-BE49-F238E27FC236}">
              <a16:creationId xmlns:a16="http://schemas.microsoft.com/office/drawing/2014/main" id="{758285ED-4412-4B53-BA8E-88EC0BF9136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6" name="Line 1695">
          <a:extLst>
            <a:ext uri="{FF2B5EF4-FFF2-40B4-BE49-F238E27FC236}">
              <a16:creationId xmlns:a16="http://schemas.microsoft.com/office/drawing/2014/main" id="{4E479480-E849-4C53-BC80-17B8415D6D7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7" name="Line 1696">
          <a:extLst>
            <a:ext uri="{FF2B5EF4-FFF2-40B4-BE49-F238E27FC236}">
              <a16:creationId xmlns:a16="http://schemas.microsoft.com/office/drawing/2014/main" id="{00AF7559-BECF-4D6B-9FC9-7A7E6289EC9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8" name="Line 1697">
          <a:extLst>
            <a:ext uri="{FF2B5EF4-FFF2-40B4-BE49-F238E27FC236}">
              <a16:creationId xmlns:a16="http://schemas.microsoft.com/office/drawing/2014/main" id="{215683C5-ABFA-4655-B1CD-BB007CFE594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19" name="Line 1698">
          <a:extLst>
            <a:ext uri="{FF2B5EF4-FFF2-40B4-BE49-F238E27FC236}">
              <a16:creationId xmlns:a16="http://schemas.microsoft.com/office/drawing/2014/main" id="{460175BF-0C8A-4528-99F9-A2386C97AE7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0" name="Line 1699">
          <a:extLst>
            <a:ext uri="{FF2B5EF4-FFF2-40B4-BE49-F238E27FC236}">
              <a16:creationId xmlns:a16="http://schemas.microsoft.com/office/drawing/2014/main" id="{A7766096-56D3-44AA-AFFD-6D606F5ED11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1" name="Line 1700">
          <a:extLst>
            <a:ext uri="{FF2B5EF4-FFF2-40B4-BE49-F238E27FC236}">
              <a16:creationId xmlns:a16="http://schemas.microsoft.com/office/drawing/2014/main" id="{27587533-E7CC-459E-97BD-E2CD27B6DC7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2" name="Line 1701">
          <a:extLst>
            <a:ext uri="{FF2B5EF4-FFF2-40B4-BE49-F238E27FC236}">
              <a16:creationId xmlns:a16="http://schemas.microsoft.com/office/drawing/2014/main" id="{5AB9CC6C-1594-481F-BC6B-89AA631DEAC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3" name="Line 1702">
          <a:extLst>
            <a:ext uri="{FF2B5EF4-FFF2-40B4-BE49-F238E27FC236}">
              <a16:creationId xmlns:a16="http://schemas.microsoft.com/office/drawing/2014/main" id="{5C548855-528A-41C4-8505-16D9002FB99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4" name="Line 1703">
          <a:extLst>
            <a:ext uri="{FF2B5EF4-FFF2-40B4-BE49-F238E27FC236}">
              <a16:creationId xmlns:a16="http://schemas.microsoft.com/office/drawing/2014/main" id="{22BB3A2F-B774-4275-A0EC-8C251337AAF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5" name="Line 1704">
          <a:extLst>
            <a:ext uri="{FF2B5EF4-FFF2-40B4-BE49-F238E27FC236}">
              <a16:creationId xmlns:a16="http://schemas.microsoft.com/office/drawing/2014/main" id="{2BA8110C-DD67-4B6A-AFAA-D9182D35F3C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6" name="Line 1705">
          <a:extLst>
            <a:ext uri="{FF2B5EF4-FFF2-40B4-BE49-F238E27FC236}">
              <a16:creationId xmlns:a16="http://schemas.microsoft.com/office/drawing/2014/main" id="{4712B59C-6446-4F69-A340-70E8E10E778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7" name="Line 1706">
          <a:extLst>
            <a:ext uri="{FF2B5EF4-FFF2-40B4-BE49-F238E27FC236}">
              <a16:creationId xmlns:a16="http://schemas.microsoft.com/office/drawing/2014/main" id="{92A83600-C619-4BC1-B7CB-17A6DCB0B06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8" name="Line 1707">
          <a:extLst>
            <a:ext uri="{FF2B5EF4-FFF2-40B4-BE49-F238E27FC236}">
              <a16:creationId xmlns:a16="http://schemas.microsoft.com/office/drawing/2014/main" id="{1DEC6BCE-E0DE-42FB-A6C5-443343A51CD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29" name="Line 1694">
          <a:extLst>
            <a:ext uri="{FF2B5EF4-FFF2-40B4-BE49-F238E27FC236}">
              <a16:creationId xmlns:a16="http://schemas.microsoft.com/office/drawing/2014/main" id="{27074A10-3A1E-4E7E-83A8-34E471C0F67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0" name="Line 1695">
          <a:extLst>
            <a:ext uri="{FF2B5EF4-FFF2-40B4-BE49-F238E27FC236}">
              <a16:creationId xmlns:a16="http://schemas.microsoft.com/office/drawing/2014/main" id="{D2BE9781-3691-462F-B517-A5BFE1E376E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1" name="Line 1696">
          <a:extLst>
            <a:ext uri="{FF2B5EF4-FFF2-40B4-BE49-F238E27FC236}">
              <a16:creationId xmlns:a16="http://schemas.microsoft.com/office/drawing/2014/main" id="{3D4FC8C6-41BC-4C6D-A7BF-F7AF5C64ADD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2" name="Line 1697">
          <a:extLst>
            <a:ext uri="{FF2B5EF4-FFF2-40B4-BE49-F238E27FC236}">
              <a16:creationId xmlns:a16="http://schemas.microsoft.com/office/drawing/2014/main" id="{D0F8B2F1-CB65-46ED-A44C-D91A2BE5668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3" name="Line 1698">
          <a:extLst>
            <a:ext uri="{FF2B5EF4-FFF2-40B4-BE49-F238E27FC236}">
              <a16:creationId xmlns:a16="http://schemas.microsoft.com/office/drawing/2014/main" id="{87CE5E67-26AE-4485-93BD-333A387CF74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4" name="Line 1699">
          <a:extLst>
            <a:ext uri="{FF2B5EF4-FFF2-40B4-BE49-F238E27FC236}">
              <a16:creationId xmlns:a16="http://schemas.microsoft.com/office/drawing/2014/main" id="{1C2A73CD-7623-433C-831A-9C7E862EDAD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5" name="Line 1700">
          <a:extLst>
            <a:ext uri="{FF2B5EF4-FFF2-40B4-BE49-F238E27FC236}">
              <a16:creationId xmlns:a16="http://schemas.microsoft.com/office/drawing/2014/main" id="{EF45D79A-A750-46FE-8DE0-92267FB299F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6" name="Line 1701">
          <a:extLst>
            <a:ext uri="{FF2B5EF4-FFF2-40B4-BE49-F238E27FC236}">
              <a16:creationId xmlns:a16="http://schemas.microsoft.com/office/drawing/2014/main" id="{7958FA30-E702-42F8-B100-76D58081D0E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7" name="Line 1702">
          <a:extLst>
            <a:ext uri="{FF2B5EF4-FFF2-40B4-BE49-F238E27FC236}">
              <a16:creationId xmlns:a16="http://schemas.microsoft.com/office/drawing/2014/main" id="{E6B2A67C-D5D8-4CB4-A14E-167424BD452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8" name="Line 1703">
          <a:extLst>
            <a:ext uri="{FF2B5EF4-FFF2-40B4-BE49-F238E27FC236}">
              <a16:creationId xmlns:a16="http://schemas.microsoft.com/office/drawing/2014/main" id="{31EEFD3D-CB52-4135-935F-5399A26D972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39" name="Line 1704">
          <a:extLst>
            <a:ext uri="{FF2B5EF4-FFF2-40B4-BE49-F238E27FC236}">
              <a16:creationId xmlns:a16="http://schemas.microsoft.com/office/drawing/2014/main" id="{649536BE-5F6C-4D0E-BBFC-85CD2E62EB7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0" name="Line 1705">
          <a:extLst>
            <a:ext uri="{FF2B5EF4-FFF2-40B4-BE49-F238E27FC236}">
              <a16:creationId xmlns:a16="http://schemas.microsoft.com/office/drawing/2014/main" id="{BAD0FD19-07EA-4170-BD5C-CB28CFBAD69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1" name="Line 1706">
          <a:extLst>
            <a:ext uri="{FF2B5EF4-FFF2-40B4-BE49-F238E27FC236}">
              <a16:creationId xmlns:a16="http://schemas.microsoft.com/office/drawing/2014/main" id="{57FF5841-07D6-4C44-937C-4EE0629300B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2" name="Line 1707">
          <a:extLst>
            <a:ext uri="{FF2B5EF4-FFF2-40B4-BE49-F238E27FC236}">
              <a16:creationId xmlns:a16="http://schemas.microsoft.com/office/drawing/2014/main" id="{1F5F2BC7-B45C-4F0E-921A-07952D2FA60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3" name="Line 1694">
          <a:extLst>
            <a:ext uri="{FF2B5EF4-FFF2-40B4-BE49-F238E27FC236}">
              <a16:creationId xmlns:a16="http://schemas.microsoft.com/office/drawing/2014/main" id="{9B06EEDB-0E56-4463-9DA5-5119559E964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4" name="Line 1695">
          <a:extLst>
            <a:ext uri="{FF2B5EF4-FFF2-40B4-BE49-F238E27FC236}">
              <a16:creationId xmlns:a16="http://schemas.microsoft.com/office/drawing/2014/main" id="{04FD63A3-21DD-4941-8582-ED8A150F5CE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5" name="Line 1696">
          <a:extLst>
            <a:ext uri="{FF2B5EF4-FFF2-40B4-BE49-F238E27FC236}">
              <a16:creationId xmlns:a16="http://schemas.microsoft.com/office/drawing/2014/main" id="{F830949A-1E7A-43F9-8149-BDEE0A2CAED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6" name="Line 1697">
          <a:extLst>
            <a:ext uri="{FF2B5EF4-FFF2-40B4-BE49-F238E27FC236}">
              <a16:creationId xmlns:a16="http://schemas.microsoft.com/office/drawing/2014/main" id="{644964F0-9876-4E11-AAEF-91967CB2703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7" name="Line 1698">
          <a:extLst>
            <a:ext uri="{FF2B5EF4-FFF2-40B4-BE49-F238E27FC236}">
              <a16:creationId xmlns:a16="http://schemas.microsoft.com/office/drawing/2014/main" id="{03D2F30A-7DEB-490B-8E36-45875FB49DD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8" name="Line 1699">
          <a:extLst>
            <a:ext uri="{FF2B5EF4-FFF2-40B4-BE49-F238E27FC236}">
              <a16:creationId xmlns:a16="http://schemas.microsoft.com/office/drawing/2014/main" id="{C54BEDCC-7995-4138-8670-95884FBDA53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49" name="Line 1700">
          <a:extLst>
            <a:ext uri="{FF2B5EF4-FFF2-40B4-BE49-F238E27FC236}">
              <a16:creationId xmlns:a16="http://schemas.microsoft.com/office/drawing/2014/main" id="{2F75B127-B905-4158-A7BA-5C6902D5B45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0" name="Line 1701">
          <a:extLst>
            <a:ext uri="{FF2B5EF4-FFF2-40B4-BE49-F238E27FC236}">
              <a16:creationId xmlns:a16="http://schemas.microsoft.com/office/drawing/2014/main" id="{C01FC217-18A7-4688-80CD-10FBFFB1505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1" name="Line 1702">
          <a:extLst>
            <a:ext uri="{FF2B5EF4-FFF2-40B4-BE49-F238E27FC236}">
              <a16:creationId xmlns:a16="http://schemas.microsoft.com/office/drawing/2014/main" id="{6C232C36-CF5A-45A4-9BD2-3F5158A03EA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2" name="Line 1703">
          <a:extLst>
            <a:ext uri="{FF2B5EF4-FFF2-40B4-BE49-F238E27FC236}">
              <a16:creationId xmlns:a16="http://schemas.microsoft.com/office/drawing/2014/main" id="{92CD36BF-7ABF-42FC-A91F-4084830D75A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3" name="Line 1704">
          <a:extLst>
            <a:ext uri="{FF2B5EF4-FFF2-40B4-BE49-F238E27FC236}">
              <a16:creationId xmlns:a16="http://schemas.microsoft.com/office/drawing/2014/main" id="{1DFAAB15-5210-4DA4-8DF7-F10799C81AF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4" name="Line 1705">
          <a:extLst>
            <a:ext uri="{FF2B5EF4-FFF2-40B4-BE49-F238E27FC236}">
              <a16:creationId xmlns:a16="http://schemas.microsoft.com/office/drawing/2014/main" id="{8E3261C2-2AD9-49DB-95F0-D08DA568759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5" name="Line 1706">
          <a:extLst>
            <a:ext uri="{FF2B5EF4-FFF2-40B4-BE49-F238E27FC236}">
              <a16:creationId xmlns:a16="http://schemas.microsoft.com/office/drawing/2014/main" id="{579B6E33-EDEE-4A92-8249-587209C0FB7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6" name="Line 1707">
          <a:extLst>
            <a:ext uri="{FF2B5EF4-FFF2-40B4-BE49-F238E27FC236}">
              <a16:creationId xmlns:a16="http://schemas.microsoft.com/office/drawing/2014/main" id="{D51FB7C6-1CE3-47E5-9B56-7DEFB5ABA30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7" name="Line 1694">
          <a:extLst>
            <a:ext uri="{FF2B5EF4-FFF2-40B4-BE49-F238E27FC236}">
              <a16:creationId xmlns:a16="http://schemas.microsoft.com/office/drawing/2014/main" id="{9ECEF6C1-BFE3-43F0-822A-7EFB410CC4B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8" name="Line 1695">
          <a:extLst>
            <a:ext uri="{FF2B5EF4-FFF2-40B4-BE49-F238E27FC236}">
              <a16:creationId xmlns:a16="http://schemas.microsoft.com/office/drawing/2014/main" id="{BCD93571-21C0-43BB-BC62-9E329933709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59" name="Line 1696">
          <a:extLst>
            <a:ext uri="{FF2B5EF4-FFF2-40B4-BE49-F238E27FC236}">
              <a16:creationId xmlns:a16="http://schemas.microsoft.com/office/drawing/2014/main" id="{8E48AE36-F9F6-48D8-87A9-55A3CC95FE3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0" name="Line 1697">
          <a:extLst>
            <a:ext uri="{FF2B5EF4-FFF2-40B4-BE49-F238E27FC236}">
              <a16:creationId xmlns:a16="http://schemas.microsoft.com/office/drawing/2014/main" id="{285EAB71-9E39-4E99-B6BB-49272302F8B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1" name="Line 1698">
          <a:extLst>
            <a:ext uri="{FF2B5EF4-FFF2-40B4-BE49-F238E27FC236}">
              <a16:creationId xmlns:a16="http://schemas.microsoft.com/office/drawing/2014/main" id="{A10A22A7-8E47-4903-8E3E-DE7B8E0F214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2" name="Line 1699">
          <a:extLst>
            <a:ext uri="{FF2B5EF4-FFF2-40B4-BE49-F238E27FC236}">
              <a16:creationId xmlns:a16="http://schemas.microsoft.com/office/drawing/2014/main" id="{3B094AEC-0211-4CB4-8A3A-F1588B6FAC4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3" name="Line 1700">
          <a:extLst>
            <a:ext uri="{FF2B5EF4-FFF2-40B4-BE49-F238E27FC236}">
              <a16:creationId xmlns:a16="http://schemas.microsoft.com/office/drawing/2014/main" id="{C1838E05-8156-4F9C-A3C5-F779BD9854D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4" name="Line 1701">
          <a:extLst>
            <a:ext uri="{FF2B5EF4-FFF2-40B4-BE49-F238E27FC236}">
              <a16:creationId xmlns:a16="http://schemas.microsoft.com/office/drawing/2014/main" id="{91B5058E-1C3F-490D-B21F-7E26009A4E5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5" name="Line 1702">
          <a:extLst>
            <a:ext uri="{FF2B5EF4-FFF2-40B4-BE49-F238E27FC236}">
              <a16:creationId xmlns:a16="http://schemas.microsoft.com/office/drawing/2014/main" id="{28B72B65-CAED-4AE0-A0B1-FC12AD1CFAB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6" name="Line 1703">
          <a:extLst>
            <a:ext uri="{FF2B5EF4-FFF2-40B4-BE49-F238E27FC236}">
              <a16:creationId xmlns:a16="http://schemas.microsoft.com/office/drawing/2014/main" id="{5D783508-E78A-4DC2-A4C9-CD42F7AFE94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7" name="Line 1704">
          <a:extLst>
            <a:ext uri="{FF2B5EF4-FFF2-40B4-BE49-F238E27FC236}">
              <a16:creationId xmlns:a16="http://schemas.microsoft.com/office/drawing/2014/main" id="{4170C554-B534-460B-9D16-0C01EB2CE0A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8" name="Line 1705">
          <a:extLst>
            <a:ext uri="{FF2B5EF4-FFF2-40B4-BE49-F238E27FC236}">
              <a16:creationId xmlns:a16="http://schemas.microsoft.com/office/drawing/2014/main" id="{CDB76983-94D1-49EF-B009-CBB7D638AC9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69" name="Line 1706">
          <a:extLst>
            <a:ext uri="{FF2B5EF4-FFF2-40B4-BE49-F238E27FC236}">
              <a16:creationId xmlns:a16="http://schemas.microsoft.com/office/drawing/2014/main" id="{93880F43-914D-45E6-B47B-B4E25CC3166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0" name="Line 1707">
          <a:extLst>
            <a:ext uri="{FF2B5EF4-FFF2-40B4-BE49-F238E27FC236}">
              <a16:creationId xmlns:a16="http://schemas.microsoft.com/office/drawing/2014/main" id="{CBCF1ED0-A951-45AA-ABEF-AD5A90CA58E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1" name="Line 1694">
          <a:extLst>
            <a:ext uri="{FF2B5EF4-FFF2-40B4-BE49-F238E27FC236}">
              <a16:creationId xmlns:a16="http://schemas.microsoft.com/office/drawing/2014/main" id="{A4C5CC79-18DE-421A-8FF4-19F9A7B9C83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2" name="Line 1695">
          <a:extLst>
            <a:ext uri="{FF2B5EF4-FFF2-40B4-BE49-F238E27FC236}">
              <a16:creationId xmlns:a16="http://schemas.microsoft.com/office/drawing/2014/main" id="{B2A6BCD5-A75D-4F59-849A-C101AE77800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3" name="Line 1696">
          <a:extLst>
            <a:ext uri="{FF2B5EF4-FFF2-40B4-BE49-F238E27FC236}">
              <a16:creationId xmlns:a16="http://schemas.microsoft.com/office/drawing/2014/main" id="{82E064C2-368D-4CB9-A7C2-F585C0C1B13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4" name="Line 1697">
          <a:extLst>
            <a:ext uri="{FF2B5EF4-FFF2-40B4-BE49-F238E27FC236}">
              <a16:creationId xmlns:a16="http://schemas.microsoft.com/office/drawing/2014/main" id="{82D4CACA-548A-4D59-923A-5376FA3B560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5" name="Line 1698">
          <a:extLst>
            <a:ext uri="{FF2B5EF4-FFF2-40B4-BE49-F238E27FC236}">
              <a16:creationId xmlns:a16="http://schemas.microsoft.com/office/drawing/2014/main" id="{157147D3-32FD-459E-ACCD-2FC08FF9ECF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6" name="Line 1699">
          <a:extLst>
            <a:ext uri="{FF2B5EF4-FFF2-40B4-BE49-F238E27FC236}">
              <a16:creationId xmlns:a16="http://schemas.microsoft.com/office/drawing/2014/main" id="{25EC9822-2A6F-426C-9B18-514BEB98043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7" name="Line 1700">
          <a:extLst>
            <a:ext uri="{FF2B5EF4-FFF2-40B4-BE49-F238E27FC236}">
              <a16:creationId xmlns:a16="http://schemas.microsoft.com/office/drawing/2014/main" id="{4B56A8F0-2931-4CB5-9690-87774CF9EC9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8" name="Line 1701">
          <a:extLst>
            <a:ext uri="{FF2B5EF4-FFF2-40B4-BE49-F238E27FC236}">
              <a16:creationId xmlns:a16="http://schemas.microsoft.com/office/drawing/2014/main" id="{BFA75570-A684-41C7-9F81-74FDED3855E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79" name="Line 1702">
          <a:extLst>
            <a:ext uri="{FF2B5EF4-FFF2-40B4-BE49-F238E27FC236}">
              <a16:creationId xmlns:a16="http://schemas.microsoft.com/office/drawing/2014/main" id="{A185E4B7-2299-45F6-ACEE-7B66E87A417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0" name="Line 1703">
          <a:extLst>
            <a:ext uri="{FF2B5EF4-FFF2-40B4-BE49-F238E27FC236}">
              <a16:creationId xmlns:a16="http://schemas.microsoft.com/office/drawing/2014/main" id="{8FC340D4-FCD4-43ED-8E7E-5C0F2F4C495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1" name="Line 1704">
          <a:extLst>
            <a:ext uri="{FF2B5EF4-FFF2-40B4-BE49-F238E27FC236}">
              <a16:creationId xmlns:a16="http://schemas.microsoft.com/office/drawing/2014/main" id="{7C1A0BB6-D665-40A6-B9DE-01FDC26F831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2" name="Line 1705">
          <a:extLst>
            <a:ext uri="{FF2B5EF4-FFF2-40B4-BE49-F238E27FC236}">
              <a16:creationId xmlns:a16="http://schemas.microsoft.com/office/drawing/2014/main" id="{2BE3B8C8-CD2F-4A1C-A17B-B37BFD1C164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3" name="Line 1706">
          <a:extLst>
            <a:ext uri="{FF2B5EF4-FFF2-40B4-BE49-F238E27FC236}">
              <a16:creationId xmlns:a16="http://schemas.microsoft.com/office/drawing/2014/main" id="{D9F520B3-654F-4332-BDE3-687E0AA9D98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4" name="Line 1707">
          <a:extLst>
            <a:ext uri="{FF2B5EF4-FFF2-40B4-BE49-F238E27FC236}">
              <a16:creationId xmlns:a16="http://schemas.microsoft.com/office/drawing/2014/main" id="{CD16853F-8CCC-458E-9749-07513D8E1F0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5" name="Line 1694">
          <a:extLst>
            <a:ext uri="{FF2B5EF4-FFF2-40B4-BE49-F238E27FC236}">
              <a16:creationId xmlns:a16="http://schemas.microsoft.com/office/drawing/2014/main" id="{596D70DF-3EF7-4FCE-8E4F-362F80B0CE9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6" name="Line 1695">
          <a:extLst>
            <a:ext uri="{FF2B5EF4-FFF2-40B4-BE49-F238E27FC236}">
              <a16:creationId xmlns:a16="http://schemas.microsoft.com/office/drawing/2014/main" id="{B51E21A2-5692-486F-98C8-9AB0B59E6EA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7" name="Line 1696">
          <a:extLst>
            <a:ext uri="{FF2B5EF4-FFF2-40B4-BE49-F238E27FC236}">
              <a16:creationId xmlns:a16="http://schemas.microsoft.com/office/drawing/2014/main" id="{9C9F9794-ECE6-4A7E-A0A6-184B814AF7C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8" name="Line 1697">
          <a:extLst>
            <a:ext uri="{FF2B5EF4-FFF2-40B4-BE49-F238E27FC236}">
              <a16:creationId xmlns:a16="http://schemas.microsoft.com/office/drawing/2014/main" id="{94C3793C-FDCA-4510-A649-9C199F38055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89" name="Line 1698">
          <a:extLst>
            <a:ext uri="{FF2B5EF4-FFF2-40B4-BE49-F238E27FC236}">
              <a16:creationId xmlns:a16="http://schemas.microsoft.com/office/drawing/2014/main" id="{3099F2A0-DC8B-49D8-81C6-52EEDC88583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0" name="Line 1699">
          <a:extLst>
            <a:ext uri="{FF2B5EF4-FFF2-40B4-BE49-F238E27FC236}">
              <a16:creationId xmlns:a16="http://schemas.microsoft.com/office/drawing/2014/main" id="{F1A8F927-0AD1-487B-9EE7-41D098B520B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1" name="Line 1700">
          <a:extLst>
            <a:ext uri="{FF2B5EF4-FFF2-40B4-BE49-F238E27FC236}">
              <a16:creationId xmlns:a16="http://schemas.microsoft.com/office/drawing/2014/main" id="{51FC3A2F-C8E1-412F-BAFB-22F3EE6CC3D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2" name="Line 1701">
          <a:extLst>
            <a:ext uri="{FF2B5EF4-FFF2-40B4-BE49-F238E27FC236}">
              <a16:creationId xmlns:a16="http://schemas.microsoft.com/office/drawing/2014/main" id="{F1B5213E-B8BD-4C41-AB4E-F3676074423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3" name="Line 1702">
          <a:extLst>
            <a:ext uri="{FF2B5EF4-FFF2-40B4-BE49-F238E27FC236}">
              <a16:creationId xmlns:a16="http://schemas.microsoft.com/office/drawing/2014/main" id="{5716091F-5FE3-4F7F-A283-B7B3E67ED4D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4" name="Line 1703">
          <a:extLst>
            <a:ext uri="{FF2B5EF4-FFF2-40B4-BE49-F238E27FC236}">
              <a16:creationId xmlns:a16="http://schemas.microsoft.com/office/drawing/2014/main" id="{C354EAC3-FE32-4F96-9974-7125AB571E2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5" name="Line 1704">
          <a:extLst>
            <a:ext uri="{FF2B5EF4-FFF2-40B4-BE49-F238E27FC236}">
              <a16:creationId xmlns:a16="http://schemas.microsoft.com/office/drawing/2014/main" id="{0FF9B132-F355-470F-9043-0BD95C7D1FD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6" name="Line 1705">
          <a:extLst>
            <a:ext uri="{FF2B5EF4-FFF2-40B4-BE49-F238E27FC236}">
              <a16:creationId xmlns:a16="http://schemas.microsoft.com/office/drawing/2014/main" id="{3AFD63B3-9E7B-4880-AA33-9A78028E113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7" name="Line 1706">
          <a:extLst>
            <a:ext uri="{FF2B5EF4-FFF2-40B4-BE49-F238E27FC236}">
              <a16:creationId xmlns:a16="http://schemas.microsoft.com/office/drawing/2014/main" id="{7597CE37-6F70-491A-BC78-4B3F0208C7F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98" name="Line 1707">
          <a:extLst>
            <a:ext uri="{FF2B5EF4-FFF2-40B4-BE49-F238E27FC236}">
              <a16:creationId xmlns:a16="http://schemas.microsoft.com/office/drawing/2014/main" id="{AA34CBDC-F518-49DF-ABE7-19DBA9AF744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199" name="Line 1694">
          <a:extLst>
            <a:ext uri="{FF2B5EF4-FFF2-40B4-BE49-F238E27FC236}">
              <a16:creationId xmlns:a16="http://schemas.microsoft.com/office/drawing/2014/main" id="{B9B9C262-E349-4E5A-B219-E02BFD30AA3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0" name="Line 1695">
          <a:extLst>
            <a:ext uri="{FF2B5EF4-FFF2-40B4-BE49-F238E27FC236}">
              <a16:creationId xmlns:a16="http://schemas.microsoft.com/office/drawing/2014/main" id="{56230344-6237-449B-BCF4-2F0BFB584B3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1" name="Line 1696">
          <a:extLst>
            <a:ext uri="{FF2B5EF4-FFF2-40B4-BE49-F238E27FC236}">
              <a16:creationId xmlns:a16="http://schemas.microsoft.com/office/drawing/2014/main" id="{D2EF56DF-85A0-4D92-9044-9BA9BDA0981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2" name="Line 1697">
          <a:extLst>
            <a:ext uri="{FF2B5EF4-FFF2-40B4-BE49-F238E27FC236}">
              <a16:creationId xmlns:a16="http://schemas.microsoft.com/office/drawing/2014/main" id="{51FD0553-B87A-4CC4-B4A5-BA6F2834815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3" name="Line 1698">
          <a:extLst>
            <a:ext uri="{FF2B5EF4-FFF2-40B4-BE49-F238E27FC236}">
              <a16:creationId xmlns:a16="http://schemas.microsoft.com/office/drawing/2014/main" id="{7F85A93E-CF4E-433C-96E3-54F9CE17160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4" name="Line 1699">
          <a:extLst>
            <a:ext uri="{FF2B5EF4-FFF2-40B4-BE49-F238E27FC236}">
              <a16:creationId xmlns:a16="http://schemas.microsoft.com/office/drawing/2014/main" id="{D423FFAD-B71D-45E0-A392-0830B46D1F9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5" name="Line 1700">
          <a:extLst>
            <a:ext uri="{FF2B5EF4-FFF2-40B4-BE49-F238E27FC236}">
              <a16:creationId xmlns:a16="http://schemas.microsoft.com/office/drawing/2014/main" id="{CAD8F106-4ED0-4108-9504-897DF6A93B2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6" name="Line 1701">
          <a:extLst>
            <a:ext uri="{FF2B5EF4-FFF2-40B4-BE49-F238E27FC236}">
              <a16:creationId xmlns:a16="http://schemas.microsoft.com/office/drawing/2014/main" id="{4842DE4F-953F-42C8-8898-EB36F912737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7" name="Line 1702">
          <a:extLst>
            <a:ext uri="{FF2B5EF4-FFF2-40B4-BE49-F238E27FC236}">
              <a16:creationId xmlns:a16="http://schemas.microsoft.com/office/drawing/2014/main" id="{F5491E96-BF44-4A83-8066-3406C89937E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8" name="Line 1703">
          <a:extLst>
            <a:ext uri="{FF2B5EF4-FFF2-40B4-BE49-F238E27FC236}">
              <a16:creationId xmlns:a16="http://schemas.microsoft.com/office/drawing/2014/main" id="{8174EBBB-5C37-4EC4-A975-B46774199A4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09" name="Line 1704">
          <a:extLst>
            <a:ext uri="{FF2B5EF4-FFF2-40B4-BE49-F238E27FC236}">
              <a16:creationId xmlns:a16="http://schemas.microsoft.com/office/drawing/2014/main" id="{1CDF2D0F-2336-4037-8BE1-CB2F86DDF94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0" name="Line 1705">
          <a:extLst>
            <a:ext uri="{FF2B5EF4-FFF2-40B4-BE49-F238E27FC236}">
              <a16:creationId xmlns:a16="http://schemas.microsoft.com/office/drawing/2014/main" id="{33E0AF39-20A1-4843-B0E7-3C4F7CFA854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1" name="Line 1706">
          <a:extLst>
            <a:ext uri="{FF2B5EF4-FFF2-40B4-BE49-F238E27FC236}">
              <a16:creationId xmlns:a16="http://schemas.microsoft.com/office/drawing/2014/main" id="{2112335A-76E6-42A1-8B2C-8770763995F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2" name="Line 1707">
          <a:extLst>
            <a:ext uri="{FF2B5EF4-FFF2-40B4-BE49-F238E27FC236}">
              <a16:creationId xmlns:a16="http://schemas.microsoft.com/office/drawing/2014/main" id="{C089E5E3-6C9D-403B-9BF3-74CFCFF87F8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3" name="Line 1694">
          <a:extLst>
            <a:ext uri="{FF2B5EF4-FFF2-40B4-BE49-F238E27FC236}">
              <a16:creationId xmlns:a16="http://schemas.microsoft.com/office/drawing/2014/main" id="{992443D1-7ECF-4808-A405-836B971A8E3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4" name="Line 1695">
          <a:extLst>
            <a:ext uri="{FF2B5EF4-FFF2-40B4-BE49-F238E27FC236}">
              <a16:creationId xmlns:a16="http://schemas.microsoft.com/office/drawing/2014/main" id="{37EB520C-0AD5-44B5-A738-7667316BF24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5" name="Line 1696">
          <a:extLst>
            <a:ext uri="{FF2B5EF4-FFF2-40B4-BE49-F238E27FC236}">
              <a16:creationId xmlns:a16="http://schemas.microsoft.com/office/drawing/2014/main" id="{480D8721-902E-43D1-A80E-794B4B8DA02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6" name="Line 1697">
          <a:extLst>
            <a:ext uri="{FF2B5EF4-FFF2-40B4-BE49-F238E27FC236}">
              <a16:creationId xmlns:a16="http://schemas.microsoft.com/office/drawing/2014/main" id="{77E15EB5-3593-46A5-A712-EC6144BBBAC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7" name="Line 1698">
          <a:extLst>
            <a:ext uri="{FF2B5EF4-FFF2-40B4-BE49-F238E27FC236}">
              <a16:creationId xmlns:a16="http://schemas.microsoft.com/office/drawing/2014/main" id="{4471DDD8-F92C-463C-9900-EFF72BB7CB5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8" name="Line 1699">
          <a:extLst>
            <a:ext uri="{FF2B5EF4-FFF2-40B4-BE49-F238E27FC236}">
              <a16:creationId xmlns:a16="http://schemas.microsoft.com/office/drawing/2014/main" id="{9E61458B-BE09-42F3-BAA4-EE839999D0A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19" name="Line 1700">
          <a:extLst>
            <a:ext uri="{FF2B5EF4-FFF2-40B4-BE49-F238E27FC236}">
              <a16:creationId xmlns:a16="http://schemas.microsoft.com/office/drawing/2014/main" id="{4CE238F0-BABF-4B6A-8D16-6987613A561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0" name="Line 1701">
          <a:extLst>
            <a:ext uri="{FF2B5EF4-FFF2-40B4-BE49-F238E27FC236}">
              <a16:creationId xmlns:a16="http://schemas.microsoft.com/office/drawing/2014/main" id="{222D2EE2-94C4-43AD-B168-9E5FF8FA1BE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1" name="Line 1702">
          <a:extLst>
            <a:ext uri="{FF2B5EF4-FFF2-40B4-BE49-F238E27FC236}">
              <a16:creationId xmlns:a16="http://schemas.microsoft.com/office/drawing/2014/main" id="{684B655B-3A27-4582-BF1F-55D0961910C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2" name="Line 1703">
          <a:extLst>
            <a:ext uri="{FF2B5EF4-FFF2-40B4-BE49-F238E27FC236}">
              <a16:creationId xmlns:a16="http://schemas.microsoft.com/office/drawing/2014/main" id="{72F7CBDC-BD4F-470F-8371-78C72B4FC38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3" name="Line 1704">
          <a:extLst>
            <a:ext uri="{FF2B5EF4-FFF2-40B4-BE49-F238E27FC236}">
              <a16:creationId xmlns:a16="http://schemas.microsoft.com/office/drawing/2014/main" id="{5ADC0354-3B7B-4117-828F-8737B4A4060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4" name="Line 1705">
          <a:extLst>
            <a:ext uri="{FF2B5EF4-FFF2-40B4-BE49-F238E27FC236}">
              <a16:creationId xmlns:a16="http://schemas.microsoft.com/office/drawing/2014/main" id="{4E1A27BF-3ACE-4C54-8374-1061A6CA6A8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5" name="Line 1706">
          <a:extLst>
            <a:ext uri="{FF2B5EF4-FFF2-40B4-BE49-F238E27FC236}">
              <a16:creationId xmlns:a16="http://schemas.microsoft.com/office/drawing/2014/main" id="{3BAB5D5B-637C-43EA-A52A-ACBCF1B2659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6" name="Line 1707">
          <a:extLst>
            <a:ext uri="{FF2B5EF4-FFF2-40B4-BE49-F238E27FC236}">
              <a16:creationId xmlns:a16="http://schemas.microsoft.com/office/drawing/2014/main" id="{C5FFED91-69D7-4D33-8971-EFA199611FF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7" name="Line 1694">
          <a:extLst>
            <a:ext uri="{FF2B5EF4-FFF2-40B4-BE49-F238E27FC236}">
              <a16:creationId xmlns:a16="http://schemas.microsoft.com/office/drawing/2014/main" id="{59AC10E7-DB02-43AE-BAF2-894EEFA3826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8" name="Line 1695">
          <a:extLst>
            <a:ext uri="{FF2B5EF4-FFF2-40B4-BE49-F238E27FC236}">
              <a16:creationId xmlns:a16="http://schemas.microsoft.com/office/drawing/2014/main" id="{4B8C7441-4130-4AF6-99A0-9E61B85A156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9" name="Line 1696">
          <a:extLst>
            <a:ext uri="{FF2B5EF4-FFF2-40B4-BE49-F238E27FC236}">
              <a16:creationId xmlns:a16="http://schemas.microsoft.com/office/drawing/2014/main" id="{1C9DE035-9FAC-4F12-9E0D-E000CAC2A35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0" name="Line 1697">
          <a:extLst>
            <a:ext uri="{FF2B5EF4-FFF2-40B4-BE49-F238E27FC236}">
              <a16:creationId xmlns:a16="http://schemas.microsoft.com/office/drawing/2014/main" id="{761F96E5-30CE-426F-A570-0B4F17A594F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1" name="Line 1698">
          <a:extLst>
            <a:ext uri="{FF2B5EF4-FFF2-40B4-BE49-F238E27FC236}">
              <a16:creationId xmlns:a16="http://schemas.microsoft.com/office/drawing/2014/main" id="{242F8E9F-D72E-49F0-B79C-952AFD5452F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2" name="Line 1699">
          <a:extLst>
            <a:ext uri="{FF2B5EF4-FFF2-40B4-BE49-F238E27FC236}">
              <a16:creationId xmlns:a16="http://schemas.microsoft.com/office/drawing/2014/main" id="{BD4E8F2E-DA2B-4B4A-866F-945BC48631C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3" name="Line 1700">
          <a:extLst>
            <a:ext uri="{FF2B5EF4-FFF2-40B4-BE49-F238E27FC236}">
              <a16:creationId xmlns:a16="http://schemas.microsoft.com/office/drawing/2014/main" id="{FAA37C17-E7FD-4B47-A1AB-34E03DDEE6A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4" name="Line 1701">
          <a:extLst>
            <a:ext uri="{FF2B5EF4-FFF2-40B4-BE49-F238E27FC236}">
              <a16:creationId xmlns:a16="http://schemas.microsoft.com/office/drawing/2014/main" id="{40DCBE47-754C-483D-BE5A-F5B01C2D0AA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5" name="Line 1702">
          <a:extLst>
            <a:ext uri="{FF2B5EF4-FFF2-40B4-BE49-F238E27FC236}">
              <a16:creationId xmlns:a16="http://schemas.microsoft.com/office/drawing/2014/main" id="{C59A0545-1719-4D56-AA21-7DD50B471C0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6" name="Line 1703">
          <a:extLst>
            <a:ext uri="{FF2B5EF4-FFF2-40B4-BE49-F238E27FC236}">
              <a16:creationId xmlns:a16="http://schemas.microsoft.com/office/drawing/2014/main" id="{C5431352-213E-426F-ABEA-818FEFEAE80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7" name="Line 1704">
          <a:extLst>
            <a:ext uri="{FF2B5EF4-FFF2-40B4-BE49-F238E27FC236}">
              <a16:creationId xmlns:a16="http://schemas.microsoft.com/office/drawing/2014/main" id="{12DCBE34-5A69-4E75-A92D-875096EA3E3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8" name="Line 1705">
          <a:extLst>
            <a:ext uri="{FF2B5EF4-FFF2-40B4-BE49-F238E27FC236}">
              <a16:creationId xmlns:a16="http://schemas.microsoft.com/office/drawing/2014/main" id="{4174F635-D708-4909-ABA2-06CCEE39286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9" name="Line 1706">
          <a:extLst>
            <a:ext uri="{FF2B5EF4-FFF2-40B4-BE49-F238E27FC236}">
              <a16:creationId xmlns:a16="http://schemas.microsoft.com/office/drawing/2014/main" id="{FA5B2F4C-1FE1-4749-A552-39835E28C99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0" name="Line 1707">
          <a:extLst>
            <a:ext uri="{FF2B5EF4-FFF2-40B4-BE49-F238E27FC236}">
              <a16:creationId xmlns:a16="http://schemas.microsoft.com/office/drawing/2014/main" id="{B60894EC-3547-4508-B5FB-2A59D5DC9B3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1" name="Line 1694">
          <a:extLst>
            <a:ext uri="{FF2B5EF4-FFF2-40B4-BE49-F238E27FC236}">
              <a16:creationId xmlns:a16="http://schemas.microsoft.com/office/drawing/2014/main" id="{B8868382-1F5C-4E10-B4C9-4A9CD6CE089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2" name="Line 1695">
          <a:extLst>
            <a:ext uri="{FF2B5EF4-FFF2-40B4-BE49-F238E27FC236}">
              <a16:creationId xmlns:a16="http://schemas.microsoft.com/office/drawing/2014/main" id="{A3B139C2-A1ED-40C5-94FB-9D3105E84E9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3" name="Line 1696">
          <a:extLst>
            <a:ext uri="{FF2B5EF4-FFF2-40B4-BE49-F238E27FC236}">
              <a16:creationId xmlns:a16="http://schemas.microsoft.com/office/drawing/2014/main" id="{431E7DDE-0EA1-4D5C-A630-7EE362A596E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4" name="Line 1697">
          <a:extLst>
            <a:ext uri="{FF2B5EF4-FFF2-40B4-BE49-F238E27FC236}">
              <a16:creationId xmlns:a16="http://schemas.microsoft.com/office/drawing/2014/main" id="{F60F11A8-07A4-46B3-ACB5-BEAA166EC4D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5" name="Line 1698">
          <a:extLst>
            <a:ext uri="{FF2B5EF4-FFF2-40B4-BE49-F238E27FC236}">
              <a16:creationId xmlns:a16="http://schemas.microsoft.com/office/drawing/2014/main" id="{E22397F7-1699-493C-823F-0A3958BE56E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6" name="Line 1699">
          <a:extLst>
            <a:ext uri="{FF2B5EF4-FFF2-40B4-BE49-F238E27FC236}">
              <a16:creationId xmlns:a16="http://schemas.microsoft.com/office/drawing/2014/main" id="{28146AE4-3E52-457D-94BD-AF61F32C354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7" name="Line 1700">
          <a:extLst>
            <a:ext uri="{FF2B5EF4-FFF2-40B4-BE49-F238E27FC236}">
              <a16:creationId xmlns:a16="http://schemas.microsoft.com/office/drawing/2014/main" id="{7A2F460B-8E4C-4167-A980-1D5A3FE765C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8" name="Line 1701">
          <a:extLst>
            <a:ext uri="{FF2B5EF4-FFF2-40B4-BE49-F238E27FC236}">
              <a16:creationId xmlns:a16="http://schemas.microsoft.com/office/drawing/2014/main" id="{E3DDC816-91DB-4151-A050-535B42CA24E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9" name="Line 1702">
          <a:extLst>
            <a:ext uri="{FF2B5EF4-FFF2-40B4-BE49-F238E27FC236}">
              <a16:creationId xmlns:a16="http://schemas.microsoft.com/office/drawing/2014/main" id="{7E60D179-387C-4244-B295-F0D8EDF384F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0" name="Line 1703">
          <a:extLst>
            <a:ext uri="{FF2B5EF4-FFF2-40B4-BE49-F238E27FC236}">
              <a16:creationId xmlns:a16="http://schemas.microsoft.com/office/drawing/2014/main" id="{90FB7DFD-47D0-4932-A777-11EF5E2149A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1" name="Line 1704">
          <a:extLst>
            <a:ext uri="{FF2B5EF4-FFF2-40B4-BE49-F238E27FC236}">
              <a16:creationId xmlns:a16="http://schemas.microsoft.com/office/drawing/2014/main" id="{866CD51F-A332-4452-9B59-E786E980B2E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2" name="Line 1705">
          <a:extLst>
            <a:ext uri="{FF2B5EF4-FFF2-40B4-BE49-F238E27FC236}">
              <a16:creationId xmlns:a16="http://schemas.microsoft.com/office/drawing/2014/main" id="{DC03845D-EF53-4D1F-B2E5-901CF3F5CA7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3" name="Line 1706">
          <a:extLst>
            <a:ext uri="{FF2B5EF4-FFF2-40B4-BE49-F238E27FC236}">
              <a16:creationId xmlns:a16="http://schemas.microsoft.com/office/drawing/2014/main" id="{B4C32C37-141F-43A8-B73F-1F9DCCCC837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4" name="Line 1707">
          <a:extLst>
            <a:ext uri="{FF2B5EF4-FFF2-40B4-BE49-F238E27FC236}">
              <a16:creationId xmlns:a16="http://schemas.microsoft.com/office/drawing/2014/main" id="{71CA444F-7136-4756-A40D-695E9A2D30F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5" name="Line 1694">
          <a:extLst>
            <a:ext uri="{FF2B5EF4-FFF2-40B4-BE49-F238E27FC236}">
              <a16:creationId xmlns:a16="http://schemas.microsoft.com/office/drawing/2014/main" id="{2E914AA7-4C35-4920-A6C0-B708BED2458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6" name="Line 1695">
          <a:extLst>
            <a:ext uri="{FF2B5EF4-FFF2-40B4-BE49-F238E27FC236}">
              <a16:creationId xmlns:a16="http://schemas.microsoft.com/office/drawing/2014/main" id="{6A7372EF-246D-4DD1-93C4-1B0FAC51A74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7" name="Line 1696">
          <a:extLst>
            <a:ext uri="{FF2B5EF4-FFF2-40B4-BE49-F238E27FC236}">
              <a16:creationId xmlns:a16="http://schemas.microsoft.com/office/drawing/2014/main" id="{4B2033FF-0B2C-42CD-A0D7-7ADCCBCC29B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8" name="Line 1697">
          <a:extLst>
            <a:ext uri="{FF2B5EF4-FFF2-40B4-BE49-F238E27FC236}">
              <a16:creationId xmlns:a16="http://schemas.microsoft.com/office/drawing/2014/main" id="{458B8BFB-227F-49B2-A240-B0FCD738AB1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9" name="Line 1698">
          <a:extLst>
            <a:ext uri="{FF2B5EF4-FFF2-40B4-BE49-F238E27FC236}">
              <a16:creationId xmlns:a16="http://schemas.microsoft.com/office/drawing/2014/main" id="{7E2EF00A-B034-4459-A493-4E7A24FAC4E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0" name="Line 1699">
          <a:extLst>
            <a:ext uri="{FF2B5EF4-FFF2-40B4-BE49-F238E27FC236}">
              <a16:creationId xmlns:a16="http://schemas.microsoft.com/office/drawing/2014/main" id="{1F581133-274E-4F93-A457-55D215DB3B5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1" name="Line 1700">
          <a:extLst>
            <a:ext uri="{FF2B5EF4-FFF2-40B4-BE49-F238E27FC236}">
              <a16:creationId xmlns:a16="http://schemas.microsoft.com/office/drawing/2014/main" id="{A8007DCC-ECAF-4C6A-AE65-5A00A150679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2" name="Line 1701">
          <a:extLst>
            <a:ext uri="{FF2B5EF4-FFF2-40B4-BE49-F238E27FC236}">
              <a16:creationId xmlns:a16="http://schemas.microsoft.com/office/drawing/2014/main" id="{61E837EB-48FA-4AEB-B6BF-71943ECA0A2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3" name="Line 1702">
          <a:extLst>
            <a:ext uri="{FF2B5EF4-FFF2-40B4-BE49-F238E27FC236}">
              <a16:creationId xmlns:a16="http://schemas.microsoft.com/office/drawing/2014/main" id="{D434D796-96E3-4088-A924-DF83019C6C4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4" name="Line 1703">
          <a:extLst>
            <a:ext uri="{FF2B5EF4-FFF2-40B4-BE49-F238E27FC236}">
              <a16:creationId xmlns:a16="http://schemas.microsoft.com/office/drawing/2014/main" id="{4EB7DE61-BDCD-452F-8420-084991A10C3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5" name="Line 1704">
          <a:extLst>
            <a:ext uri="{FF2B5EF4-FFF2-40B4-BE49-F238E27FC236}">
              <a16:creationId xmlns:a16="http://schemas.microsoft.com/office/drawing/2014/main" id="{CA6A0FB8-5711-4241-8B7D-5ECDF3B3272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6" name="Line 1705">
          <a:extLst>
            <a:ext uri="{FF2B5EF4-FFF2-40B4-BE49-F238E27FC236}">
              <a16:creationId xmlns:a16="http://schemas.microsoft.com/office/drawing/2014/main" id="{4971962E-40D8-461E-992F-FEEC5B02C15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7" name="Line 1706">
          <a:extLst>
            <a:ext uri="{FF2B5EF4-FFF2-40B4-BE49-F238E27FC236}">
              <a16:creationId xmlns:a16="http://schemas.microsoft.com/office/drawing/2014/main" id="{34A862AB-0C0E-4DEF-86EA-501DD477120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8" name="Line 1707">
          <a:extLst>
            <a:ext uri="{FF2B5EF4-FFF2-40B4-BE49-F238E27FC236}">
              <a16:creationId xmlns:a16="http://schemas.microsoft.com/office/drawing/2014/main" id="{113E9120-30EF-4148-9872-541772FCE25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9" name="Line 1694">
          <a:extLst>
            <a:ext uri="{FF2B5EF4-FFF2-40B4-BE49-F238E27FC236}">
              <a16:creationId xmlns:a16="http://schemas.microsoft.com/office/drawing/2014/main" id="{0585DF72-2C2B-4626-8949-79E419B9AC3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0" name="Line 1695">
          <a:extLst>
            <a:ext uri="{FF2B5EF4-FFF2-40B4-BE49-F238E27FC236}">
              <a16:creationId xmlns:a16="http://schemas.microsoft.com/office/drawing/2014/main" id="{CFE1C6EF-7E93-4EAC-9482-14404254E72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1" name="Line 1696">
          <a:extLst>
            <a:ext uri="{FF2B5EF4-FFF2-40B4-BE49-F238E27FC236}">
              <a16:creationId xmlns:a16="http://schemas.microsoft.com/office/drawing/2014/main" id="{7B7E194A-B92C-463E-8EC0-72AC45288FC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2" name="Line 1697">
          <a:extLst>
            <a:ext uri="{FF2B5EF4-FFF2-40B4-BE49-F238E27FC236}">
              <a16:creationId xmlns:a16="http://schemas.microsoft.com/office/drawing/2014/main" id="{17A05242-E6F8-4547-840A-08DE8CFF609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3" name="Line 1698">
          <a:extLst>
            <a:ext uri="{FF2B5EF4-FFF2-40B4-BE49-F238E27FC236}">
              <a16:creationId xmlns:a16="http://schemas.microsoft.com/office/drawing/2014/main" id="{193FA14B-5392-46F1-BB5D-473FFA39C73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4" name="Line 1699">
          <a:extLst>
            <a:ext uri="{FF2B5EF4-FFF2-40B4-BE49-F238E27FC236}">
              <a16:creationId xmlns:a16="http://schemas.microsoft.com/office/drawing/2014/main" id="{471CC399-6623-43F6-AD4B-AD021BE8C01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5" name="Line 1700">
          <a:extLst>
            <a:ext uri="{FF2B5EF4-FFF2-40B4-BE49-F238E27FC236}">
              <a16:creationId xmlns:a16="http://schemas.microsoft.com/office/drawing/2014/main" id="{254B0596-3EDB-478D-A7EA-0C19EE05725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6" name="Line 1701">
          <a:extLst>
            <a:ext uri="{FF2B5EF4-FFF2-40B4-BE49-F238E27FC236}">
              <a16:creationId xmlns:a16="http://schemas.microsoft.com/office/drawing/2014/main" id="{6734D981-83AA-4741-82AD-9EBC4809991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7" name="Line 1702">
          <a:extLst>
            <a:ext uri="{FF2B5EF4-FFF2-40B4-BE49-F238E27FC236}">
              <a16:creationId xmlns:a16="http://schemas.microsoft.com/office/drawing/2014/main" id="{2164AAAA-80A7-4E25-80D0-2D01963C147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8" name="Line 1703">
          <a:extLst>
            <a:ext uri="{FF2B5EF4-FFF2-40B4-BE49-F238E27FC236}">
              <a16:creationId xmlns:a16="http://schemas.microsoft.com/office/drawing/2014/main" id="{F1A827D7-922F-4A7D-B6A2-B066B19E333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9" name="Line 1704">
          <a:extLst>
            <a:ext uri="{FF2B5EF4-FFF2-40B4-BE49-F238E27FC236}">
              <a16:creationId xmlns:a16="http://schemas.microsoft.com/office/drawing/2014/main" id="{96B96081-8849-4198-8F8C-9971F6EECB0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0" name="Line 1705">
          <a:extLst>
            <a:ext uri="{FF2B5EF4-FFF2-40B4-BE49-F238E27FC236}">
              <a16:creationId xmlns:a16="http://schemas.microsoft.com/office/drawing/2014/main" id="{806189EE-B0BF-406C-A5A1-45C6B4EDB7A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1" name="Line 1706">
          <a:extLst>
            <a:ext uri="{FF2B5EF4-FFF2-40B4-BE49-F238E27FC236}">
              <a16:creationId xmlns:a16="http://schemas.microsoft.com/office/drawing/2014/main" id="{04248E5C-5B38-42B2-B87F-AAC102FB1A4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2" name="Line 1707">
          <a:extLst>
            <a:ext uri="{FF2B5EF4-FFF2-40B4-BE49-F238E27FC236}">
              <a16:creationId xmlns:a16="http://schemas.microsoft.com/office/drawing/2014/main" id="{4D5BE03A-7C76-4150-8FBF-228D87581EA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3" name="Line 1694">
          <a:extLst>
            <a:ext uri="{FF2B5EF4-FFF2-40B4-BE49-F238E27FC236}">
              <a16:creationId xmlns:a16="http://schemas.microsoft.com/office/drawing/2014/main" id="{9276700E-6EE9-4974-A4AA-7AA4372F0C2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4" name="Line 1695">
          <a:extLst>
            <a:ext uri="{FF2B5EF4-FFF2-40B4-BE49-F238E27FC236}">
              <a16:creationId xmlns:a16="http://schemas.microsoft.com/office/drawing/2014/main" id="{5E98DEAF-4DB3-4C10-882E-5AFE0D1C647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5" name="Line 1696">
          <a:extLst>
            <a:ext uri="{FF2B5EF4-FFF2-40B4-BE49-F238E27FC236}">
              <a16:creationId xmlns:a16="http://schemas.microsoft.com/office/drawing/2014/main" id="{AB11A2C2-96C9-4EFF-9401-3980213CD3A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6" name="Line 1697">
          <a:extLst>
            <a:ext uri="{FF2B5EF4-FFF2-40B4-BE49-F238E27FC236}">
              <a16:creationId xmlns:a16="http://schemas.microsoft.com/office/drawing/2014/main" id="{014F8A52-9BE0-499F-9217-B8DF4B00AB4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7" name="Line 1698">
          <a:extLst>
            <a:ext uri="{FF2B5EF4-FFF2-40B4-BE49-F238E27FC236}">
              <a16:creationId xmlns:a16="http://schemas.microsoft.com/office/drawing/2014/main" id="{51D7F360-8E88-460F-ADBC-CFD6B55FDFF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8" name="Line 1699">
          <a:extLst>
            <a:ext uri="{FF2B5EF4-FFF2-40B4-BE49-F238E27FC236}">
              <a16:creationId xmlns:a16="http://schemas.microsoft.com/office/drawing/2014/main" id="{5AC41BDD-95D9-4119-97D5-8BCA47A6E9E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9" name="Line 1700">
          <a:extLst>
            <a:ext uri="{FF2B5EF4-FFF2-40B4-BE49-F238E27FC236}">
              <a16:creationId xmlns:a16="http://schemas.microsoft.com/office/drawing/2014/main" id="{ED7CB941-893F-47FE-98B7-D20E235CBCE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0" name="Line 1701">
          <a:extLst>
            <a:ext uri="{FF2B5EF4-FFF2-40B4-BE49-F238E27FC236}">
              <a16:creationId xmlns:a16="http://schemas.microsoft.com/office/drawing/2014/main" id="{EAF70573-BEDB-4669-82E7-8B9B772BF4D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1" name="Line 1702">
          <a:extLst>
            <a:ext uri="{FF2B5EF4-FFF2-40B4-BE49-F238E27FC236}">
              <a16:creationId xmlns:a16="http://schemas.microsoft.com/office/drawing/2014/main" id="{CE2F0D27-21EB-4820-B4C9-F4D90980AF6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2" name="Line 1703">
          <a:extLst>
            <a:ext uri="{FF2B5EF4-FFF2-40B4-BE49-F238E27FC236}">
              <a16:creationId xmlns:a16="http://schemas.microsoft.com/office/drawing/2014/main" id="{36E92C45-954A-435E-89FE-279278F71ED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3" name="Line 1704">
          <a:extLst>
            <a:ext uri="{FF2B5EF4-FFF2-40B4-BE49-F238E27FC236}">
              <a16:creationId xmlns:a16="http://schemas.microsoft.com/office/drawing/2014/main" id="{3A6765F7-52C4-4AAB-9BE0-84BA2CDCC9E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4" name="Line 1705">
          <a:extLst>
            <a:ext uri="{FF2B5EF4-FFF2-40B4-BE49-F238E27FC236}">
              <a16:creationId xmlns:a16="http://schemas.microsoft.com/office/drawing/2014/main" id="{7F0D222B-AD98-4F77-A96C-60F693EF173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5" name="Line 1706">
          <a:extLst>
            <a:ext uri="{FF2B5EF4-FFF2-40B4-BE49-F238E27FC236}">
              <a16:creationId xmlns:a16="http://schemas.microsoft.com/office/drawing/2014/main" id="{EE0FDE4C-F99A-48C9-A14C-AEF99D870C6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6" name="Line 1707">
          <a:extLst>
            <a:ext uri="{FF2B5EF4-FFF2-40B4-BE49-F238E27FC236}">
              <a16:creationId xmlns:a16="http://schemas.microsoft.com/office/drawing/2014/main" id="{2D6929AA-641A-4ABB-B447-FB49C903D16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7" name="Line 1694">
          <a:extLst>
            <a:ext uri="{FF2B5EF4-FFF2-40B4-BE49-F238E27FC236}">
              <a16:creationId xmlns:a16="http://schemas.microsoft.com/office/drawing/2014/main" id="{3D21424D-C018-48AD-A8C4-50A2C36AC0E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8" name="Line 1695">
          <a:extLst>
            <a:ext uri="{FF2B5EF4-FFF2-40B4-BE49-F238E27FC236}">
              <a16:creationId xmlns:a16="http://schemas.microsoft.com/office/drawing/2014/main" id="{0FA2E3E4-ED66-4A46-903A-3856AA2C468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9" name="Line 1696">
          <a:extLst>
            <a:ext uri="{FF2B5EF4-FFF2-40B4-BE49-F238E27FC236}">
              <a16:creationId xmlns:a16="http://schemas.microsoft.com/office/drawing/2014/main" id="{6767E8F1-B6ED-4A59-A69D-994406946EC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0" name="Line 1697">
          <a:extLst>
            <a:ext uri="{FF2B5EF4-FFF2-40B4-BE49-F238E27FC236}">
              <a16:creationId xmlns:a16="http://schemas.microsoft.com/office/drawing/2014/main" id="{6F3D7ADC-1D7F-4492-BDC7-91418C166F4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1" name="Line 1698">
          <a:extLst>
            <a:ext uri="{FF2B5EF4-FFF2-40B4-BE49-F238E27FC236}">
              <a16:creationId xmlns:a16="http://schemas.microsoft.com/office/drawing/2014/main" id="{AB7AF7A7-FBD4-4845-BC25-1E9BE9051F5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2" name="Line 1699">
          <a:extLst>
            <a:ext uri="{FF2B5EF4-FFF2-40B4-BE49-F238E27FC236}">
              <a16:creationId xmlns:a16="http://schemas.microsoft.com/office/drawing/2014/main" id="{761241CA-6F39-46E9-9E0C-16D246901A8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3" name="Line 1700">
          <a:extLst>
            <a:ext uri="{FF2B5EF4-FFF2-40B4-BE49-F238E27FC236}">
              <a16:creationId xmlns:a16="http://schemas.microsoft.com/office/drawing/2014/main" id="{7DCC9F66-00E7-4EB8-A2AE-C45F07B98F5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4" name="Line 1701">
          <a:extLst>
            <a:ext uri="{FF2B5EF4-FFF2-40B4-BE49-F238E27FC236}">
              <a16:creationId xmlns:a16="http://schemas.microsoft.com/office/drawing/2014/main" id="{EFCCF1B7-4B99-4763-B789-9CA7E936469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5" name="Line 1702">
          <a:extLst>
            <a:ext uri="{FF2B5EF4-FFF2-40B4-BE49-F238E27FC236}">
              <a16:creationId xmlns:a16="http://schemas.microsoft.com/office/drawing/2014/main" id="{89646A4D-4134-45BF-B783-F3B95D4FFFF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6" name="Line 1703">
          <a:extLst>
            <a:ext uri="{FF2B5EF4-FFF2-40B4-BE49-F238E27FC236}">
              <a16:creationId xmlns:a16="http://schemas.microsoft.com/office/drawing/2014/main" id="{71AC443F-4EBB-46DF-BDE6-4D977D93D72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7" name="Line 1704">
          <a:extLst>
            <a:ext uri="{FF2B5EF4-FFF2-40B4-BE49-F238E27FC236}">
              <a16:creationId xmlns:a16="http://schemas.microsoft.com/office/drawing/2014/main" id="{EDEF878C-F718-40CD-A316-30D16515134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8" name="Line 1705">
          <a:extLst>
            <a:ext uri="{FF2B5EF4-FFF2-40B4-BE49-F238E27FC236}">
              <a16:creationId xmlns:a16="http://schemas.microsoft.com/office/drawing/2014/main" id="{7F607F58-E404-4B6E-A7ED-B23A24ACA23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9" name="Line 1706">
          <a:extLst>
            <a:ext uri="{FF2B5EF4-FFF2-40B4-BE49-F238E27FC236}">
              <a16:creationId xmlns:a16="http://schemas.microsoft.com/office/drawing/2014/main" id="{0CFBCBE3-9EAB-4EB2-A970-C0CA7565E97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10" name="Line 1707">
          <a:extLst>
            <a:ext uri="{FF2B5EF4-FFF2-40B4-BE49-F238E27FC236}">
              <a16:creationId xmlns:a16="http://schemas.microsoft.com/office/drawing/2014/main" id="{3FADC48B-1F94-4DD1-B1F8-211B58BDCDE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1" name="Line 1694">
          <a:extLst>
            <a:ext uri="{FF2B5EF4-FFF2-40B4-BE49-F238E27FC236}">
              <a16:creationId xmlns:a16="http://schemas.microsoft.com/office/drawing/2014/main" id="{8B300DBE-C071-4B33-A58E-AB741C4125D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2" name="Line 1695">
          <a:extLst>
            <a:ext uri="{FF2B5EF4-FFF2-40B4-BE49-F238E27FC236}">
              <a16:creationId xmlns:a16="http://schemas.microsoft.com/office/drawing/2014/main" id="{F6FC5215-D6FE-4B44-BAAB-0CC5C9BBBF5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3" name="Line 1696">
          <a:extLst>
            <a:ext uri="{FF2B5EF4-FFF2-40B4-BE49-F238E27FC236}">
              <a16:creationId xmlns:a16="http://schemas.microsoft.com/office/drawing/2014/main" id="{D31D0469-FAD4-4BAE-B3FF-62686887384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4" name="Line 1697">
          <a:extLst>
            <a:ext uri="{FF2B5EF4-FFF2-40B4-BE49-F238E27FC236}">
              <a16:creationId xmlns:a16="http://schemas.microsoft.com/office/drawing/2014/main" id="{66B19E92-7E7E-4B83-83B0-A8731E3430A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5" name="Line 1698">
          <a:extLst>
            <a:ext uri="{FF2B5EF4-FFF2-40B4-BE49-F238E27FC236}">
              <a16:creationId xmlns:a16="http://schemas.microsoft.com/office/drawing/2014/main" id="{B1DE70EF-9397-4090-9ED6-18776CE33CA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6" name="Line 1699">
          <a:extLst>
            <a:ext uri="{FF2B5EF4-FFF2-40B4-BE49-F238E27FC236}">
              <a16:creationId xmlns:a16="http://schemas.microsoft.com/office/drawing/2014/main" id="{F771F13E-9191-40A9-A234-3FBB25674CE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7" name="Line 1700">
          <a:extLst>
            <a:ext uri="{FF2B5EF4-FFF2-40B4-BE49-F238E27FC236}">
              <a16:creationId xmlns:a16="http://schemas.microsoft.com/office/drawing/2014/main" id="{50F4B99F-41B3-4C7B-8540-B1CC4C2D475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8" name="Line 1701">
          <a:extLst>
            <a:ext uri="{FF2B5EF4-FFF2-40B4-BE49-F238E27FC236}">
              <a16:creationId xmlns:a16="http://schemas.microsoft.com/office/drawing/2014/main" id="{85E92131-3CA5-4688-9C42-72913C98A67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9" name="Line 1702">
          <a:extLst>
            <a:ext uri="{FF2B5EF4-FFF2-40B4-BE49-F238E27FC236}">
              <a16:creationId xmlns:a16="http://schemas.microsoft.com/office/drawing/2014/main" id="{5D352403-2D53-4902-9ADB-EDE80AB47CC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0" name="Line 1703">
          <a:extLst>
            <a:ext uri="{FF2B5EF4-FFF2-40B4-BE49-F238E27FC236}">
              <a16:creationId xmlns:a16="http://schemas.microsoft.com/office/drawing/2014/main" id="{9A4E368C-B6C5-49D0-BB3D-2503780E004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1" name="Line 1704">
          <a:extLst>
            <a:ext uri="{FF2B5EF4-FFF2-40B4-BE49-F238E27FC236}">
              <a16:creationId xmlns:a16="http://schemas.microsoft.com/office/drawing/2014/main" id="{64D2CCAB-A3BC-47BA-9452-9916C34023A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2" name="Line 1705">
          <a:extLst>
            <a:ext uri="{FF2B5EF4-FFF2-40B4-BE49-F238E27FC236}">
              <a16:creationId xmlns:a16="http://schemas.microsoft.com/office/drawing/2014/main" id="{BAFE74CF-A483-4229-B91B-670FC3FD4E2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3" name="Line 1706">
          <a:extLst>
            <a:ext uri="{FF2B5EF4-FFF2-40B4-BE49-F238E27FC236}">
              <a16:creationId xmlns:a16="http://schemas.microsoft.com/office/drawing/2014/main" id="{6A41BE84-4CD8-4F4B-ADF6-172AAD3F8AB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4" name="Line 1707">
          <a:extLst>
            <a:ext uri="{FF2B5EF4-FFF2-40B4-BE49-F238E27FC236}">
              <a16:creationId xmlns:a16="http://schemas.microsoft.com/office/drawing/2014/main" id="{B985816E-43BF-4885-9119-093F71DBC22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5" name="Line 1694">
          <a:extLst>
            <a:ext uri="{FF2B5EF4-FFF2-40B4-BE49-F238E27FC236}">
              <a16:creationId xmlns:a16="http://schemas.microsoft.com/office/drawing/2014/main" id="{6E272B69-59BF-4581-BD60-0EA9BDB914B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6" name="Line 1695">
          <a:extLst>
            <a:ext uri="{FF2B5EF4-FFF2-40B4-BE49-F238E27FC236}">
              <a16:creationId xmlns:a16="http://schemas.microsoft.com/office/drawing/2014/main" id="{F8A96A0C-FD0A-4B26-9575-BB00A1F16F1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7" name="Line 1696">
          <a:extLst>
            <a:ext uri="{FF2B5EF4-FFF2-40B4-BE49-F238E27FC236}">
              <a16:creationId xmlns:a16="http://schemas.microsoft.com/office/drawing/2014/main" id="{8831ED76-9696-4C66-82A1-56E6E4143AB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8" name="Line 1697">
          <a:extLst>
            <a:ext uri="{FF2B5EF4-FFF2-40B4-BE49-F238E27FC236}">
              <a16:creationId xmlns:a16="http://schemas.microsoft.com/office/drawing/2014/main" id="{EE43323B-9301-4808-AE6D-C3FF09743AC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9" name="Line 1698">
          <a:extLst>
            <a:ext uri="{FF2B5EF4-FFF2-40B4-BE49-F238E27FC236}">
              <a16:creationId xmlns:a16="http://schemas.microsoft.com/office/drawing/2014/main" id="{310E1594-FD71-42EC-B3B9-38FB2702E79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0" name="Line 1699">
          <a:extLst>
            <a:ext uri="{FF2B5EF4-FFF2-40B4-BE49-F238E27FC236}">
              <a16:creationId xmlns:a16="http://schemas.microsoft.com/office/drawing/2014/main" id="{C8DDEC03-598E-47EA-90F4-C72894AA4A1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1" name="Line 1700">
          <a:extLst>
            <a:ext uri="{FF2B5EF4-FFF2-40B4-BE49-F238E27FC236}">
              <a16:creationId xmlns:a16="http://schemas.microsoft.com/office/drawing/2014/main" id="{CD409314-F202-4C82-B8EF-DDAAB8E4A3F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2" name="Line 1701">
          <a:extLst>
            <a:ext uri="{FF2B5EF4-FFF2-40B4-BE49-F238E27FC236}">
              <a16:creationId xmlns:a16="http://schemas.microsoft.com/office/drawing/2014/main" id="{FB14483E-56E1-4276-B002-1672334BBB8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3" name="Line 1702">
          <a:extLst>
            <a:ext uri="{FF2B5EF4-FFF2-40B4-BE49-F238E27FC236}">
              <a16:creationId xmlns:a16="http://schemas.microsoft.com/office/drawing/2014/main" id="{221E6A95-D1D0-4C4D-AADE-CF81C8432CC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4" name="Line 1703">
          <a:extLst>
            <a:ext uri="{FF2B5EF4-FFF2-40B4-BE49-F238E27FC236}">
              <a16:creationId xmlns:a16="http://schemas.microsoft.com/office/drawing/2014/main" id="{03A64CFF-99C2-4612-B318-A5A2C50D2B6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5" name="Line 1704">
          <a:extLst>
            <a:ext uri="{FF2B5EF4-FFF2-40B4-BE49-F238E27FC236}">
              <a16:creationId xmlns:a16="http://schemas.microsoft.com/office/drawing/2014/main" id="{B7B4EE7E-5A99-4370-8D51-0738FD1548C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6" name="Line 1705">
          <a:extLst>
            <a:ext uri="{FF2B5EF4-FFF2-40B4-BE49-F238E27FC236}">
              <a16:creationId xmlns:a16="http://schemas.microsoft.com/office/drawing/2014/main" id="{D2EA5AFE-F884-4A39-9C4E-A7695914221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7" name="Line 1706">
          <a:extLst>
            <a:ext uri="{FF2B5EF4-FFF2-40B4-BE49-F238E27FC236}">
              <a16:creationId xmlns:a16="http://schemas.microsoft.com/office/drawing/2014/main" id="{9B4E880F-DCBC-421A-93E4-7BAB2D55D16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8" name="Line 1707">
          <a:extLst>
            <a:ext uri="{FF2B5EF4-FFF2-40B4-BE49-F238E27FC236}">
              <a16:creationId xmlns:a16="http://schemas.microsoft.com/office/drawing/2014/main" id="{96E7E40E-3539-482A-8E67-7CA28FD25F3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9" name="Line 1694">
          <a:extLst>
            <a:ext uri="{FF2B5EF4-FFF2-40B4-BE49-F238E27FC236}">
              <a16:creationId xmlns:a16="http://schemas.microsoft.com/office/drawing/2014/main" id="{ACD159FE-13EA-4A47-A0CB-0913E63F4C4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0" name="Line 1695">
          <a:extLst>
            <a:ext uri="{FF2B5EF4-FFF2-40B4-BE49-F238E27FC236}">
              <a16:creationId xmlns:a16="http://schemas.microsoft.com/office/drawing/2014/main" id="{857B3FA6-0926-4566-BE20-71087AE437E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1" name="Line 1696">
          <a:extLst>
            <a:ext uri="{FF2B5EF4-FFF2-40B4-BE49-F238E27FC236}">
              <a16:creationId xmlns:a16="http://schemas.microsoft.com/office/drawing/2014/main" id="{B8BAF12D-C306-4B3F-8A2A-42EBAC7F8C3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2" name="Line 1697">
          <a:extLst>
            <a:ext uri="{FF2B5EF4-FFF2-40B4-BE49-F238E27FC236}">
              <a16:creationId xmlns:a16="http://schemas.microsoft.com/office/drawing/2014/main" id="{7669574B-8E61-453A-BC3D-8318C0C3178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3" name="Line 1698">
          <a:extLst>
            <a:ext uri="{FF2B5EF4-FFF2-40B4-BE49-F238E27FC236}">
              <a16:creationId xmlns:a16="http://schemas.microsoft.com/office/drawing/2014/main" id="{F7E0BE5C-181D-4DF5-ACDB-521985A0270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4" name="Line 1699">
          <a:extLst>
            <a:ext uri="{FF2B5EF4-FFF2-40B4-BE49-F238E27FC236}">
              <a16:creationId xmlns:a16="http://schemas.microsoft.com/office/drawing/2014/main" id="{FC124A5D-4787-45DB-BFE4-C82D9F8E337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5" name="Line 1700">
          <a:extLst>
            <a:ext uri="{FF2B5EF4-FFF2-40B4-BE49-F238E27FC236}">
              <a16:creationId xmlns:a16="http://schemas.microsoft.com/office/drawing/2014/main" id="{CE173964-979C-452C-9264-CDF3CC12FED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6" name="Line 1701">
          <a:extLst>
            <a:ext uri="{FF2B5EF4-FFF2-40B4-BE49-F238E27FC236}">
              <a16:creationId xmlns:a16="http://schemas.microsoft.com/office/drawing/2014/main" id="{628645C8-7A04-437A-BC9A-A2D37E27F06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7" name="Line 1702">
          <a:extLst>
            <a:ext uri="{FF2B5EF4-FFF2-40B4-BE49-F238E27FC236}">
              <a16:creationId xmlns:a16="http://schemas.microsoft.com/office/drawing/2014/main" id="{41FADA45-E858-4363-B60E-8DB5205FC50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8" name="Line 1703">
          <a:extLst>
            <a:ext uri="{FF2B5EF4-FFF2-40B4-BE49-F238E27FC236}">
              <a16:creationId xmlns:a16="http://schemas.microsoft.com/office/drawing/2014/main" id="{9667B895-2E93-47E5-9F40-3D555EFCC85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9" name="Line 1704">
          <a:extLst>
            <a:ext uri="{FF2B5EF4-FFF2-40B4-BE49-F238E27FC236}">
              <a16:creationId xmlns:a16="http://schemas.microsoft.com/office/drawing/2014/main" id="{3C5D8359-E6EA-49F4-9FB8-76BF5FB4A17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0" name="Line 1705">
          <a:extLst>
            <a:ext uri="{FF2B5EF4-FFF2-40B4-BE49-F238E27FC236}">
              <a16:creationId xmlns:a16="http://schemas.microsoft.com/office/drawing/2014/main" id="{6880A7B7-4E06-45E0-82F3-F852DD730A6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1" name="Line 1706">
          <a:extLst>
            <a:ext uri="{FF2B5EF4-FFF2-40B4-BE49-F238E27FC236}">
              <a16:creationId xmlns:a16="http://schemas.microsoft.com/office/drawing/2014/main" id="{80099861-5C29-4B7C-ACE2-7777B4A24E8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2" name="Line 1707">
          <a:extLst>
            <a:ext uri="{FF2B5EF4-FFF2-40B4-BE49-F238E27FC236}">
              <a16:creationId xmlns:a16="http://schemas.microsoft.com/office/drawing/2014/main" id="{63378C3E-B675-4487-B602-CC21BD08C42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3" name="Line 1694">
          <a:extLst>
            <a:ext uri="{FF2B5EF4-FFF2-40B4-BE49-F238E27FC236}">
              <a16:creationId xmlns:a16="http://schemas.microsoft.com/office/drawing/2014/main" id="{E1FEDF65-5606-4B52-ABED-48A3C4C43CA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4" name="Line 1695">
          <a:extLst>
            <a:ext uri="{FF2B5EF4-FFF2-40B4-BE49-F238E27FC236}">
              <a16:creationId xmlns:a16="http://schemas.microsoft.com/office/drawing/2014/main" id="{573BAC4C-8BDA-4491-93BD-5470B346E03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5" name="Line 1696">
          <a:extLst>
            <a:ext uri="{FF2B5EF4-FFF2-40B4-BE49-F238E27FC236}">
              <a16:creationId xmlns:a16="http://schemas.microsoft.com/office/drawing/2014/main" id="{7ADF245C-2056-44FE-A4E5-26713F57451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6" name="Line 1697">
          <a:extLst>
            <a:ext uri="{FF2B5EF4-FFF2-40B4-BE49-F238E27FC236}">
              <a16:creationId xmlns:a16="http://schemas.microsoft.com/office/drawing/2014/main" id="{94F26CAE-4507-4C80-9388-5C13707092A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7" name="Line 1698">
          <a:extLst>
            <a:ext uri="{FF2B5EF4-FFF2-40B4-BE49-F238E27FC236}">
              <a16:creationId xmlns:a16="http://schemas.microsoft.com/office/drawing/2014/main" id="{7410FAEF-7A35-4CB2-B6CC-23E691585DC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8" name="Line 1699">
          <a:extLst>
            <a:ext uri="{FF2B5EF4-FFF2-40B4-BE49-F238E27FC236}">
              <a16:creationId xmlns:a16="http://schemas.microsoft.com/office/drawing/2014/main" id="{924FB589-BDA0-4DD5-B47E-0B73FFE6041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9" name="Line 1700">
          <a:extLst>
            <a:ext uri="{FF2B5EF4-FFF2-40B4-BE49-F238E27FC236}">
              <a16:creationId xmlns:a16="http://schemas.microsoft.com/office/drawing/2014/main" id="{FB23780F-5501-4961-9BCB-DB12334B005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0" name="Line 1701">
          <a:extLst>
            <a:ext uri="{FF2B5EF4-FFF2-40B4-BE49-F238E27FC236}">
              <a16:creationId xmlns:a16="http://schemas.microsoft.com/office/drawing/2014/main" id="{D9663250-28F2-4F57-A012-02F419351C2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1" name="Line 1702">
          <a:extLst>
            <a:ext uri="{FF2B5EF4-FFF2-40B4-BE49-F238E27FC236}">
              <a16:creationId xmlns:a16="http://schemas.microsoft.com/office/drawing/2014/main" id="{FFE8976C-C7A0-4C2E-9785-F6DA79A534F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2" name="Line 1703">
          <a:extLst>
            <a:ext uri="{FF2B5EF4-FFF2-40B4-BE49-F238E27FC236}">
              <a16:creationId xmlns:a16="http://schemas.microsoft.com/office/drawing/2014/main" id="{EBF2590B-74EE-4533-88F9-FE3CF507AF2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3" name="Line 1704">
          <a:extLst>
            <a:ext uri="{FF2B5EF4-FFF2-40B4-BE49-F238E27FC236}">
              <a16:creationId xmlns:a16="http://schemas.microsoft.com/office/drawing/2014/main" id="{481CBF84-EB89-4D4A-8A93-179FA2D0F4B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4" name="Line 1705">
          <a:extLst>
            <a:ext uri="{FF2B5EF4-FFF2-40B4-BE49-F238E27FC236}">
              <a16:creationId xmlns:a16="http://schemas.microsoft.com/office/drawing/2014/main" id="{9573C493-7AF4-4B54-BCFE-D3E3DB7C89B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5" name="Line 1706">
          <a:extLst>
            <a:ext uri="{FF2B5EF4-FFF2-40B4-BE49-F238E27FC236}">
              <a16:creationId xmlns:a16="http://schemas.microsoft.com/office/drawing/2014/main" id="{210264E2-ED37-4782-AE84-411FE123FBB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6" name="Line 1707">
          <a:extLst>
            <a:ext uri="{FF2B5EF4-FFF2-40B4-BE49-F238E27FC236}">
              <a16:creationId xmlns:a16="http://schemas.microsoft.com/office/drawing/2014/main" id="{39413874-1187-400A-80A6-16CA8930993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7" name="Line 1694">
          <a:extLst>
            <a:ext uri="{FF2B5EF4-FFF2-40B4-BE49-F238E27FC236}">
              <a16:creationId xmlns:a16="http://schemas.microsoft.com/office/drawing/2014/main" id="{A327AC3B-298F-4781-B34C-5DE24431AEC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8" name="Line 1695">
          <a:extLst>
            <a:ext uri="{FF2B5EF4-FFF2-40B4-BE49-F238E27FC236}">
              <a16:creationId xmlns:a16="http://schemas.microsoft.com/office/drawing/2014/main" id="{E1E443E1-27B7-4A6F-8A48-315B029B155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9" name="Line 1696">
          <a:extLst>
            <a:ext uri="{FF2B5EF4-FFF2-40B4-BE49-F238E27FC236}">
              <a16:creationId xmlns:a16="http://schemas.microsoft.com/office/drawing/2014/main" id="{B6F5B91A-F4F9-4E42-AB1F-CC9592FFFAA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0" name="Line 1697">
          <a:extLst>
            <a:ext uri="{FF2B5EF4-FFF2-40B4-BE49-F238E27FC236}">
              <a16:creationId xmlns:a16="http://schemas.microsoft.com/office/drawing/2014/main" id="{E650449F-9F39-4195-8EFA-8E669504ECB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1" name="Line 1698">
          <a:extLst>
            <a:ext uri="{FF2B5EF4-FFF2-40B4-BE49-F238E27FC236}">
              <a16:creationId xmlns:a16="http://schemas.microsoft.com/office/drawing/2014/main" id="{A3A6BC01-830A-4E3E-803B-1C113D5D1D0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2" name="Line 1699">
          <a:extLst>
            <a:ext uri="{FF2B5EF4-FFF2-40B4-BE49-F238E27FC236}">
              <a16:creationId xmlns:a16="http://schemas.microsoft.com/office/drawing/2014/main" id="{A242DC1F-5D1D-4E21-BFCE-42F252B8F2D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3" name="Line 1700">
          <a:extLst>
            <a:ext uri="{FF2B5EF4-FFF2-40B4-BE49-F238E27FC236}">
              <a16:creationId xmlns:a16="http://schemas.microsoft.com/office/drawing/2014/main" id="{A5811D79-F404-45B7-B904-01A633A1DED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4" name="Line 1701">
          <a:extLst>
            <a:ext uri="{FF2B5EF4-FFF2-40B4-BE49-F238E27FC236}">
              <a16:creationId xmlns:a16="http://schemas.microsoft.com/office/drawing/2014/main" id="{E0AE7EED-305B-4461-B22D-CC69EC45F91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5" name="Line 1702">
          <a:extLst>
            <a:ext uri="{FF2B5EF4-FFF2-40B4-BE49-F238E27FC236}">
              <a16:creationId xmlns:a16="http://schemas.microsoft.com/office/drawing/2014/main" id="{18619EA2-DE49-4DD8-B7E8-38F0C817557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6" name="Line 1703">
          <a:extLst>
            <a:ext uri="{FF2B5EF4-FFF2-40B4-BE49-F238E27FC236}">
              <a16:creationId xmlns:a16="http://schemas.microsoft.com/office/drawing/2014/main" id="{F90C22E8-30A4-40E9-93CD-6427192BAF8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7" name="Line 1704">
          <a:extLst>
            <a:ext uri="{FF2B5EF4-FFF2-40B4-BE49-F238E27FC236}">
              <a16:creationId xmlns:a16="http://schemas.microsoft.com/office/drawing/2014/main" id="{8F9BDB40-84CD-4520-B7B6-A910A70E1A3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8" name="Line 1705">
          <a:extLst>
            <a:ext uri="{FF2B5EF4-FFF2-40B4-BE49-F238E27FC236}">
              <a16:creationId xmlns:a16="http://schemas.microsoft.com/office/drawing/2014/main" id="{C5B190BF-0405-4FDE-9C51-312538A3927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9" name="Line 1706">
          <a:extLst>
            <a:ext uri="{FF2B5EF4-FFF2-40B4-BE49-F238E27FC236}">
              <a16:creationId xmlns:a16="http://schemas.microsoft.com/office/drawing/2014/main" id="{AD9587C3-FCD9-4EAD-A77E-CC5DE7C4341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0" name="Line 1707">
          <a:extLst>
            <a:ext uri="{FF2B5EF4-FFF2-40B4-BE49-F238E27FC236}">
              <a16:creationId xmlns:a16="http://schemas.microsoft.com/office/drawing/2014/main" id="{FC136C54-FFD0-42F3-8AC8-6B91F83192D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1" name="Line 1694">
          <a:extLst>
            <a:ext uri="{FF2B5EF4-FFF2-40B4-BE49-F238E27FC236}">
              <a16:creationId xmlns:a16="http://schemas.microsoft.com/office/drawing/2014/main" id="{10F60864-5CB9-4C57-A6EC-FA51C728C59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2" name="Line 1695">
          <a:extLst>
            <a:ext uri="{FF2B5EF4-FFF2-40B4-BE49-F238E27FC236}">
              <a16:creationId xmlns:a16="http://schemas.microsoft.com/office/drawing/2014/main" id="{EF58CE21-7944-4AB7-8F64-3AAE69C8499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3" name="Line 1696">
          <a:extLst>
            <a:ext uri="{FF2B5EF4-FFF2-40B4-BE49-F238E27FC236}">
              <a16:creationId xmlns:a16="http://schemas.microsoft.com/office/drawing/2014/main" id="{10BAAE3E-97C3-46FA-94D6-FFF32273E84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4" name="Line 1697">
          <a:extLst>
            <a:ext uri="{FF2B5EF4-FFF2-40B4-BE49-F238E27FC236}">
              <a16:creationId xmlns:a16="http://schemas.microsoft.com/office/drawing/2014/main" id="{FB739248-7B37-4F0C-A9DD-F44CACC465D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5" name="Line 1698">
          <a:extLst>
            <a:ext uri="{FF2B5EF4-FFF2-40B4-BE49-F238E27FC236}">
              <a16:creationId xmlns:a16="http://schemas.microsoft.com/office/drawing/2014/main" id="{5D7BEA69-C8EA-4749-A141-A74C65202CC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6" name="Line 1699">
          <a:extLst>
            <a:ext uri="{FF2B5EF4-FFF2-40B4-BE49-F238E27FC236}">
              <a16:creationId xmlns:a16="http://schemas.microsoft.com/office/drawing/2014/main" id="{478EDEE6-E9F8-4996-8380-45DCDCFF8C3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7" name="Line 1700">
          <a:extLst>
            <a:ext uri="{FF2B5EF4-FFF2-40B4-BE49-F238E27FC236}">
              <a16:creationId xmlns:a16="http://schemas.microsoft.com/office/drawing/2014/main" id="{A0062DAF-A840-4E26-A305-49D717157D3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8" name="Line 1701">
          <a:extLst>
            <a:ext uri="{FF2B5EF4-FFF2-40B4-BE49-F238E27FC236}">
              <a16:creationId xmlns:a16="http://schemas.microsoft.com/office/drawing/2014/main" id="{70124456-5647-4300-B252-E078C176D9A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9" name="Line 1702">
          <a:extLst>
            <a:ext uri="{FF2B5EF4-FFF2-40B4-BE49-F238E27FC236}">
              <a16:creationId xmlns:a16="http://schemas.microsoft.com/office/drawing/2014/main" id="{39043189-9871-4975-8165-656224FFE33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0" name="Line 1703">
          <a:extLst>
            <a:ext uri="{FF2B5EF4-FFF2-40B4-BE49-F238E27FC236}">
              <a16:creationId xmlns:a16="http://schemas.microsoft.com/office/drawing/2014/main" id="{5AA8685C-88BA-416A-9DF9-F2F3BDC10B4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1" name="Line 1704">
          <a:extLst>
            <a:ext uri="{FF2B5EF4-FFF2-40B4-BE49-F238E27FC236}">
              <a16:creationId xmlns:a16="http://schemas.microsoft.com/office/drawing/2014/main" id="{1ADDD501-C0C4-4E0C-9342-01AC67F0241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2" name="Line 1705">
          <a:extLst>
            <a:ext uri="{FF2B5EF4-FFF2-40B4-BE49-F238E27FC236}">
              <a16:creationId xmlns:a16="http://schemas.microsoft.com/office/drawing/2014/main" id="{AE897F65-C4DB-49D6-9D5E-D9742C07479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3" name="Line 1706">
          <a:extLst>
            <a:ext uri="{FF2B5EF4-FFF2-40B4-BE49-F238E27FC236}">
              <a16:creationId xmlns:a16="http://schemas.microsoft.com/office/drawing/2014/main" id="{EE155004-E2B8-4F26-9ECC-ED309B340F7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4" name="Line 1707">
          <a:extLst>
            <a:ext uri="{FF2B5EF4-FFF2-40B4-BE49-F238E27FC236}">
              <a16:creationId xmlns:a16="http://schemas.microsoft.com/office/drawing/2014/main" id="{A1BEA43A-BC0B-4394-91C3-F107AF6C62A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5" name="Line 1694">
          <a:extLst>
            <a:ext uri="{FF2B5EF4-FFF2-40B4-BE49-F238E27FC236}">
              <a16:creationId xmlns:a16="http://schemas.microsoft.com/office/drawing/2014/main" id="{21CB0D91-9C3E-4D1A-AD3A-9AD6F849425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6" name="Line 1695">
          <a:extLst>
            <a:ext uri="{FF2B5EF4-FFF2-40B4-BE49-F238E27FC236}">
              <a16:creationId xmlns:a16="http://schemas.microsoft.com/office/drawing/2014/main" id="{40776D47-22C7-4C75-B5A3-917C71F7D05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7" name="Line 1696">
          <a:extLst>
            <a:ext uri="{FF2B5EF4-FFF2-40B4-BE49-F238E27FC236}">
              <a16:creationId xmlns:a16="http://schemas.microsoft.com/office/drawing/2014/main" id="{AE2384EB-4CD0-47D2-8BDF-FE8DCC4476D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8" name="Line 1697">
          <a:extLst>
            <a:ext uri="{FF2B5EF4-FFF2-40B4-BE49-F238E27FC236}">
              <a16:creationId xmlns:a16="http://schemas.microsoft.com/office/drawing/2014/main" id="{455CE02E-92E0-4EC3-B018-5C224DBF5B9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9" name="Line 1698">
          <a:extLst>
            <a:ext uri="{FF2B5EF4-FFF2-40B4-BE49-F238E27FC236}">
              <a16:creationId xmlns:a16="http://schemas.microsoft.com/office/drawing/2014/main" id="{5FE638D1-1CB0-4FE7-AB64-0562BB28559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0" name="Line 1699">
          <a:extLst>
            <a:ext uri="{FF2B5EF4-FFF2-40B4-BE49-F238E27FC236}">
              <a16:creationId xmlns:a16="http://schemas.microsoft.com/office/drawing/2014/main" id="{9DD35D82-96CE-40AF-8803-43458AFE597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1" name="Line 1700">
          <a:extLst>
            <a:ext uri="{FF2B5EF4-FFF2-40B4-BE49-F238E27FC236}">
              <a16:creationId xmlns:a16="http://schemas.microsoft.com/office/drawing/2014/main" id="{D93E77DD-B28C-4294-A057-0B6D19034B5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2" name="Line 1701">
          <a:extLst>
            <a:ext uri="{FF2B5EF4-FFF2-40B4-BE49-F238E27FC236}">
              <a16:creationId xmlns:a16="http://schemas.microsoft.com/office/drawing/2014/main" id="{59D09997-E55D-4C5E-B6E9-3B046792B85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3" name="Line 1702">
          <a:extLst>
            <a:ext uri="{FF2B5EF4-FFF2-40B4-BE49-F238E27FC236}">
              <a16:creationId xmlns:a16="http://schemas.microsoft.com/office/drawing/2014/main" id="{43359CBA-717D-46E9-B7BE-B3B607D3178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4" name="Line 1703">
          <a:extLst>
            <a:ext uri="{FF2B5EF4-FFF2-40B4-BE49-F238E27FC236}">
              <a16:creationId xmlns:a16="http://schemas.microsoft.com/office/drawing/2014/main" id="{0A42C2DA-1FCA-4118-B51F-15C0978CF63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5" name="Line 1704">
          <a:extLst>
            <a:ext uri="{FF2B5EF4-FFF2-40B4-BE49-F238E27FC236}">
              <a16:creationId xmlns:a16="http://schemas.microsoft.com/office/drawing/2014/main" id="{FF5D0594-1131-47EB-934A-37B05D51999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6" name="Line 1705">
          <a:extLst>
            <a:ext uri="{FF2B5EF4-FFF2-40B4-BE49-F238E27FC236}">
              <a16:creationId xmlns:a16="http://schemas.microsoft.com/office/drawing/2014/main" id="{978F9EDD-AF83-4065-BB94-63E52DE4FC0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7" name="Line 1706">
          <a:extLst>
            <a:ext uri="{FF2B5EF4-FFF2-40B4-BE49-F238E27FC236}">
              <a16:creationId xmlns:a16="http://schemas.microsoft.com/office/drawing/2014/main" id="{86DAE5E3-499C-4355-9334-593AD230AE0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8" name="Line 1707">
          <a:extLst>
            <a:ext uri="{FF2B5EF4-FFF2-40B4-BE49-F238E27FC236}">
              <a16:creationId xmlns:a16="http://schemas.microsoft.com/office/drawing/2014/main" id="{5696F607-6718-4D49-ABD5-3095B050FCD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9" name="Line 1694">
          <a:extLst>
            <a:ext uri="{FF2B5EF4-FFF2-40B4-BE49-F238E27FC236}">
              <a16:creationId xmlns:a16="http://schemas.microsoft.com/office/drawing/2014/main" id="{330D493D-33EF-4599-84B0-FD14E48A588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0" name="Line 1695">
          <a:extLst>
            <a:ext uri="{FF2B5EF4-FFF2-40B4-BE49-F238E27FC236}">
              <a16:creationId xmlns:a16="http://schemas.microsoft.com/office/drawing/2014/main" id="{C5DDD072-C4A7-48EB-B7DA-7DCB4CE48B0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1" name="Line 1696">
          <a:extLst>
            <a:ext uri="{FF2B5EF4-FFF2-40B4-BE49-F238E27FC236}">
              <a16:creationId xmlns:a16="http://schemas.microsoft.com/office/drawing/2014/main" id="{AED4E919-CC12-4B03-9B7C-F3971CF180C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2" name="Line 1697">
          <a:extLst>
            <a:ext uri="{FF2B5EF4-FFF2-40B4-BE49-F238E27FC236}">
              <a16:creationId xmlns:a16="http://schemas.microsoft.com/office/drawing/2014/main" id="{B4D568F7-8B6F-47C3-9A40-45363009A85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3" name="Line 1698">
          <a:extLst>
            <a:ext uri="{FF2B5EF4-FFF2-40B4-BE49-F238E27FC236}">
              <a16:creationId xmlns:a16="http://schemas.microsoft.com/office/drawing/2014/main" id="{C7C8A9B2-6750-4737-84A3-7D0649921C2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4" name="Line 1699">
          <a:extLst>
            <a:ext uri="{FF2B5EF4-FFF2-40B4-BE49-F238E27FC236}">
              <a16:creationId xmlns:a16="http://schemas.microsoft.com/office/drawing/2014/main" id="{929C438A-7FF6-4FAE-A043-395A3CA2DFF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5" name="Line 1700">
          <a:extLst>
            <a:ext uri="{FF2B5EF4-FFF2-40B4-BE49-F238E27FC236}">
              <a16:creationId xmlns:a16="http://schemas.microsoft.com/office/drawing/2014/main" id="{9379D009-2459-44FF-B452-C5620D567AD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6" name="Line 1701">
          <a:extLst>
            <a:ext uri="{FF2B5EF4-FFF2-40B4-BE49-F238E27FC236}">
              <a16:creationId xmlns:a16="http://schemas.microsoft.com/office/drawing/2014/main" id="{05FAC4B6-C538-4DA4-B74A-B02669FCD13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7" name="Line 1702">
          <a:extLst>
            <a:ext uri="{FF2B5EF4-FFF2-40B4-BE49-F238E27FC236}">
              <a16:creationId xmlns:a16="http://schemas.microsoft.com/office/drawing/2014/main" id="{F740BB71-0272-4F44-B803-43502D844DB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8" name="Line 1703">
          <a:extLst>
            <a:ext uri="{FF2B5EF4-FFF2-40B4-BE49-F238E27FC236}">
              <a16:creationId xmlns:a16="http://schemas.microsoft.com/office/drawing/2014/main" id="{099D7886-E5CD-49CB-8F10-3C2C0C08334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9" name="Line 1704">
          <a:extLst>
            <a:ext uri="{FF2B5EF4-FFF2-40B4-BE49-F238E27FC236}">
              <a16:creationId xmlns:a16="http://schemas.microsoft.com/office/drawing/2014/main" id="{A1A67FEB-70A9-4066-A1EF-F313E14186F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20" name="Line 1705">
          <a:extLst>
            <a:ext uri="{FF2B5EF4-FFF2-40B4-BE49-F238E27FC236}">
              <a16:creationId xmlns:a16="http://schemas.microsoft.com/office/drawing/2014/main" id="{2E206AB6-BAFF-4C98-90F5-A8275AE20E4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21" name="Line 1706">
          <a:extLst>
            <a:ext uri="{FF2B5EF4-FFF2-40B4-BE49-F238E27FC236}">
              <a16:creationId xmlns:a16="http://schemas.microsoft.com/office/drawing/2014/main" id="{B8F29C88-C666-47A5-85A5-33448462DC4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22" name="Line 1707">
          <a:extLst>
            <a:ext uri="{FF2B5EF4-FFF2-40B4-BE49-F238E27FC236}">
              <a16:creationId xmlns:a16="http://schemas.microsoft.com/office/drawing/2014/main" id="{BEDBFA57-7930-4634-BA6F-2FEDD659590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3" name="Line 1694">
          <a:extLst>
            <a:ext uri="{FF2B5EF4-FFF2-40B4-BE49-F238E27FC236}">
              <a16:creationId xmlns:a16="http://schemas.microsoft.com/office/drawing/2014/main" id="{71B633BF-72C5-473C-B6B6-460A1DFAD3F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4" name="Line 1695">
          <a:extLst>
            <a:ext uri="{FF2B5EF4-FFF2-40B4-BE49-F238E27FC236}">
              <a16:creationId xmlns:a16="http://schemas.microsoft.com/office/drawing/2014/main" id="{2006B95E-A077-475A-97ED-21AB455CF5E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5" name="Line 1696">
          <a:extLst>
            <a:ext uri="{FF2B5EF4-FFF2-40B4-BE49-F238E27FC236}">
              <a16:creationId xmlns:a16="http://schemas.microsoft.com/office/drawing/2014/main" id="{BE941F97-70BB-44A8-8B0E-335FA5FDB23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6" name="Line 1697">
          <a:extLst>
            <a:ext uri="{FF2B5EF4-FFF2-40B4-BE49-F238E27FC236}">
              <a16:creationId xmlns:a16="http://schemas.microsoft.com/office/drawing/2014/main" id="{CB33E083-37FB-4042-988C-4F3C2C43E6F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7" name="Line 1698">
          <a:extLst>
            <a:ext uri="{FF2B5EF4-FFF2-40B4-BE49-F238E27FC236}">
              <a16:creationId xmlns:a16="http://schemas.microsoft.com/office/drawing/2014/main" id="{7D439822-E0B9-40FE-A17D-14063E61B9D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8" name="Line 1699">
          <a:extLst>
            <a:ext uri="{FF2B5EF4-FFF2-40B4-BE49-F238E27FC236}">
              <a16:creationId xmlns:a16="http://schemas.microsoft.com/office/drawing/2014/main" id="{F94177A3-9EC3-4525-A0DF-00583C16BD1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9" name="Line 1700">
          <a:extLst>
            <a:ext uri="{FF2B5EF4-FFF2-40B4-BE49-F238E27FC236}">
              <a16:creationId xmlns:a16="http://schemas.microsoft.com/office/drawing/2014/main" id="{487B9785-B32F-4A4F-9699-4A8E9D415C0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0" name="Line 1701">
          <a:extLst>
            <a:ext uri="{FF2B5EF4-FFF2-40B4-BE49-F238E27FC236}">
              <a16:creationId xmlns:a16="http://schemas.microsoft.com/office/drawing/2014/main" id="{3D64D7BD-0768-43CF-956A-735B1D4D559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1" name="Line 1702">
          <a:extLst>
            <a:ext uri="{FF2B5EF4-FFF2-40B4-BE49-F238E27FC236}">
              <a16:creationId xmlns:a16="http://schemas.microsoft.com/office/drawing/2014/main" id="{25F8C4A8-6D6A-402A-9FE3-B82532F4899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2" name="Line 1703">
          <a:extLst>
            <a:ext uri="{FF2B5EF4-FFF2-40B4-BE49-F238E27FC236}">
              <a16:creationId xmlns:a16="http://schemas.microsoft.com/office/drawing/2014/main" id="{1AB05D69-9A44-456C-8E58-5B37D845465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3" name="Line 1704">
          <a:extLst>
            <a:ext uri="{FF2B5EF4-FFF2-40B4-BE49-F238E27FC236}">
              <a16:creationId xmlns:a16="http://schemas.microsoft.com/office/drawing/2014/main" id="{5D1681AB-E7FF-4E6F-918A-B6109E86922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4" name="Line 1705">
          <a:extLst>
            <a:ext uri="{FF2B5EF4-FFF2-40B4-BE49-F238E27FC236}">
              <a16:creationId xmlns:a16="http://schemas.microsoft.com/office/drawing/2014/main" id="{92D398F9-68CF-477B-BA29-A4295FB646B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5" name="Line 1706">
          <a:extLst>
            <a:ext uri="{FF2B5EF4-FFF2-40B4-BE49-F238E27FC236}">
              <a16:creationId xmlns:a16="http://schemas.microsoft.com/office/drawing/2014/main" id="{93992BC6-49CE-4558-8808-DAD13B449A9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6" name="Line 1707">
          <a:extLst>
            <a:ext uri="{FF2B5EF4-FFF2-40B4-BE49-F238E27FC236}">
              <a16:creationId xmlns:a16="http://schemas.microsoft.com/office/drawing/2014/main" id="{B06C0DF1-2262-4133-AD4E-9DB15C1A2A8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7" name="Line 1694">
          <a:extLst>
            <a:ext uri="{FF2B5EF4-FFF2-40B4-BE49-F238E27FC236}">
              <a16:creationId xmlns:a16="http://schemas.microsoft.com/office/drawing/2014/main" id="{3CBA12D2-1433-4460-98C0-A2924087608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8" name="Line 1695">
          <a:extLst>
            <a:ext uri="{FF2B5EF4-FFF2-40B4-BE49-F238E27FC236}">
              <a16:creationId xmlns:a16="http://schemas.microsoft.com/office/drawing/2014/main" id="{495ACDB5-0E1C-429E-891B-3C779F0A2F6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9" name="Line 1696">
          <a:extLst>
            <a:ext uri="{FF2B5EF4-FFF2-40B4-BE49-F238E27FC236}">
              <a16:creationId xmlns:a16="http://schemas.microsoft.com/office/drawing/2014/main" id="{7414B684-C61F-4305-8306-23FEE850B89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0" name="Line 1697">
          <a:extLst>
            <a:ext uri="{FF2B5EF4-FFF2-40B4-BE49-F238E27FC236}">
              <a16:creationId xmlns:a16="http://schemas.microsoft.com/office/drawing/2014/main" id="{284E8DB6-1CFD-4B5C-AD6A-A40B4870861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1" name="Line 1698">
          <a:extLst>
            <a:ext uri="{FF2B5EF4-FFF2-40B4-BE49-F238E27FC236}">
              <a16:creationId xmlns:a16="http://schemas.microsoft.com/office/drawing/2014/main" id="{24FEBB37-C93A-4836-A6BE-2E3119B88DB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2" name="Line 1699">
          <a:extLst>
            <a:ext uri="{FF2B5EF4-FFF2-40B4-BE49-F238E27FC236}">
              <a16:creationId xmlns:a16="http://schemas.microsoft.com/office/drawing/2014/main" id="{D662CB29-C99C-4EC0-87CF-B0BBCE3845A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3" name="Line 1700">
          <a:extLst>
            <a:ext uri="{FF2B5EF4-FFF2-40B4-BE49-F238E27FC236}">
              <a16:creationId xmlns:a16="http://schemas.microsoft.com/office/drawing/2014/main" id="{84EB1644-8601-45F3-A8D9-CE75C3143E4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4" name="Line 1701">
          <a:extLst>
            <a:ext uri="{FF2B5EF4-FFF2-40B4-BE49-F238E27FC236}">
              <a16:creationId xmlns:a16="http://schemas.microsoft.com/office/drawing/2014/main" id="{25382AD1-D13A-4542-A69B-E4223EDBE3D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5" name="Line 1702">
          <a:extLst>
            <a:ext uri="{FF2B5EF4-FFF2-40B4-BE49-F238E27FC236}">
              <a16:creationId xmlns:a16="http://schemas.microsoft.com/office/drawing/2014/main" id="{EAD72F2E-A6CF-49D4-B511-7A817C8EFCC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6" name="Line 1703">
          <a:extLst>
            <a:ext uri="{FF2B5EF4-FFF2-40B4-BE49-F238E27FC236}">
              <a16:creationId xmlns:a16="http://schemas.microsoft.com/office/drawing/2014/main" id="{F41C6462-6D56-436B-94DC-51A75A629DD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7" name="Line 1704">
          <a:extLst>
            <a:ext uri="{FF2B5EF4-FFF2-40B4-BE49-F238E27FC236}">
              <a16:creationId xmlns:a16="http://schemas.microsoft.com/office/drawing/2014/main" id="{000708A6-5939-4EB0-B0A0-C070621C6D4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8" name="Line 1705">
          <a:extLst>
            <a:ext uri="{FF2B5EF4-FFF2-40B4-BE49-F238E27FC236}">
              <a16:creationId xmlns:a16="http://schemas.microsoft.com/office/drawing/2014/main" id="{597CD24A-4B3C-4B3D-A98E-56837EE154E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9" name="Line 1706">
          <a:extLst>
            <a:ext uri="{FF2B5EF4-FFF2-40B4-BE49-F238E27FC236}">
              <a16:creationId xmlns:a16="http://schemas.microsoft.com/office/drawing/2014/main" id="{7D741D0D-10D7-49D0-B183-F2F9B5B2256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0" name="Line 1707">
          <a:extLst>
            <a:ext uri="{FF2B5EF4-FFF2-40B4-BE49-F238E27FC236}">
              <a16:creationId xmlns:a16="http://schemas.microsoft.com/office/drawing/2014/main" id="{D5CE91FB-4D40-4017-8414-953DD924308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1" name="Line 1694">
          <a:extLst>
            <a:ext uri="{FF2B5EF4-FFF2-40B4-BE49-F238E27FC236}">
              <a16:creationId xmlns:a16="http://schemas.microsoft.com/office/drawing/2014/main" id="{D54F7225-A451-45BC-996A-D396A2891F6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2" name="Line 1695">
          <a:extLst>
            <a:ext uri="{FF2B5EF4-FFF2-40B4-BE49-F238E27FC236}">
              <a16:creationId xmlns:a16="http://schemas.microsoft.com/office/drawing/2014/main" id="{7FABAC12-FE04-42A3-AA64-E80371CE9E3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3" name="Line 1696">
          <a:extLst>
            <a:ext uri="{FF2B5EF4-FFF2-40B4-BE49-F238E27FC236}">
              <a16:creationId xmlns:a16="http://schemas.microsoft.com/office/drawing/2014/main" id="{985DB237-095F-4527-A896-A6638457EA3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4" name="Line 1697">
          <a:extLst>
            <a:ext uri="{FF2B5EF4-FFF2-40B4-BE49-F238E27FC236}">
              <a16:creationId xmlns:a16="http://schemas.microsoft.com/office/drawing/2014/main" id="{BA031068-0670-43BE-8A99-F3FD632A0D9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5" name="Line 1698">
          <a:extLst>
            <a:ext uri="{FF2B5EF4-FFF2-40B4-BE49-F238E27FC236}">
              <a16:creationId xmlns:a16="http://schemas.microsoft.com/office/drawing/2014/main" id="{59A182FE-FD38-42B6-A366-4E2B885626D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6" name="Line 1699">
          <a:extLst>
            <a:ext uri="{FF2B5EF4-FFF2-40B4-BE49-F238E27FC236}">
              <a16:creationId xmlns:a16="http://schemas.microsoft.com/office/drawing/2014/main" id="{258998BC-8733-46BB-AF49-63D024587EF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7" name="Line 1700">
          <a:extLst>
            <a:ext uri="{FF2B5EF4-FFF2-40B4-BE49-F238E27FC236}">
              <a16:creationId xmlns:a16="http://schemas.microsoft.com/office/drawing/2014/main" id="{434E3216-E78C-4B4D-B2FD-47D17E09A20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8" name="Line 1701">
          <a:extLst>
            <a:ext uri="{FF2B5EF4-FFF2-40B4-BE49-F238E27FC236}">
              <a16:creationId xmlns:a16="http://schemas.microsoft.com/office/drawing/2014/main" id="{FC9A0C54-7BFA-4BEE-93A3-45ADDEC51F6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9" name="Line 1702">
          <a:extLst>
            <a:ext uri="{FF2B5EF4-FFF2-40B4-BE49-F238E27FC236}">
              <a16:creationId xmlns:a16="http://schemas.microsoft.com/office/drawing/2014/main" id="{81FA0C92-69EB-4256-8362-92CF7D3E8C5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0" name="Line 1703">
          <a:extLst>
            <a:ext uri="{FF2B5EF4-FFF2-40B4-BE49-F238E27FC236}">
              <a16:creationId xmlns:a16="http://schemas.microsoft.com/office/drawing/2014/main" id="{3C697F97-9D56-4D19-A21E-98488864A77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1" name="Line 1704">
          <a:extLst>
            <a:ext uri="{FF2B5EF4-FFF2-40B4-BE49-F238E27FC236}">
              <a16:creationId xmlns:a16="http://schemas.microsoft.com/office/drawing/2014/main" id="{6DDB2964-3BD0-409B-84EF-2D076632AC9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2" name="Line 1705">
          <a:extLst>
            <a:ext uri="{FF2B5EF4-FFF2-40B4-BE49-F238E27FC236}">
              <a16:creationId xmlns:a16="http://schemas.microsoft.com/office/drawing/2014/main" id="{57D582BB-A51E-4929-BC1E-CCB7FBE1939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3" name="Line 1706">
          <a:extLst>
            <a:ext uri="{FF2B5EF4-FFF2-40B4-BE49-F238E27FC236}">
              <a16:creationId xmlns:a16="http://schemas.microsoft.com/office/drawing/2014/main" id="{C617BB22-EB2F-4BDE-A2F8-EB090FF6105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4" name="Line 1707">
          <a:extLst>
            <a:ext uri="{FF2B5EF4-FFF2-40B4-BE49-F238E27FC236}">
              <a16:creationId xmlns:a16="http://schemas.microsoft.com/office/drawing/2014/main" id="{CC3C66ED-4FB6-4CFA-8AD3-8B79D77D031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5" name="Line 1694">
          <a:extLst>
            <a:ext uri="{FF2B5EF4-FFF2-40B4-BE49-F238E27FC236}">
              <a16:creationId xmlns:a16="http://schemas.microsoft.com/office/drawing/2014/main" id="{A39552D9-34D2-4DCA-8969-C4304D7C9C4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6" name="Line 1695">
          <a:extLst>
            <a:ext uri="{FF2B5EF4-FFF2-40B4-BE49-F238E27FC236}">
              <a16:creationId xmlns:a16="http://schemas.microsoft.com/office/drawing/2014/main" id="{34ECBEC6-1405-429E-8AC4-ACA631A4FAF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7" name="Line 1696">
          <a:extLst>
            <a:ext uri="{FF2B5EF4-FFF2-40B4-BE49-F238E27FC236}">
              <a16:creationId xmlns:a16="http://schemas.microsoft.com/office/drawing/2014/main" id="{6055C6E3-4FEC-40AC-86E5-D751DE149EF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8" name="Line 1697">
          <a:extLst>
            <a:ext uri="{FF2B5EF4-FFF2-40B4-BE49-F238E27FC236}">
              <a16:creationId xmlns:a16="http://schemas.microsoft.com/office/drawing/2014/main" id="{A1AF041B-CF89-49BE-8A9B-1B82E0A9AAB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9" name="Line 1698">
          <a:extLst>
            <a:ext uri="{FF2B5EF4-FFF2-40B4-BE49-F238E27FC236}">
              <a16:creationId xmlns:a16="http://schemas.microsoft.com/office/drawing/2014/main" id="{46811982-35A5-4993-9456-B7627ED9531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0" name="Line 1699">
          <a:extLst>
            <a:ext uri="{FF2B5EF4-FFF2-40B4-BE49-F238E27FC236}">
              <a16:creationId xmlns:a16="http://schemas.microsoft.com/office/drawing/2014/main" id="{ADF3BCAD-8800-4224-B30E-3E6CE3B5FEE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1" name="Line 1700">
          <a:extLst>
            <a:ext uri="{FF2B5EF4-FFF2-40B4-BE49-F238E27FC236}">
              <a16:creationId xmlns:a16="http://schemas.microsoft.com/office/drawing/2014/main" id="{82818693-8F42-452F-927C-A3369C79659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2" name="Line 1701">
          <a:extLst>
            <a:ext uri="{FF2B5EF4-FFF2-40B4-BE49-F238E27FC236}">
              <a16:creationId xmlns:a16="http://schemas.microsoft.com/office/drawing/2014/main" id="{F91E17BC-FA00-4902-8919-7C7D1AE3F14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3" name="Line 1702">
          <a:extLst>
            <a:ext uri="{FF2B5EF4-FFF2-40B4-BE49-F238E27FC236}">
              <a16:creationId xmlns:a16="http://schemas.microsoft.com/office/drawing/2014/main" id="{6DB5D213-AA67-4F64-BFC6-11C5676D0F3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4" name="Line 1703">
          <a:extLst>
            <a:ext uri="{FF2B5EF4-FFF2-40B4-BE49-F238E27FC236}">
              <a16:creationId xmlns:a16="http://schemas.microsoft.com/office/drawing/2014/main" id="{7D1D2F27-7D1D-416F-9AC9-4E425AF5CE7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5" name="Line 1704">
          <a:extLst>
            <a:ext uri="{FF2B5EF4-FFF2-40B4-BE49-F238E27FC236}">
              <a16:creationId xmlns:a16="http://schemas.microsoft.com/office/drawing/2014/main" id="{29E2E18E-3433-4C30-83CF-EEAC01AA7D2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6" name="Line 1705">
          <a:extLst>
            <a:ext uri="{FF2B5EF4-FFF2-40B4-BE49-F238E27FC236}">
              <a16:creationId xmlns:a16="http://schemas.microsoft.com/office/drawing/2014/main" id="{87E6E85F-EF63-4ABF-A541-79B86CDDD03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7" name="Line 1706">
          <a:extLst>
            <a:ext uri="{FF2B5EF4-FFF2-40B4-BE49-F238E27FC236}">
              <a16:creationId xmlns:a16="http://schemas.microsoft.com/office/drawing/2014/main" id="{B0797C12-3AF5-48A2-9AD9-641BC6B5ACB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8" name="Line 1707">
          <a:extLst>
            <a:ext uri="{FF2B5EF4-FFF2-40B4-BE49-F238E27FC236}">
              <a16:creationId xmlns:a16="http://schemas.microsoft.com/office/drawing/2014/main" id="{B017058D-1F6D-4C99-92F5-E183246F784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9" name="Line 1694">
          <a:extLst>
            <a:ext uri="{FF2B5EF4-FFF2-40B4-BE49-F238E27FC236}">
              <a16:creationId xmlns:a16="http://schemas.microsoft.com/office/drawing/2014/main" id="{27C9601D-03AE-49BE-A1BA-F9E2716816B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0" name="Line 1695">
          <a:extLst>
            <a:ext uri="{FF2B5EF4-FFF2-40B4-BE49-F238E27FC236}">
              <a16:creationId xmlns:a16="http://schemas.microsoft.com/office/drawing/2014/main" id="{FF20EB5B-4797-4496-B10C-E0AE1162A42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1" name="Line 1696">
          <a:extLst>
            <a:ext uri="{FF2B5EF4-FFF2-40B4-BE49-F238E27FC236}">
              <a16:creationId xmlns:a16="http://schemas.microsoft.com/office/drawing/2014/main" id="{9B6AE530-125E-4812-94B5-577AD6AB5D2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2" name="Line 1697">
          <a:extLst>
            <a:ext uri="{FF2B5EF4-FFF2-40B4-BE49-F238E27FC236}">
              <a16:creationId xmlns:a16="http://schemas.microsoft.com/office/drawing/2014/main" id="{FDC4FBDB-03A9-4E91-A9CC-39BD4F7630F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3" name="Line 1698">
          <a:extLst>
            <a:ext uri="{FF2B5EF4-FFF2-40B4-BE49-F238E27FC236}">
              <a16:creationId xmlns:a16="http://schemas.microsoft.com/office/drawing/2014/main" id="{DE7BB01C-7586-4F08-AB0C-70021E4682F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4" name="Line 1699">
          <a:extLst>
            <a:ext uri="{FF2B5EF4-FFF2-40B4-BE49-F238E27FC236}">
              <a16:creationId xmlns:a16="http://schemas.microsoft.com/office/drawing/2014/main" id="{D9FFE2D0-4380-445B-9707-8F31BD6CABA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5" name="Line 1700">
          <a:extLst>
            <a:ext uri="{FF2B5EF4-FFF2-40B4-BE49-F238E27FC236}">
              <a16:creationId xmlns:a16="http://schemas.microsoft.com/office/drawing/2014/main" id="{BC34013F-42A1-461C-9EEB-426A334A32F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6" name="Line 1701">
          <a:extLst>
            <a:ext uri="{FF2B5EF4-FFF2-40B4-BE49-F238E27FC236}">
              <a16:creationId xmlns:a16="http://schemas.microsoft.com/office/drawing/2014/main" id="{E88A020E-75E6-479D-974A-C8BEC71DC5F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7" name="Line 1702">
          <a:extLst>
            <a:ext uri="{FF2B5EF4-FFF2-40B4-BE49-F238E27FC236}">
              <a16:creationId xmlns:a16="http://schemas.microsoft.com/office/drawing/2014/main" id="{7DB2A692-5A78-4567-B758-0A3522B528F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8" name="Line 1703">
          <a:extLst>
            <a:ext uri="{FF2B5EF4-FFF2-40B4-BE49-F238E27FC236}">
              <a16:creationId xmlns:a16="http://schemas.microsoft.com/office/drawing/2014/main" id="{7AABA5B8-1DC0-408A-B308-E15999BEC29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9" name="Line 1704">
          <a:extLst>
            <a:ext uri="{FF2B5EF4-FFF2-40B4-BE49-F238E27FC236}">
              <a16:creationId xmlns:a16="http://schemas.microsoft.com/office/drawing/2014/main" id="{395D1BCB-3EAF-4E2F-8F47-A1955F7BAC5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0" name="Line 1705">
          <a:extLst>
            <a:ext uri="{FF2B5EF4-FFF2-40B4-BE49-F238E27FC236}">
              <a16:creationId xmlns:a16="http://schemas.microsoft.com/office/drawing/2014/main" id="{2C352287-1E82-4345-940D-1460B074D82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1" name="Line 1706">
          <a:extLst>
            <a:ext uri="{FF2B5EF4-FFF2-40B4-BE49-F238E27FC236}">
              <a16:creationId xmlns:a16="http://schemas.microsoft.com/office/drawing/2014/main" id="{B0AA38A6-3AC1-4599-B3E4-952E65D3AF4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2" name="Line 1707">
          <a:extLst>
            <a:ext uri="{FF2B5EF4-FFF2-40B4-BE49-F238E27FC236}">
              <a16:creationId xmlns:a16="http://schemas.microsoft.com/office/drawing/2014/main" id="{38B06613-F047-488D-8C81-9E3ABEF8C37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3" name="Line 1694">
          <a:extLst>
            <a:ext uri="{FF2B5EF4-FFF2-40B4-BE49-F238E27FC236}">
              <a16:creationId xmlns:a16="http://schemas.microsoft.com/office/drawing/2014/main" id="{1FB06568-A445-489E-B89E-44A8B346CD3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4" name="Line 1695">
          <a:extLst>
            <a:ext uri="{FF2B5EF4-FFF2-40B4-BE49-F238E27FC236}">
              <a16:creationId xmlns:a16="http://schemas.microsoft.com/office/drawing/2014/main" id="{EA48D2E4-8679-4F5E-A825-5B6B3E0E0CE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5" name="Line 1696">
          <a:extLst>
            <a:ext uri="{FF2B5EF4-FFF2-40B4-BE49-F238E27FC236}">
              <a16:creationId xmlns:a16="http://schemas.microsoft.com/office/drawing/2014/main" id="{7E8D537F-0549-42CD-9866-0DC8DC568F3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6" name="Line 1697">
          <a:extLst>
            <a:ext uri="{FF2B5EF4-FFF2-40B4-BE49-F238E27FC236}">
              <a16:creationId xmlns:a16="http://schemas.microsoft.com/office/drawing/2014/main" id="{BBCDB49D-0C96-449C-9DA9-E1EB28DA56F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7" name="Line 1698">
          <a:extLst>
            <a:ext uri="{FF2B5EF4-FFF2-40B4-BE49-F238E27FC236}">
              <a16:creationId xmlns:a16="http://schemas.microsoft.com/office/drawing/2014/main" id="{AF0E72AF-CE61-4ABF-AB81-5CE3887E577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8" name="Line 1699">
          <a:extLst>
            <a:ext uri="{FF2B5EF4-FFF2-40B4-BE49-F238E27FC236}">
              <a16:creationId xmlns:a16="http://schemas.microsoft.com/office/drawing/2014/main" id="{3A823D39-3965-4335-9F2F-C2BB93FF399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9" name="Line 1700">
          <a:extLst>
            <a:ext uri="{FF2B5EF4-FFF2-40B4-BE49-F238E27FC236}">
              <a16:creationId xmlns:a16="http://schemas.microsoft.com/office/drawing/2014/main" id="{7EC2BA5C-668B-4524-85BC-2E709738C28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0" name="Line 1701">
          <a:extLst>
            <a:ext uri="{FF2B5EF4-FFF2-40B4-BE49-F238E27FC236}">
              <a16:creationId xmlns:a16="http://schemas.microsoft.com/office/drawing/2014/main" id="{3D52B4DA-47C6-4274-80A8-BD3195C58FF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1" name="Line 1702">
          <a:extLst>
            <a:ext uri="{FF2B5EF4-FFF2-40B4-BE49-F238E27FC236}">
              <a16:creationId xmlns:a16="http://schemas.microsoft.com/office/drawing/2014/main" id="{CC81EB00-DAB5-442C-A432-422BD6C4F9E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2" name="Line 1703">
          <a:extLst>
            <a:ext uri="{FF2B5EF4-FFF2-40B4-BE49-F238E27FC236}">
              <a16:creationId xmlns:a16="http://schemas.microsoft.com/office/drawing/2014/main" id="{872222FC-68F1-4876-84B3-1E40FBD4467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3" name="Line 1704">
          <a:extLst>
            <a:ext uri="{FF2B5EF4-FFF2-40B4-BE49-F238E27FC236}">
              <a16:creationId xmlns:a16="http://schemas.microsoft.com/office/drawing/2014/main" id="{75810E54-0F8D-40C1-BB83-D41D6A20735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4" name="Line 1705">
          <a:extLst>
            <a:ext uri="{FF2B5EF4-FFF2-40B4-BE49-F238E27FC236}">
              <a16:creationId xmlns:a16="http://schemas.microsoft.com/office/drawing/2014/main" id="{7FD5B444-86A5-4DE7-9E26-C0E4B23C3C7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5" name="Line 1706">
          <a:extLst>
            <a:ext uri="{FF2B5EF4-FFF2-40B4-BE49-F238E27FC236}">
              <a16:creationId xmlns:a16="http://schemas.microsoft.com/office/drawing/2014/main" id="{DA56D9BF-182B-44D1-AA0F-3DEE53E2B50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6" name="Line 1707">
          <a:extLst>
            <a:ext uri="{FF2B5EF4-FFF2-40B4-BE49-F238E27FC236}">
              <a16:creationId xmlns:a16="http://schemas.microsoft.com/office/drawing/2014/main" id="{FE8A3442-7BC6-46D4-B51E-90685FB3A08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7" name="Line 1694">
          <a:extLst>
            <a:ext uri="{FF2B5EF4-FFF2-40B4-BE49-F238E27FC236}">
              <a16:creationId xmlns:a16="http://schemas.microsoft.com/office/drawing/2014/main" id="{2F41304B-BA89-461B-AF45-2E84A945791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8" name="Line 1695">
          <a:extLst>
            <a:ext uri="{FF2B5EF4-FFF2-40B4-BE49-F238E27FC236}">
              <a16:creationId xmlns:a16="http://schemas.microsoft.com/office/drawing/2014/main" id="{B4BF6442-3D09-40A1-85A3-30AEFAB0308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9" name="Line 1696">
          <a:extLst>
            <a:ext uri="{FF2B5EF4-FFF2-40B4-BE49-F238E27FC236}">
              <a16:creationId xmlns:a16="http://schemas.microsoft.com/office/drawing/2014/main" id="{AA154138-F2CC-4A9B-B2BC-2D5C953BB0D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0" name="Line 1697">
          <a:extLst>
            <a:ext uri="{FF2B5EF4-FFF2-40B4-BE49-F238E27FC236}">
              <a16:creationId xmlns:a16="http://schemas.microsoft.com/office/drawing/2014/main" id="{B35177CE-463A-4CF9-A856-6FB078705E5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1" name="Line 1698">
          <a:extLst>
            <a:ext uri="{FF2B5EF4-FFF2-40B4-BE49-F238E27FC236}">
              <a16:creationId xmlns:a16="http://schemas.microsoft.com/office/drawing/2014/main" id="{34D733F9-C470-4A27-B5DE-1431CEB21D0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2" name="Line 1699">
          <a:extLst>
            <a:ext uri="{FF2B5EF4-FFF2-40B4-BE49-F238E27FC236}">
              <a16:creationId xmlns:a16="http://schemas.microsoft.com/office/drawing/2014/main" id="{80614451-65C9-4647-9566-590D14EAFFA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3" name="Line 1700">
          <a:extLst>
            <a:ext uri="{FF2B5EF4-FFF2-40B4-BE49-F238E27FC236}">
              <a16:creationId xmlns:a16="http://schemas.microsoft.com/office/drawing/2014/main" id="{7CB92651-591C-4895-8248-D3BE2856A48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4" name="Line 1701">
          <a:extLst>
            <a:ext uri="{FF2B5EF4-FFF2-40B4-BE49-F238E27FC236}">
              <a16:creationId xmlns:a16="http://schemas.microsoft.com/office/drawing/2014/main" id="{2C9E52C4-4BBA-4F3C-9528-1DAE2A12B59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5" name="Line 1702">
          <a:extLst>
            <a:ext uri="{FF2B5EF4-FFF2-40B4-BE49-F238E27FC236}">
              <a16:creationId xmlns:a16="http://schemas.microsoft.com/office/drawing/2014/main" id="{5A04168E-D638-4CA7-A828-93541529436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6" name="Line 1703">
          <a:extLst>
            <a:ext uri="{FF2B5EF4-FFF2-40B4-BE49-F238E27FC236}">
              <a16:creationId xmlns:a16="http://schemas.microsoft.com/office/drawing/2014/main" id="{85C61A41-3E27-4FDC-B484-9864DF83367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7" name="Line 1704">
          <a:extLst>
            <a:ext uri="{FF2B5EF4-FFF2-40B4-BE49-F238E27FC236}">
              <a16:creationId xmlns:a16="http://schemas.microsoft.com/office/drawing/2014/main" id="{F4A54067-ADF6-4545-BCA0-3538D67EB26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8" name="Line 1705">
          <a:extLst>
            <a:ext uri="{FF2B5EF4-FFF2-40B4-BE49-F238E27FC236}">
              <a16:creationId xmlns:a16="http://schemas.microsoft.com/office/drawing/2014/main" id="{07C32AFC-41BA-45C8-9536-ECA586CF8FE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9" name="Line 1706">
          <a:extLst>
            <a:ext uri="{FF2B5EF4-FFF2-40B4-BE49-F238E27FC236}">
              <a16:creationId xmlns:a16="http://schemas.microsoft.com/office/drawing/2014/main" id="{D8DA09EE-1EF0-48C0-8723-64678EAB0F8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0" name="Line 1707">
          <a:extLst>
            <a:ext uri="{FF2B5EF4-FFF2-40B4-BE49-F238E27FC236}">
              <a16:creationId xmlns:a16="http://schemas.microsoft.com/office/drawing/2014/main" id="{032B2C7D-E0EC-4680-AF6B-FC42FDA95E1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1" name="Line 1694">
          <a:extLst>
            <a:ext uri="{FF2B5EF4-FFF2-40B4-BE49-F238E27FC236}">
              <a16:creationId xmlns:a16="http://schemas.microsoft.com/office/drawing/2014/main" id="{13BC6E28-DA96-49B6-9EE6-082659EF4B7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2" name="Line 1695">
          <a:extLst>
            <a:ext uri="{FF2B5EF4-FFF2-40B4-BE49-F238E27FC236}">
              <a16:creationId xmlns:a16="http://schemas.microsoft.com/office/drawing/2014/main" id="{A1F7D4ED-FF05-4E69-B174-24FF9B0DEA5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3" name="Line 1696">
          <a:extLst>
            <a:ext uri="{FF2B5EF4-FFF2-40B4-BE49-F238E27FC236}">
              <a16:creationId xmlns:a16="http://schemas.microsoft.com/office/drawing/2014/main" id="{7775251F-D40F-48FD-B6CD-1B5E7BE1DCD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4" name="Line 1697">
          <a:extLst>
            <a:ext uri="{FF2B5EF4-FFF2-40B4-BE49-F238E27FC236}">
              <a16:creationId xmlns:a16="http://schemas.microsoft.com/office/drawing/2014/main" id="{94AB1D99-9C87-478F-9EA1-DC3ECCBC48D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5" name="Line 1698">
          <a:extLst>
            <a:ext uri="{FF2B5EF4-FFF2-40B4-BE49-F238E27FC236}">
              <a16:creationId xmlns:a16="http://schemas.microsoft.com/office/drawing/2014/main" id="{CEAAB22B-6482-4BD7-9E99-1447FC35DE1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6" name="Line 1699">
          <a:extLst>
            <a:ext uri="{FF2B5EF4-FFF2-40B4-BE49-F238E27FC236}">
              <a16:creationId xmlns:a16="http://schemas.microsoft.com/office/drawing/2014/main" id="{AC17D251-7E9D-4313-827E-81D4996E236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7" name="Line 1700">
          <a:extLst>
            <a:ext uri="{FF2B5EF4-FFF2-40B4-BE49-F238E27FC236}">
              <a16:creationId xmlns:a16="http://schemas.microsoft.com/office/drawing/2014/main" id="{158C59A2-2B81-4BAD-B5DD-EFB1F8555A3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8" name="Line 1701">
          <a:extLst>
            <a:ext uri="{FF2B5EF4-FFF2-40B4-BE49-F238E27FC236}">
              <a16:creationId xmlns:a16="http://schemas.microsoft.com/office/drawing/2014/main" id="{50195B63-3C89-4580-92EC-E95FD4A1907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9" name="Line 1702">
          <a:extLst>
            <a:ext uri="{FF2B5EF4-FFF2-40B4-BE49-F238E27FC236}">
              <a16:creationId xmlns:a16="http://schemas.microsoft.com/office/drawing/2014/main" id="{4DD9707E-595D-40DC-83F2-D49CF65BE50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0" name="Line 1703">
          <a:extLst>
            <a:ext uri="{FF2B5EF4-FFF2-40B4-BE49-F238E27FC236}">
              <a16:creationId xmlns:a16="http://schemas.microsoft.com/office/drawing/2014/main" id="{F2353513-7D9F-465F-B4E1-5408AE66164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1" name="Line 1704">
          <a:extLst>
            <a:ext uri="{FF2B5EF4-FFF2-40B4-BE49-F238E27FC236}">
              <a16:creationId xmlns:a16="http://schemas.microsoft.com/office/drawing/2014/main" id="{AE406963-314E-45BF-9740-648A3542E34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2" name="Line 1705">
          <a:extLst>
            <a:ext uri="{FF2B5EF4-FFF2-40B4-BE49-F238E27FC236}">
              <a16:creationId xmlns:a16="http://schemas.microsoft.com/office/drawing/2014/main" id="{2824E0EA-75DA-4AC0-95B1-893430A4FE8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3" name="Line 1706">
          <a:extLst>
            <a:ext uri="{FF2B5EF4-FFF2-40B4-BE49-F238E27FC236}">
              <a16:creationId xmlns:a16="http://schemas.microsoft.com/office/drawing/2014/main" id="{695F81E0-D271-434C-A310-9799BFABF86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4" name="Line 1707">
          <a:extLst>
            <a:ext uri="{FF2B5EF4-FFF2-40B4-BE49-F238E27FC236}">
              <a16:creationId xmlns:a16="http://schemas.microsoft.com/office/drawing/2014/main" id="{753471C9-8E60-4945-8B66-0FD69203E3C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35" name="Line 1694">
          <a:extLst>
            <a:ext uri="{FF2B5EF4-FFF2-40B4-BE49-F238E27FC236}">
              <a16:creationId xmlns:a16="http://schemas.microsoft.com/office/drawing/2014/main" id="{5EB76981-63BE-42D6-807C-5BAAFC99DF2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36" name="Line 1695">
          <a:extLst>
            <a:ext uri="{FF2B5EF4-FFF2-40B4-BE49-F238E27FC236}">
              <a16:creationId xmlns:a16="http://schemas.microsoft.com/office/drawing/2014/main" id="{75BD4C57-AEFE-4D65-A8EE-682BD7FE0DE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37" name="Line 1696">
          <a:extLst>
            <a:ext uri="{FF2B5EF4-FFF2-40B4-BE49-F238E27FC236}">
              <a16:creationId xmlns:a16="http://schemas.microsoft.com/office/drawing/2014/main" id="{D947FBCC-B074-44B0-AC3B-71A7AE00035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38" name="Line 1697">
          <a:extLst>
            <a:ext uri="{FF2B5EF4-FFF2-40B4-BE49-F238E27FC236}">
              <a16:creationId xmlns:a16="http://schemas.microsoft.com/office/drawing/2014/main" id="{A81ABD51-CB4D-4315-AFDF-15C80691F46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39" name="Line 1698">
          <a:extLst>
            <a:ext uri="{FF2B5EF4-FFF2-40B4-BE49-F238E27FC236}">
              <a16:creationId xmlns:a16="http://schemas.microsoft.com/office/drawing/2014/main" id="{57E82391-243A-4918-A9AB-C1C34349D24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0" name="Line 1699">
          <a:extLst>
            <a:ext uri="{FF2B5EF4-FFF2-40B4-BE49-F238E27FC236}">
              <a16:creationId xmlns:a16="http://schemas.microsoft.com/office/drawing/2014/main" id="{F01C7509-7E29-47B2-9DE8-2E14740203C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1" name="Line 1700">
          <a:extLst>
            <a:ext uri="{FF2B5EF4-FFF2-40B4-BE49-F238E27FC236}">
              <a16:creationId xmlns:a16="http://schemas.microsoft.com/office/drawing/2014/main" id="{763F2294-29F5-435D-8D3D-522A32A22CC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2" name="Line 1701">
          <a:extLst>
            <a:ext uri="{FF2B5EF4-FFF2-40B4-BE49-F238E27FC236}">
              <a16:creationId xmlns:a16="http://schemas.microsoft.com/office/drawing/2014/main" id="{7E2B7827-DA78-4B3E-AE02-75CFE5C4B8E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3" name="Line 1702">
          <a:extLst>
            <a:ext uri="{FF2B5EF4-FFF2-40B4-BE49-F238E27FC236}">
              <a16:creationId xmlns:a16="http://schemas.microsoft.com/office/drawing/2014/main" id="{B78465E7-1E2E-4565-A4DE-449C052260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4" name="Line 1703">
          <a:extLst>
            <a:ext uri="{FF2B5EF4-FFF2-40B4-BE49-F238E27FC236}">
              <a16:creationId xmlns:a16="http://schemas.microsoft.com/office/drawing/2014/main" id="{42A36A25-5AF2-4F65-A608-95824CA1F2A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5" name="Line 1704">
          <a:extLst>
            <a:ext uri="{FF2B5EF4-FFF2-40B4-BE49-F238E27FC236}">
              <a16:creationId xmlns:a16="http://schemas.microsoft.com/office/drawing/2014/main" id="{DC75D612-C178-4D5F-8F28-ADD9A27D0DE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6" name="Line 1705">
          <a:extLst>
            <a:ext uri="{FF2B5EF4-FFF2-40B4-BE49-F238E27FC236}">
              <a16:creationId xmlns:a16="http://schemas.microsoft.com/office/drawing/2014/main" id="{5AD1E087-D719-4D71-9C50-4DB1493A1C3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7" name="Line 1706">
          <a:extLst>
            <a:ext uri="{FF2B5EF4-FFF2-40B4-BE49-F238E27FC236}">
              <a16:creationId xmlns:a16="http://schemas.microsoft.com/office/drawing/2014/main" id="{3E849E87-CC6D-4145-B3E0-FD845D00488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8" name="Line 1707">
          <a:extLst>
            <a:ext uri="{FF2B5EF4-FFF2-40B4-BE49-F238E27FC236}">
              <a16:creationId xmlns:a16="http://schemas.microsoft.com/office/drawing/2014/main" id="{630293C4-4B6D-409E-A88B-CB7DED1FA88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9" name="Line 1694">
          <a:extLst>
            <a:ext uri="{FF2B5EF4-FFF2-40B4-BE49-F238E27FC236}">
              <a16:creationId xmlns:a16="http://schemas.microsoft.com/office/drawing/2014/main" id="{384F3003-233D-428E-B6DB-BEC9D06E3A2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0" name="Line 1695">
          <a:extLst>
            <a:ext uri="{FF2B5EF4-FFF2-40B4-BE49-F238E27FC236}">
              <a16:creationId xmlns:a16="http://schemas.microsoft.com/office/drawing/2014/main" id="{17BCBA1E-85AC-4894-A5D9-9D939644A2C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1" name="Line 1696">
          <a:extLst>
            <a:ext uri="{FF2B5EF4-FFF2-40B4-BE49-F238E27FC236}">
              <a16:creationId xmlns:a16="http://schemas.microsoft.com/office/drawing/2014/main" id="{C2773211-6578-4CFF-AEA5-43B581D5FB5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2" name="Line 1697">
          <a:extLst>
            <a:ext uri="{FF2B5EF4-FFF2-40B4-BE49-F238E27FC236}">
              <a16:creationId xmlns:a16="http://schemas.microsoft.com/office/drawing/2014/main" id="{9BC786C8-13AC-4BA8-B014-A1396172C12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3" name="Line 1698">
          <a:extLst>
            <a:ext uri="{FF2B5EF4-FFF2-40B4-BE49-F238E27FC236}">
              <a16:creationId xmlns:a16="http://schemas.microsoft.com/office/drawing/2014/main" id="{1B176093-9860-4658-B7F6-A077BEAF921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4" name="Line 1699">
          <a:extLst>
            <a:ext uri="{FF2B5EF4-FFF2-40B4-BE49-F238E27FC236}">
              <a16:creationId xmlns:a16="http://schemas.microsoft.com/office/drawing/2014/main" id="{45FCD2C6-E1BF-469D-A85E-5A19C50BCB1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5" name="Line 1700">
          <a:extLst>
            <a:ext uri="{FF2B5EF4-FFF2-40B4-BE49-F238E27FC236}">
              <a16:creationId xmlns:a16="http://schemas.microsoft.com/office/drawing/2014/main" id="{F49D899E-FC35-42D8-87DE-3AC886114C9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6" name="Line 1701">
          <a:extLst>
            <a:ext uri="{FF2B5EF4-FFF2-40B4-BE49-F238E27FC236}">
              <a16:creationId xmlns:a16="http://schemas.microsoft.com/office/drawing/2014/main" id="{5AED7D9B-B3F9-4A4D-A1F0-975FCA43622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7" name="Line 1702">
          <a:extLst>
            <a:ext uri="{FF2B5EF4-FFF2-40B4-BE49-F238E27FC236}">
              <a16:creationId xmlns:a16="http://schemas.microsoft.com/office/drawing/2014/main" id="{21F0DE38-F510-4624-87A4-7BD8C6C78AB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8" name="Line 1703">
          <a:extLst>
            <a:ext uri="{FF2B5EF4-FFF2-40B4-BE49-F238E27FC236}">
              <a16:creationId xmlns:a16="http://schemas.microsoft.com/office/drawing/2014/main" id="{D72DBBA8-EEF0-4520-A1A1-0CB31C7752E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9" name="Line 1704">
          <a:extLst>
            <a:ext uri="{FF2B5EF4-FFF2-40B4-BE49-F238E27FC236}">
              <a16:creationId xmlns:a16="http://schemas.microsoft.com/office/drawing/2014/main" id="{8788CFE9-9EAB-4417-83B2-7BA4CE9A1AB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0" name="Line 1705">
          <a:extLst>
            <a:ext uri="{FF2B5EF4-FFF2-40B4-BE49-F238E27FC236}">
              <a16:creationId xmlns:a16="http://schemas.microsoft.com/office/drawing/2014/main" id="{D564E807-C8FB-4961-BFC7-B2B4F07427F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1" name="Line 1706">
          <a:extLst>
            <a:ext uri="{FF2B5EF4-FFF2-40B4-BE49-F238E27FC236}">
              <a16:creationId xmlns:a16="http://schemas.microsoft.com/office/drawing/2014/main" id="{EEACBFC6-8D90-4AEC-860F-68DEF5D8389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2" name="Line 1707">
          <a:extLst>
            <a:ext uri="{FF2B5EF4-FFF2-40B4-BE49-F238E27FC236}">
              <a16:creationId xmlns:a16="http://schemas.microsoft.com/office/drawing/2014/main" id="{D59CB8EB-F6E3-4E18-AE93-F1D745316A5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3" name="Line 1694">
          <a:extLst>
            <a:ext uri="{FF2B5EF4-FFF2-40B4-BE49-F238E27FC236}">
              <a16:creationId xmlns:a16="http://schemas.microsoft.com/office/drawing/2014/main" id="{134112D5-45C4-4ABC-BD7A-08EAA4FE9B1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4" name="Line 1695">
          <a:extLst>
            <a:ext uri="{FF2B5EF4-FFF2-40B4-BE49-F238E27FC236}">
              <a16:creationId xmlns:a16="http://schemas.microsoft.com/office/drawing/2014/main" id="{0F119F97-A632-4876-9334-63DE2DB959F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5" name="Line 1696">
          <a:extLst>
            <a:ext uri="{FF2B5EF4-FFF2-40B4-BE49-F238E27FC236}">
              <a16:creationId xmlns:a16="http://schemas.microsoft.com/office/drawing/2014/main" id="{2F67031E-234B-4EDB-AEF2-62ED63C3963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6" name="Line 1697">
          <a:extLst>
            <a:ext uri="{FF2B5EF4-FFF2-40B4-BE49-F238E27FC236}">
              <a16:creationId xmlns:a16="http://schemas.microsoft.com/office/drawing/2014/main" id="{C444E758-D831-416E-8B2C-6125DED8DFA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7" name="Line 1698">
          <a:extLst>
            <a:ext uri="{FF2B5EF4-FFF2-40B4-BE49-F238E27FC236}">
              <a16:creationId xmlns:a16="http://schemas.microsoft.com/office/drawing/2014/main" id="{2E2D5033-12F1-42B4-BDC6-34E69D10FDC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8" name="Line 1699">
          <a:extLst>
            <a:ext uri="{FF2B5EF4-FFF2-40B4-BE49-F238E27FC236}">
              <a16:creationId xmlns:a16="http://schemas.microsoft.com/office/drawing/2014/main" id="{C29D63DD-0279-4D12-8403-41DB9E1F3FE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9" name="Line 1700">
          <a:extLst>
            <a:ext uri="{FF2B5EF4-FFF2-40B4-BE49-F238E27FC236}">
              <a16:creationId xmlns:a16="http://schemas.microsoft.com/office/drawing/2014/main" id="{FC929631-F0F6-4A0C-AEC6-69D6DCF04A3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0" name="Line 1701">
          <a:extLst>
            <a:ext uri="{FF2B5EF4-FFF2-40B4-BE49-F238E27FC236}">
              <a16:creationId xmlns:a16="http://schemas.microsoft.com/office/drawing/2014/main" id="{C15EADFA-3EFE-4F2F-9D43-252FAE1C1D1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1" name="Line 1702">
          <a:extLst>
            <a:ext uri="{FF2B5EF4-FFF2-40B4-BE49-F238E27FC236}">
              <a16:creationId xmlns:a16="http://schemas.microsoft.com/office/drawing/2014/main" id="{769681F8-FCCF-4095-886B-43A2948F616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2" name="Line 1703">
          <a:extLst>
            <a:ext uri="{FF2B5EF4-FFF2-40B4-BE49-F238E27FC236}">
              <a16:creationId xmlns:a16="http://schemas.microsoft.com/office/drawing/2014/main" id="{EEA289B4-84D3-4F6C-AAA4-8DC1D94F1F1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3" name="Line 1704">
          <a:extLst>
            <a:ext uri="{FF2B5EF4-FFF2-40B4-BE49-F238E27FC236}">
              <a16:creationId xmlns:a16="http://schemas.microsoft.com/office/drawing/2014/main" id="{C5EAC29E-6B29-4E0E-82E3-B4817EB04FB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4" name="Line 1705">
          <a:extLst>
            <a:ext uri="{FF2B5EF4-FFF2-40B4-BE49-F238E27FC236}">
              <a16:creationId xmlns:a16="http://schemas.microsoft.com/office/drawing/2014/main" id="{BAE1EAD4-1F1F-4CEB-ACF1-9FC2D2BC47A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5" name="Line 1706">
          <a:extLst>
            <a:ext uri="{FF2B5EF4-FFF2-40B4-BE49-F238E27FC236}">
              <a16:creationId xmlns:a16="http://schemas.microsoft.com/office/drawing/2014/main" id="{E570843A-A48A-4442-B187-5F6A9E0C6C2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6" name="Line 1707">
          <a:extLst>
            <a:ext uri="{FF2B5EF4-FFF2-40B4-BE49-F238E27FC236}">
              <a16:creationId xmlns:a16="http://schemas.microsoft.com/office/drawing/2014/main" id="{C3263577-513F-48D3-A6FD-5ADF24071D6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7" name="Line 1694">
          <a:extLst>
            <a:ext uri="{FF2B5EF4-FFF2-40B4-BE49-F238E27FC236}">
              <a16:creationId xmlns:a16="http://schemas.microsoft.com/office/drawing/2014/main" id="{EECB9521-C9F9-4928-83E3-8F3BD797019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8" name="Line 1695">
          <a:extLst>
            <a:ext uri="{FF2B5EF4-FFF2-40B4-BE49-F238E27FC236}">
              <a16:creationId xmlns:a16="http://schemas.microsoft.com/office/drawing/2014/main" id="{14105737-7DEE-47C4-AC5B-4A82F294FA1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9" name="Line 1696">
          <a:extLst>
            <a:ext uri="{FF2B5EF4-FFF2-40B4-BE49-F238E27FC236}">
              <a16:creationId xmlns:a16="http://schemas.microsoft.com/office/drawing/2014/main" id="{16F95692-AF4C-47E6-A76E-397C41E2ED5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0" name="Line 1697">
          <a:extLst>
            <a:ext uri="{FF2B5EF4-FFF2-40B4-BE49-F238E27FC236}">
              <a16:creationId xmlns:a16="http://schemas.microsoft.com/office/drawing/2014/main" id="{9DDAAB52-5145-45AB-B1B5-DF72D923BE2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1" name="Line 1698">
          <a:extLst>
            <a:ext uri="{FF2B5EF4-FFF2-40B4-BE49-F238E27FC236}">
              <a16:creationId xmlns:a16="http://schemas.microsoft.com/office/drawing/2014/main" id="{8D5ACADD-9A30-468F-875D-451FE8934BA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2" name="Line 1699">
          <a:extLst>
            <a:ext uri="{FF2B5EF4-FFF2-40B4-BE49-F238E27FC236}">
              <a16:creationId xmlns:a16="http://schemas.microsoft.com/office/drawing/2014/main" id="{501C2AEA-5C23-40E1-988A-1E4C997B729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3" name="Line 1700">
          <a:extLst>
            <a:ext uri="{FF2B5EF4-FFF2-40B4-BE49-F238E27FC236}">
              <a16:creationId xmlns:a16="http://schemas.microsoft.com/office/drawing/2014/main" id="{AF263C0E-542A-4C79-B7F3-40C1BBE2BFF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4" name="Line 1701">
          <a:extLst>
            <a:ext uri="{FF2B5EF4-FFF2-40B4-BE49-F238E27FC236}">
              <a16:creationId xmlns:a16="http://schemas.microsoft.com/office/drawing/2014/main" id="{D257EFA2-B7FC-4335-B8C1-EB498F30182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5" name="Line 1702">
          <a:extLst>
            <a:ext uri="{FF2B5EF4-FFF2-40B4-BE49-F238E27FC236}">
              <a16:creationId xmlns:a16="http://schemas.microsoft.com/office/drawing/2014/main" id="{56D9649F-59C5-497A-A912-EDFBAB359B5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6" name="Line 1703">
          <a:extLst>
            <a:ext uri="{FF2B5EF4-FFF2-40B4-BE49-F238E27FC236}">
              <a16:creationId xmlns:a16="http://schemas.microsoft.com/office/drawing/2014/main" id="{92DAE81E-6682-4B93-9980-BE8E08A4712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7" name="Line 1704">
          <a:extLst>
            <a:ext uri="{FF2B5EF4-FFF2-40B4-BE49-F238E27FC236}">
              <a16:creationId xmlns:a16="http://schemas.microsoft.com/office/drawing/2014/main" id="{168B8B1E-FB53-4B96-94CA-5647EDF099D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8" name="Line 1705">
          <a:extLst>
            <a:ext uri="{FF2B5EF4-FFF2-40B4-BE49-F238E27FC236}">
              <a16:creationId xmlns:a16="http://schemas.microsoft.com/office/drawing/2014/main" id="{3C0EF47F-3843-4679-B095-56B635A894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9" name="Line 1706">
          <a:extLst>
            <a:ext uri="{FF2B5EF4-FFF2-40B4-BE49-F238E27FC236}">
              <a16:creationId xmlns:a16="http://schemas.microsoft.com/office/drawing/2014/main" id="{FA8EDCAC-D5C6-4B48-AB77-6E9F886F2C9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0" name="Line 1707">
          <a:extLst>
            <a:ext uri="{FF2B5EF4-FFF2-40B4-BE49-F238E27FC236}">
              <a16:creationId xmlns:a16="http://schemas.microsoft.com/office/drawing/2014/main" id="{04BFC4EF-6331-485D-B041-E49AC186D0B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1" name="Line 1694">
          <a:extLst>
            <a:ext uri="{FF2B5EF4-FFF2-40B4-BE49-F238E27FC236}">
              <a16:creationId xmlns:a16="http://schemas.microsoft.com/office/drawing/2014/main" id="{AF60EA3D-36FB-43E2-959A-EDA36163D74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2" name="Line 1695">
          <a:extLst>
            <a:ext uri="{FF2B5EF4-FFF2-40B4-BE49-F238E27FC236}">
              <a16:creationId xmlns:a16="http://schemas.microsoft.com/office/drawing/2014/main" id="{3DAD7763-EE1C-462C-BA33-45E3D768CC1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3" name="Line 1696">
          <a:extLst>
            <a:ext uri="{FF2B5EF4-FFF2-40B4-BE49-F238E27FC236}">
              <a16:creationId xmlns:a16="http://schemas.microsoft.com/office/drawing/2014/main" id="{EAECF714-9929-450B-BE8A-EE8E16524A6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4" name="Line 1697">
          <a:extLst>
            <a:ext uri="{FF2B5EF4-FFF2-40B4-BE49-F238E27FC236}">
              <a16:creationId xmlns:a16="http://schemas.microsoft.com/office/drawing/2014/main" id="{ACFE02D1-75C8-46B7-9734-19999650DD2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5" name="Line 1698">
          <a:extLst>
            <a:ext uri="{FF2B5EF4-FFF2-40B4-BE49-F238E27FC236}">
              <a16:creationId xmlns:a16="http://schemas.microsoft.com/office/drawing/2014/main" id="{29F8ED3B-9F9A-4266-936F-F7EB5318C81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6" name="Line 1699">
          <a:extLst>
            <a:ext uri="{FF2B5EF4-FFF2-40B4-BE49-F238E27FC236}">
              <a16:creationId xmlns:a16="http://schemas.microsoft.com/office/drawing/2014/main" id="{34AD1A9C-3E02-4AC5-AB83-CB1A7796F8A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7" name="Line 1700">
          <a:extLst>
            <a:ext uri="{FF2B5EF4-FFF2-40B4-BE49-F238E27FC236}">
              <a16:creationId xmlns:a16="http://schemas.microsoft.com/office/drawing/2014/main" id="{38D045D0-13F2-4AAC-99E4-16B4F1D3142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8" name="Line 1701">
          <a:extLst>
            <a:ext uri="{FF2B5EF4-FFF2-40B4-BE49-F238E27FC236}">
              <a16:creationId xmlns:a16="http://schemas.microsoft.com/office/drawing/2014/main" id="{D81A35FA-FF5D-4F2F-881B-64F7A9C7DBD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9" name="Line 1702">
          <a:extLst>
            <a:ext uri="{FF2B5EF4-FFF2-40B4-BE49-F238E27FC236}">
              <a16:creationId xmlns:a16="http://schemas.microsoft.com/office/drawing/2014/main" id="{0CEA9AC2-9D76-4E2A-AD33-0EE0DF773C2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0" name="Line 1703">
          <a:extLst>
            <a:ext uri="{FF2B5EF4-FFF2-40B4-BE49-F238E27FC236}">
              <a16:creationId xmlns:a16="http://schemas.microsoft.com/office/drawing/2014/main" id="{BF69C5BE-4475-42AD-958D-E292EEABA8F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1" name="Line 1704">
          <a:extLst>
            <a:ext uri="{FF2B5EF4-FFF2-40B4-BE49-F238E27FC236}">
              <a16:creationId xmlns:a16="http://schemas.microsoft.com/office/drawing/2014/main" id="{4A9137D7-0577-4508-8FAF-F535AFCF751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2" name="Line 1705">
          <a:extLst>
            <a:ext uri="{FF2B5EF4-FFF2-40B4-BE49-F238E27FC236}">
              <a16:creationId xmlns:a16="http://schemas.microsoft.com/office/drawing/2014/main" id="{E31B6AB0-1FCF-42D9-8171-51A462E6BD8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3" name="Line 1706">
          <a:extLst>
            <a:ext uri="{FF2B5EF4-FFF2-40B4-BE49-F238E27FC236}">
              <a16:creationId xmlns:a16="http://schemas.microsoft.com/office/drawing/2014/main" id="{63847BEF-3375-440E-A333-EF78CC98D02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4" name="Line 1707">
          <a:extLst>
            <a:ext uri="{FF2B5EF4-FFF2-40B4-BE49-F238E27FC236}">
              <a16:creationId xmlns:a16="http://schemas.microsoft.com/office/drawing/2014/main" id="{8AB2B215-65F5-4C72-8567-8EB42393F1A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5" name="Line 1694">
          <a:extLst>
            <a:ext uri="{FF2B5EF4-FFF2-40B4-BE49-F238E27FC236}">
              <a16:creationId xmlns:a16="http://schemas.microsoft.com/office/drawing/2014/main" id="{5A73CD23-4E54-4D10-B49B-9FA74A3DE7B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6" name="Line 1695">
          <a:extLst>
            <a:ext uri="{FF2B5EF4-FFF2-40B4-BE49-F238E27FC236}">
              <a16:creationId xmlns:a16="http://schemas.microsoft.com/office/drawing/2014/main" id="{BA5DC24D-951A-4A33-9F4C-1058A8ADED3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7" name="Line 1696">
          <a:extLst>
            <a:ext uri="{FF2B5EF4-FFF2-40B4-BE49-F238E27FC236}">
              <a16:creationId xmlns:a16="http://schemas.microsoft.com/office/drawing/2014/main" id="{F6D8DF59-D488-47D2-84FD-F17D88A3257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8" name="Line 1697">
          <a:extLst>
            <a:ext uri="{FF2B5EF4-FFF2-40B4-BE49-F238E27FC236}">
              <a16:creationId xmlns:a16="http://schemas.microsoft.com/office/drawing/2014/main" id="{94DCF0B8-D8F9-4026-A8E1-88D886F26F3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09" name="Line 1698">
          <a:extLst>
            <a:ext uri="{FF2B5EF4-FFF2-40B4-BE49-F238E27FC236}">
              <a16:creationId xmlns:a16="http://schemas.microsoft.com/office/drawing/2014/main" id="{F5D29143-471E-4361-8974-B77222FD296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0" name="Line 1699">
          <a:extLst>
            <a:ext uri="{FF2B5EF4-FFF2-40B4-BE49-F238E27FC236}">
              <a16:creationId xmlns:a16="http://schemas.microsoft.com/office/drawing/2014/main" id="{D622804E-F447-458C-BF47-F8B1E98D6F9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1" name="Line 1700">
          <a:extLst>
            <a:ext uri="{FF2B5EF4-FFF2-40B4-BE49-F238E27FC236}">
              <a16:creationId xmlns:a16="http://schemas.microsoft.com/office/drawing/2014/main" id="{D76328AB-23F7-490D-9C63-8B34581992E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2" name="Line 1701">
          <a:extLst>
            <a:ext uri="{FF2B5EF4-FFF2-40B4-BE49-F238E27FC236}">
              <a16:creationId xmlns:a16="http://schemas.microsoft.com/office/drawing/2014/main" id="{A157390D-8403-46D0-933A-49656E2B029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3" name="Line 1702">
          <a:extLst>
            <a:ext uri="{FF2B5EF4-FFF2-40B4-BE49-F238E27FC236}">
              <a16:creationId xmlns:a16="http://schemas.microsoft.com/office/drawing/2014/main" id="{88D7989B-1C17-4728-B7F8-C715D13DCAE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4" name="Line 1703">
          <a:extLst>
            <a:ext uri="{FF2B5EF4-FFF2-40B4-BE49-F238E27FC236}">
              <a16:creationId xmlns:a16="http://schemas.microsoft.com/office/drawing/2014/main" id="{D696CAB9-33D1-43C6-8B7B-9C8ADDA5255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5" name="Line 1704">
          <a:extLst>
            <a:ext uri="{FF2B5EF4-FFF2-40B4-BE49-F238E27FC236}">
              <a16:creationId xmlns:a16="http://schemas.microsoft.com/office/drawing/2014/main" id="{067303CD-510B-40C0-8756-77BDF63B697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6" name="Line 1705">
          <a:extLst>
            <a:ext uri="{FF2B5EF4-FFF2-40B4-BE49-F238E27FC236}">
              <a16:creationId xmlns:a16="http://schemas.microsoft.com/office/drawing/2014/main" id="{3AA83FF6-B55E-47FA-B033-6E2EB39FF4F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7" name="Line 1706">
          <a:extLst>
            <a:ext uri="{FF2B5EF4-FFF2-40B4-BE49-F238E27FC236}">
              <a16:creationId xmlns:a16="http://schemas.microsoft.com/office/drawing/2014/main" id="{9ED31FC8-2CEC-42AD-AC16-F17FFEF939F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8" name="Line 1707">
          <a:extLst>
            <a:ext uri="{FF2B5EF4-FFF2-40B4-BE49-F238E27FC236}">
              <a16:creationId xmlns:a16="http://schemas.microsoft.com/office/drawing/2014/main" id="{0CB33385-AF72-45CE-9A2A-CC2AA096A59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19" name="Line 1694">
          <a:extLst>
            <a:ext uri="{FF2B5EF4-FFF2-40B4-BE49-F238E27FC236}">
              <a16:creationId xmlns:a16="http://schemas.microsoft.com/office/drawing/2014/main" id="{AD6C510F-B0E4-40E4-80D5-60275038679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0" name="Line 1695">
          <a:extLst>
            <a:ext uri="{FF2B5EF4-FFF2-40B4-BE49-F238E27FC236}">
              <a16:creationId xmlns:a16="http://schemas.microsoft.com/office/drawing/2014/main" id="{D6BB581D-4F78-4796-B890-6550C8CDD59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1" name="Line 1696">
          <a:extLst>
            <a:ext uri="{FF2B5EF4-FFF2-40B4-BE49-F238E27FC236}">
              <a16:creationId xmlns:a16="http://schemas.microsoft.com/office/drawing/2014/main" id="{6510FFE2-908C-4308-8FFF-D037AFA5D13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2" name="Line 1697">
          <a:extLst>
            <a:ext uri="{FF2B5EF4-FFF2-40B4-BE49-F238E27FC236}">
              <a16:creationId xmlns:a16="http://schemas.microsoft.com/office/drawing/2014/main" id="{9A46C8F7-141B-4A42-88D8-C29EA264EAE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3" name="Line 1698">
          <a:extLst>
            <a:ext uri="{FF2B5EF4-FFF2-40B4-BE49-F238E27FC236}">
              <a16:creationId xmlns:a16="http://schemas.microsoft.com/office/drawing/2014/main" id="{ACCAFB5F-CDC5-4BD9-BBB4-839665D9EFB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4" name="Line 1699">
          <a:extLst>
            <a:ext uri="{FF2B5EF4-FFF2-40B4-BE49-F238E27FC236}">
              <a16:creationId xmlns:a16="http://schemas.microsoft.com/office/drawing/2014/main" id="{12E289B2-37C4-46CE-9C3E-8DCAD62797B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5" name="Line 1700">
          <a:extLst>
            <a:ext uri="{FF2B5EF4-FFF2-40B4-BE49-F238E27FC236}">
              <a16:creationId xmlns:a16="http://schemas.microsoft.com/office/drawing/2014/main" id="{77939FCD-C077-4847-B181-F6B139A26D0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6" name="Line 1701">
          <a:extLst>
            <a:ext uri="{FF2B5EF4-FFF2-40B4-BE49-F238E27FC236}">
              <a16:creationId xmlns:a16="http://schemas.microsoft.com/office/drawing/2014/main" id="{030DC6E7-372C-4ACA-AE3A-4236F518C43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7" name="Line 1702">
          <a:extLst>
            <a:ext uri="{FF2B5EF4-FFF2-40B4-BE49-F238E27FC236}">
              <a16:creationId xmlns:a16="http://schemas.microsoft.com/office/drawing/2014/main" id="{2564882F-2A18-4FC5-9A9C-9CBC592B649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8" name="Line 1703">
          <a:extLst>
            <a:ext uri="{FF2B5EF4-FFF2-40B4-BE49-F238E27FC236}">
              <a16:creationId xmlns:a16="http://schemas.microsoft.com/office/drawing/2014/main" id="{7ABC104A-F77F-413F-B18B-62C2DBD00C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29" name="Line 1704">
          <a:extLst>
            <a:ext uri="{FF2B5EF4-FFF2-40B4-BE49-F238E27FC236}">
              <a16:creationId xmlns:a16="http://schemas.microsoft.com/office/drawing/2014/main" id="{0FB02A24-705A-4312-8ED2-B3C33391829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0" name="Line 1705">
          <a:extLst>
            <a:ext uri="{FF2B5EF4-FFF2-40B4-BE49-F238E27FC236}">
              <a16:creationId xmlns:a16="http://schemas.microsoft.com/office/drawing/2014/main" id="{7DD70B76-8917-487F-A960-067C2FE73CB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1" name="Line 1706">
          <a:extLst>
            <a:ext uri="{FF2B5EF4-FFF2-40B4-BE49-F238E27FC236}">
              <a16:creationId xmlns:a16="http://schemas.microsoft.com/office/drawing/2014/main" id="{B5BD0058-9C86-4C95-A5EF-769107EB4E5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2" name="Line 1707">
          <a:extLst>
            <a:ext uri="{FF2B5EF4-FFF2-40B4-BE49-F238E27FC236}">
              <a16:creationId xmlns:a16="http://schemas.microsoft.com/office/drawing/2014/main" id="{03208F2F-8CBB-4B7B-90B8-F8A4A1356D6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3" name="Line 1694">
          <a:extLst>
            <a:ext uri="{FF2B5EF4-FFF2-40B4-BE49-F238E27FC236}">
              <a16:creationId xmlns:a16="http://schemas.microsoft.com/office/drawing/2014/main" id="{D9B7EB30-5DE4-405F-A255-DA5F648F6A1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4" name="Line 1695">
          <a:extLst>
            <a:ext uri="{FF2B5EF4-FFF2-40B4-BE49-F238E27FC236}">
              <a16:creationId xmlns:a16="http://schemas.microsoft.com/office/drawing/2014/main" id="{9A3FB797-5095-48D9-8F6C-06FBC3B74E0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5" name="Line 1696">
          <a:extLst>
            <a:ext uri="{FF2B5EF4-FFF2-40B4-BE49-F238E27FC236}">
              <a16:creationId xmlns:a16="http://schemas.microsoft.com/office/drawing/2014/main" id="{639C6B05-B287-4474-9774-2677227E179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6" name="Line 1697">
          <a:extLst>
            <a:ext uri="{FF2B5EF4-FFF2-40B4-BE49-F238E27FC236}">
              <a16:creationId xmlns:a16="http://schemas.microsoft.com/office/drawing/2014/main" id="{BD4A076D-3271-4206-8BC5-6E1A1D6CBEC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7" name="Line 1698">
          <a:extLst>
            <a:ext uri="{FF2B5EF4-FFF2-40B4-BE49-F238E27FC236}">
              <a16:creationId xmlns:a16="http://schemas.microsoft.com/office/drawing/2014/main" id="{D2D338A2-204A-49FD-9A5B-38FA804BC5A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8" name="Line 1699">
          <a:extLst>
            <a:ext uri="{FF2B5EF4-FFF2-40B4-BE49-F238E27FC236}">
              <a16:creationId xmlns:a16="http://schemas.microsoft.com/office/drawing/2014/main" id="{5E724403-DBDA-428C-BE6F-B129A8E94EC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39" name="Line 1700">
          <a:extLst>
            <a:ext uri="{FF2B5EF4-FFF2-40B4-BE49-F238E27FC236}">
              <a16:creationId xmlns:a16="http://schemas.microsoft.com/office/drawing/2014/main" id="{0D7195E1-15AC-4204-AD9F-CE5518E2FCE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0" name="Line 1701">
          <a:extLst>
            <a:ext uri="{FF2B5EF4-FFF2-40B4-BE49-F238E27FC236}">
              <a16:creationId xmlns:a16="http://schemas.microsoft.com/office/drawing/2014/main" id="{02DA1B32-AB45-4F46-9E55-88975AE8E15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1" name="Line 1702">
          <a:extLst>
            <a:ext uri="{FF2B5EF4-FFF2-40B4-BE49-F238E27FC236}">
              <a16:creationId xmlns:a16="http://schemas.microsoft.com/office/drawing/2014/main" id="{087C723B-E72C-498A-8A18-51404C2E727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2" name="Line 1703">
          <a:extLst>
            <a:ext uri="{FF2B5EF4-FFF2-40B4-BE49-F238E27FC236}">
              <a16:creationId xmlns:a16="http://schemas.microsoft.com/office/drawing/2014/main" id="{99A02746-C1FD-4C4F-B5EE-7F33EA6A759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3" name="Line 1704">
          <a:extLst>
            <a:ext uri="{FF2B5EF4-FFF2-40B4-BE49-F238E27FC236}">
              <a16:creationId xmlns:a16="http://schemas.microsoft.com/office/drawing/2014/main" id="{8F737CDC-6C52-44B1-9810-838AE826E83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4" name="Line 1705">
          <a:extLst>
            <a:ext uri="{FF2B5EF4-FFF2-40B4-BE49-F238E27FC236}">
              <a16:creationId xmlns:a16="http://schemas.microsoft.com/office/drawing/2014/main" id="{94B7997E-C569-42A2-9D1F-A2B43F7070D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5" name="Line 1706">
          <a:extLst>
            <a:ext uri="{FF2B5EF4-FFF2-40B4-BE49-F238E27FC236}">
              <a16:creationId xmlns:a16="http://schemas.microsoft.com/office/drawing/2014/main" id="{02B7CB78-E49B-48F2-A33B-C55FC23E249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646" name="Line 1707">
          <a:extLst>
            <a:ext uri="{FF2B5EF4-FFF2-40B4-BE49-F238E27FC236}">
              <a16:creationId xmlns:a16="http://schemas.microsoft.com/office/drawing/2014/main" id="{F2EE39C8-8825-4EC4-8920-C24C6599E8A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47" name="Line 1694">
          <a:extLst>
            <a:ext uri="{FF2B5EF4-FFF2-40B4-BE49-F238E27FC236}">
              <a16:creationId xmlns:a16="http://schemas.microsoft.com/office/drawing/2014/main" id="{9960032E-7A2C-468D-84FE-D1F6B4D716F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48" name="Line 1695">
          <a:extLst>
            <a:ext uri="{FF2B5EF4-FFF2-40B4-BE49-F238E27FC236}">
              <a16:creationId xmlns:a16="http://schemas.microsoft.com/office/drawing/2014/main" id="{83EFFE04-0DD8-4030-B5B4-A5A8C123E6F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49" name="Line 1696">
          <a:extLst>
            <a:ext uri="{FF2B5EF4-FFF2-40B4-BE49-F238E27FC236}">
              <a16:creationId xmlns:a16="http://schemas.microsoft.com/office/drawing/2014/main" id="{1B8EF8C2-BA00-4F69-9D4C-786E155BE3D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0" name="Line 1697">
          <a:extLst>
            <a:ext uri="{FF2B5EF4-FFF2-40B4-BE49-F238E27FC236}">
              <a16:creationId xmlns:a16="http://schemas.microsoft.com/office/drawing/2014/main" id="{0FCB168C-06B3-49D0-A8CD-E4D4BFF78B9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1" name="Line 1698">
          <a:extLst>
            <a:ext uri="{FF2B5EF4-FFF2-40B4-BE49-F238E27FC236}">
              <a16:creationId xmlns:a16="http://schemas.microsoft.com/office/drawing/2014/main" id="{C46A97B6-F5AD-4D31-9718-5869FB36830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2" name="Line 1699">
          <a:extLst>
            <a:ext uri="{FF2B5EF4-FFF2-40B4-BE49-F238E27FC236}">
              <a16:creationId xmlns:a16="http://schemas.microsoft.com/office/drawing/2014/main" id="{FFFEE4AE-1575-4807-9912-565C552616F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3" name="Line 1700">
          <a:extLst>
            <a:ext uri="{FF2B5EF4-FFF2-40B4-BE49-F238E27FC236}">
              <a16:creationId xmlns:a16="http://schemas.microsoft.com/office/drawing/2014/main" id="{90A42498-AE48-4FC1-B342-1483892BC15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4" name="Line 1701">
          <a:extLst>
            <a:ext uri="{FF2B5EF4-FFF2-40B4-BE49-F238E27FC236}">
              <a16:creationId xmlns:a16="http://schemas.microsoft.com/office/drawing/2014/main" id="{21669C1D-1D13-438F-8910-964DBED5BD7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5" name="Line 1702">
          <a:extLst>
            <a:ext uri="{FF2B5EF4-FFF2-40B4-BE49-F238E27FC236}">
              <a16:creationId xmlns:a16="http://schemas.microsoft.com/office/drawing/2014/main" id="{8D64911D-19D8-40BB-9E24-DDA7459F35B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6" name="Line 1703">
          <a:extLst>
            <a:ext uri="{FF2B5EF4-FFF2-40B4-BE49-F238E27FC236}">
              <a16:creationId xmlns:a16="http://schemas.microsoft.com/office/drawing/2014/main" id="{2FECCD85-ED76-484D-BCEC-EDD1A03A7A9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7" name="Line 1704">
          <a:extLst>
            <a:ext uri="{FF2B5EF4-FFF2-40B4-BE49-F238E27FC236}">
              <a16:creationId xmlns:a16="http://schemas.microsoft.com/office/drawing/2014/main" id="{48C614CF-D19F-44B7-A59C-E52E11DB9BC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8" name="Line 1705">
          <a:extLst>
            <a:ext uri="{FF2B5EF4-FFF2-40B4-BE49-F238E27FC236}">
              <a16:creationId xmlns:a16="http://schemas.microsoft.com/office/drawing/2014/main" id="{F52B15F4-71FF-40A8-BC8D-3FA4A8CA34E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9" name="Line 1706">
          <a:extLst>
            <a:ext uri="{FF2B5EF4-FFF2-40B4-BE49-F238E27FC236}">
              <a16:creationId xmlns:a16="http://schemas.microsoft.com/office/drawing/2014/main" id="{CA946B3F-87A9-4622-89E7-AC021521CA3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0" name="Line 1707">
          <a:extLst>
            <a:ext uri="{FF2B5EF4-FFF2-40B4-BE49-F238E27FC236}">
              <a16:creationId xmlns:a16="http://schemas.microsoft.com/office/drawing/2014/main" id="{58CEE19F-4D11-413B-9859-BD40A48C1DE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1" name="Line 1694">
          <a:extLst>
            <a:ext uri="{FF2B5EF4-FFF2-40B4-BE49-F238E27FC236}">
              <a16:creationId xmlns:a16="http://schemas.microsoft.com/office/drawing/2014/main" id="{64349428-741E-45AA-AB38-000D42B6806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2" name="Line 1695">
          <a:extLst>
            <a:ext uri="{FF2B5EF4-FFF2-40B4-BE49-F238E27FC236}">
              <a16:creationId xmlns:a16="http://schemas.microsoft.com/office/drawing/2014/main" id="{2F3D7A4D-AE95-48E4-92F4-DE4BDE46277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3" name="Line 1696">
          <a:extLst>
            <a:ext uri="{FF2B5EF4-FFF2-40B4-BE49-F238E27FC236}">
              <a16:creationId xmlns:a16="http://schemas.microsoft.com/office/drawing/2014/main" id="{A8DE1320-6CC5-4A0C-B2A3-7A7F483783D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4" name="Line 1697">
          <a:extLst>
            <a:ext uri="{FF2B5EF4-FFF2-40B4-BE49-F238E27FC236}">
              <a16:creationId xmlns:a16="http://schemas.microsoft.com/office/drawing/2014/main" id="{E5731316-2EEF-4DEF-A03F-9E90289A797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5" name="Line 1698">
          <a:extLst>
            <a:ext uri="{FF2B5EF4-FFF2-40B4-BE49-F238E27FC236}">
              <a16:creationId xmlns:a16="http://schemas.microsoft.com/office/drawing/2014/main" id="{EBE83061-CB35-4937-B14B-142B83F90A4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6" name="Line 1699">
          <a:extLst>
            <a:ext uri="{FF2B5EF4-FFF2-40B4-BE49-F238E27FC236}">
              <a16:creationId xmlns:a16="http://schemas.microsoft.com/office/drawing/2014/main" id="{0E8D3812-FE5C-4591-B4C8-75C8E03E2D1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7" name="Line 1700">
          <a:extLst>
            <a:ext uri="{FF2B5EF4-FFF2-40B4-BE49-F238E27FC236}">
              <a16:creationId xmlns:a16="http://schemas.microsoft.com/office/drawing/2014/main" id="{6DAE2B37-F9D8-4C43-B434-5F128B7DB98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8" name="Line 1701">
          <a:extLst>
            <a:ext uri="{FF2B5EF4-FFF2-40B4-BE49-F238E27FC236}">
              <a16:creationId xmlns:a16="http://schemas.microsoft.com/office/drawing/2014/main" id="{9DA0A05D-D9C9-481C-BF03-936E66FC724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9" name="Line 1702">
          <a:extLst>
            <a:ext uri="{FF2B5EF4-FFF2-40B4-BE49-F238E27FC236}">
              <a16:creationId xmlns:a16="http://schemas.microsoft.com/office/drawing/2014/main" id="{6D23690C-D650-4FD0-ADCD-8B21A838A58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0" name="Line 1703">
          <a:extLst>
            <a:ext uri="{FF2B5EF4-FFF2-40B4-BE49-F238E27FC236}">
              <a16:creationId xmlns:a16="http://schemas.microsoft.com/office/drawing/2014/main" id="{D151E1D1-80E1-4634-91F5-49F66A06D53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1" name="Line 1704">
          <a:extLst>
            <a:ext uri="{FF2B5EF4-FFF2-40B4-BE49-F238E27FC236}">
              <a16:creationId xmlns:a16="http://schemas.microsoft.com/office/drawing/2014/main" id="{0B5A0D67-1A55-4F2A-9BAF-C7EEA5B4FA8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2" name="Line 1705">
          <a:extLst>
            <a:ext uri="{FF2B5EF4-FFF2-40B4-BE49-F238E27FC236}">
              <a16:creationId xmlns:a16="http://schemas.microsoft.com/office/drawing/2014/main" id="{6B072F0C-FAD7-452C-BA8A-5766BD7B00D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3" name="Line 1706">
          <a:extLst>
            <a:ext uri="{FF2B5EF4-FFF2-40B4-BE49-F238E27FC236}">
              <a16:creationId xmlns:a16="http://schemas.microsoft.com/office/drawing/2014/main" id="{CB63ACBF-E925-4370-A9E8-C4EB1FF43F0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4" name="Line 1707">
          <a:extLst>
            <a:ext uri="{FF2B5EF4-FFF2-40B4-BE49-F238E27FC236}">
              <a16:creationId xmlns:a16="http://schemas.microsoft.com/office/drawing/2014/main" id="{39F287F8-68CD-4044-A5C2-EA4B2B875FD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5" name="Line 1694">
          <a:extLst>
            <a:ext uri="{FF2B5EF4-FFF2-40B4-BE49-F238E27FC236}">
              <a16:creationId xmlns:a16="http://schemas.microsoft.com/office/drawing/2014/main" id="{84A25D4F-93F6-4492-B545-76DE640EEB3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6" name="Line 1695">
          <a:extLst>
            <a:ext uri="{FF2B5EF4-FFF2-40B4-BE49-F238E27FC236}">
              <a16:creationId xmlns:a16="http://schemas.microsoft.com/office/drawing/2014/main" id="{84B8C051-E275-40C2-90E9-E9D53B26EBB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7" name="Line 1696">
          <a:extLst>
            <a:ext uri="{FF2B5EF4-FFF2-40B4-BE49-F238E27FC236}">
              <a16:creationId xmlns:a16="http://schemas.microsoft.com/office/drawing/2014/main" id="{60C769DD-F78A-41C1-A9E9-F4F4533F344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8" name="Line 1697">
          <a:extLst>
            <a:ext uri="{FF2B5EF4-FFF2-40B4-BE49-F238E27FC236}">
              <a16:creationId xmlns:a16="http://schemas.microsoft.com/office/drawing/2014/main" id="{F85C0977-66CC-4585-8A97-52FF8CC06D6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9" name="Line 1698">
          <a:extLst>
            <a:ext uri="{FF2B5EF4-FFF2-40B4-BE49-F238E27FC236}">
              <a16:creationId xmlns:a16="http://schemas.microsoft.com/office/drawing/2014/main" id="{AE5C98EA-E6B3-408A-8364-2895D27F026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0" name="Line 1699">
          <a:extLst>
            <a:ext uri="{FF2B5EF4-FFF2-40B4-BE49-F238E27FC236}">
              <a16:creationId xmlns:a16="http://schemas.microsoft.com/office/drawing/2014/main" id="{B50DCFC7-995D-4951-A38F-66CF36232BE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1" name="Line 1700">
          <a:extLst>
            <a:ext uri="{FF2B5EF4-FFF2-40B4-BE49-F238E27FC236}">
              <a16:creationId xmlns:a16="http://schemas.microsoft.com/office/drawing/2014/main" id="{38D12A69-4843-4B2F-9684-F18790C4F01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2" name="Line 1701">
          <a:extLst>
            <a:ext uri="{FF2B5EF4-FFF2-40B4-BE49-F238E27FC236}">
              <a16:creationId xmlns:a16="http://schemas.microsoft.com/office/drawing/2014/main" id="{5F8E9383-9FBD-408F-B6E3-618DAB197F1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3" name="Line 1702">
          <a:extLst>
            <a:ext uri="{FF2B5EF4-FFF2-40B4-BE49-F238E27FC236}">
              <a16:creationId xmlns:a16="http://schemas.microsoft.com/office/drawing/2014/main" id="{A0DF084A-AD4F-407B-BC25-2B14153CDFE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4" name="Line 1703">
          <a:extLst>
            <a:ext uri="{FF2B5EF4-FFF2-40B4-BE49-F238E27FC236}">
              <a16:creationId xmlns:a16="http://schemas.microsoft.com/office/drawing/2014/main" id="{0539EBCE-826A-4145-B5C6-FFF1730B58D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5" name="Line 1704">
          <a:extLst>
            <a:ext uri="{FF2B5EF4-FFF2-40B4-BE49-F238E27FC236}">
              <a16:creationId xmlns:a16="http://schemas.microsoft.com/office/drawing/2014/main" id="{CD5363B2-D54D-42CC-9A78-51B1F8C1F2D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6" name="Line 1705">
          <a:extLst>
            <a:ext uri="{FF2B5EF4-FFF2-40B4-BE49-F238E27FC236}">
              <a16:creationId xmlns:a16="http://schemas.microsoft.com/office/drawing/2014/main" id="{184EC6F7-D970-467B-A54E-E293AC37617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7" name="Line 1706">
          <a:extLst>
            <a:ext uri="{FF2B5EF4-FFF2-40B4-BE49-F238E27FC236}">
              <a16:creationId xmlns:a16="http://schemas.microsoft.com/office/drawing/2014/main" id="{657D1D72-BDFE-4674-B269-FA4FEB43812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8" name="Line 1707">
          <a:extLst>
            <a:ext uri="{FF2B5EF4-FFF2-40B4-BE49-F238E27FC236}">
              <a16:creationId xmlns:a16="http://schemas.microsoft.com/office/drawing/2014/main" id="{AC122F26-001A-44E5-8F7F-212C62B058C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9" name="Line 1694">
          <a:extLst>
            <a:ext uri="{FF2B5EF4-FFF2-40B4-BE49-F238E27FC236}">
              <a16:creationId xmlns:a16="http://schemas.microsoft.com/office/drawing/2014/main" id="{082D4C9D-AC09-4B5A-96ED-74D92A7943C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0" name="Line 1695">
          <a:extLst>
            <a:ext uri="{FF2B5EF4-FFF2-40B4-BE49-F238E27FC236}">
              <a16:creationId xmlns:a16="http://schemas.microsoft.com/office/drawing/2014/main" id="{B38085B2-CFDC-4722-B556-EB3DDF21553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1" name="Line 1696">
          <a:extLst>
            <a:ext uri="{FF2B5EF4-FFF2-40B4-BE49-F238E27FC236}">
              <a16:creationId xmlns:a16="http://schemas.microsoft.com/office/drawing/2014/main" id="{E67D9AD4-1792-4514-BD2F-328E85C63C6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2" name="Line 1697">
          <a:extLst>
            <a:ext uri="{FF2B5EF4-FFF2-40B4-BE49-F238E27FC236}">
              <a16:creationId xmlns:a16="http://schemas.microsoft.com/office/drawing/2014/main" id="{9B806F3E-7066-4E7D-91ED-ED259CE30F7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3" name="Line 1698">
          <a:extLst>
            <a:ext uri="{FF2B5EF4-FFF2-40B4-BE49-F238E27FC236}">
              <a16:creationId xmlns:a16="http://schemas.microsoft.com/office/drawing/2014/main" id="{17F37E9F-C9D1-4620-B47E-99E659A0A67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4" name="Line 1699">
          <a:extLst>
            <a:ext uri="{FF2B5EF4-FFF2-40B4-BE49-F238E27FC236}">
              <a16:creationId xmlns:a16="http://schemas.microsoft.com/office/drawing/2014/main" id="{03B11F4E-D9D0-4779-8D83-527F5E6D4F9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5" name="Line 1700">
          <a:extLst>
            <a:ext uri="{FF2B5EF4-FFF2-40B4-BE49-F238E27FC236}">
              <a16:creationId xmlns:a16="http://schemas.microsoft.com/office/drawing/2014/main" id="{4A9ACD12-39C4-428A-9F71-FD4E05E87B6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6" name="Line 1701">
          <a:extLst>
            <a:ext uri="{FF2B5EF4-FFF2-40B4-BE49-F238E27FC236}">
              <a16:creationId xmlns:a16="http://schemas.microsoft.com/office/drawing/2014/main" id="{627216E6-9096-4254-998E-EC76D761E5B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7" name="Line 1702">
          <a:extLst>
            <a:ext uri="{FF2B5EF4-FFF2-40B4-BE49-F238E27FC236}">
              <a16:creationId xmlns:a16="http://schemas.microsoft.com/office/drawing/2014/main" id="{EB610BF9-131A-4D42-A53D-04D50BD49DB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8" name="Line 1703">
          <a:extLst>
            <a:ext uri="{FF2B5EF4-FFF2-40B4-BE49-F238E27FC236}">
              <a16:creationId xmlns:a16="http://schemas.microsoft.com/office/drawing/2014/main" id="{8F7C2418-C1AE-4BCB-B725-F0FB8DECAFE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9" name="Line 1704">
          <a:extLst>
            <a:ext uri="{FF2B5EF4-FFF2-40B4-BE49-F238E27FC236}">
              <a16:creationId xmlns:a16="http://schemas.microsoft.com/office/drawing/2014/main" id="{C07941D2-C14C-4772-879C-842E659FCF4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0" name="Line 1705">
          <a:extLst>
            <a:ext uri="{FF2B5EF4-FFF2-40B4-BE49-F238E27FC236}">
              <a16:creationId xmlns:a16="http://schemas.microsoft.com/office/drawing/2014/main" id="{44ABC20B-0652-463B-8DE4-E9FF62FD3E6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1" name="Line 1706">
          <a:extLst>
            <a:ext uri="{FF2B5EF4-FFF2-40B4-BE49-F238E27FC236}">
              <a16:creationId xmlns:a16="http://schemas.microsoft.com/office/drawing/2014/main" id="{F26CA130-173A-4F37-AC2C-BD2481090C8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2" name="Line 1707">
          <a:extLst>
            <a:ext uri="{FF2B5EF4-FFF2-40B4-BE49-F238E27FC236}">
              <a16:creationId xmlns:a16="http://schemas.microsoft.com/office/drawing/2014/main" id="{D1CEC60D-8D9E-4106-8127-B3B3C5241A3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3" name="Line 1694">
          <a:extLst>
            <a:ext uri="{FF2B5EF4-FFF2-40B4-BE49-F238E27FC236}">
              <a16:creationId xmlns:a16="http://schemas.microsoft.com/office/drawing/2014/main" id="{85E7735D-CACB-4320-911D-F4764EB89AF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4" name="Line 1695">
          <a:extLst>
            <a:ext uri="{FF2B5EF4-FFF2-40B4-BE49-F238E27FC236}">
              <a16:creationId xmlns:a16="http://schemas.microsoft.com/office/drawing/2014/main" id="{4A49EC70-DDA6-4812-BB1D-E70ADBEBED3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5" name="Line 1696">
          <a:extLst>
            <a:ext uri="{FF2B5EF4-FFF2-40B4-BE49-F238E27FC236}">
              <a16:creationId xmlns:a16="http://schemas.microsoft.com/office/drawing/2014/main" id="{206734C9-CE01-4760-9FD3-3552F50B804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6" name="Line 1697">
          <a:extLst>
            <a:ext uri="{FF2B5EF4-FFF2-40B4-BE49-F238E27FC236}">
              <a16:creationId xmlns:a16="http://schemas.microsoft.com/office/drawing/2014/main" id="{4814800C-AA08-4CB8-97A2-24CF4416EF8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7" name="Line 1698">
          <a:extLst>
            <a:ext uri="{FF2B5EF4-FFF2-40B4-BE49-F238E27FC236}">
              <a16:creationId xmlns:a16="http://schemas.microsoft.com/office/drawing/2014/main" id="{D7C0B792-CF0A-4906-A8BD-18BA7627809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8" name="Line 1699">
          <a:extLst>
            <a:ext uri="{FF2B5EF4-FFF2-40B4-BE49-F238E27FC236}">
              <a16:creationId xmlns:a16="http://schemas.microsoft.com/office/drawing/2014/main" id="{40EC62A3-DD5A-43D7-BB0C-4B1B2312BBF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9" name="Line 1700">
          <a:extLst>
            <a:ext uri="{FF2B5EF4-FFF2-40B4-BE49-F238E27FC236}">
              <a16:creationId xmlns:a16="http://schemas.microsoft.com/office/drawing/2014/main" id="{74DAAC8A-3385-45B8-A5EB-C6BE0B549C2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0" name="Line 1701">
          <a:extLst>
            <a:ext uri="{FF2B5EF4-FFF2-40B4-BE49-F238E27FC236}">
              <a16:creationId xmlns:a16="http://schemas.microsoft.com/office/drawing/2014/main" id="{99FCE21E-6AF4-4C68-A388-61691D75207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1" name="Line 1702">
          <a:extLst>
            <a:ext uri="{FF2B5EF4-FFF2-40B4-BE49-F238E27FC236}">
              <a16:creationId xmlns:a16="http://schemas.microsoft.com/office/drawing/2014/main" id="{D5D7562D-24B0-4996-8D5C-FDEEF4F4849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2" name="Line 1703">
          <a:extLst>
            <a:ext uri="{FF2B5EF4-FFF2-40B4-BE49-F238E27FC236}">
              <a16:creationId xmlns:a16="http://schemas.microsoft.com/office/drawing/2014/main" id="{4BAF44DE-A1DC-4D4C-9963-1F226D7E367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3" name="Line 1704">
          <a:extLst>
            <a:ext uri="{FF2B5EF4-FFF2-40B4-BE49-F238E27FC236}">
              <a16:creationId xmlns:a16="http://schemas.microsoft.com/office/drawing/2014/main" id="{37C4EABA-5551-4C14-B67A-FD8649A6873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4" name="Line 1705">
          <a:extLst>
            <a:ext uri="{FF2B5EF4-FFF2-40B4-BE49-F238E27FC236}">
              <a16:creationId xmlns:a16="http://schemas.microsoft.com/office/drawing/2014/main" id="{68A87FDA-FA24-4E23-BCE2-BC817206232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5" name="Line 1706">
          <a:extLst>
            <a:ext uri="{FF2B5EF4-FFF2-40B4-BE49-F238E27FC236}">
              <a16:creationId xmlns:a16="http://schemas.microsoft.com/office/drawing/2014/main" id="{57354FE1-7C3E-419B-AA58-D01D307E922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6" name="Line 1707">
          <a:extLst>
            <a:ext uri="{FF2B5EF4-FFF2-40B4-BE49-F238E27FC236}">
              <a16:creationId xmlns:a16="http://schemas.microsoft.com/office/drawing/2014/main" id="{D970C1F3-CB9D-4A33-A5E2-AEBEF7326F2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7" name="Line 1694">
          <a:extLst>
            <a:ext uri="{FF2B5EF4-FFF2-40B4-BE49-F238E27FC236}">
              <a16:creationId xmlns:a16="http://schemas.microsoft.com/office/drawing/2014/main" id="{BB484702-EB2E-449F-8588-1281EAEC819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8" name="Line 1695">
          <a:extLst>
            <a:ext uri="{FF2B5EF4-FFF2-40B4-BE49-F238E27FC236}">
              <a16:creationId xmlns:a16="http://schemas.microsoft.com/office/drawing/2014/main" id="{B6CF9C9E-B59E-4432-BA9F-CF3F6B918FB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9" name="Line 1696">
          <a:extLst>
            <a:ext uri="{FF2B5EF4-FFF2-40B4-BE49-F238E27FC236}">
              <a16:creationId xmlns:a16="http://schemas.microsoft.com/office/drawing/2014/main" id="{900B0BC2-8118-408E-9E13-AE9A134E7D0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0" name="Line 1697">
          <a:extLst>
            <a:ext uri="{FF2B5EF4-FFF2-40B4-BE49-F238E27FC236}">
              <a16:creationId xmlns:a16="http://schemas.microsoft.com/office/drawing/2014/main" id="{1C798114-592E-4990-BDD5-97A30FFDAB0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1" name="Line 1698">
          <a:extLst>
            <a:ext uri="{FF2B5EF4-FFF2-40B4-BE49-F238E27FC236}">
              <a16:creationId xmlns:a16="http://schemas.microsoft.com/office/drawing/2014/main" id="{260DA34E-C45B-4DF0-BFCB-E83DD4FED63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2" name="Line 1699">
          <a:extLst>
            <a:ext uri="{FF2B5EF4-FFF2-40B4-BE49-F238E27FC236}">
              <a16:creationId xmlns:a16="http://schemas.microsoft.com/office/drawing/2014/main" id="{E218C9F6-D8F8-4290-B282-05B99DD7FAD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3" name="Line 1700">
          <a:extLst>
            <a:ext uri="{FF2B5EF4-FFF2-40B4-BE49-F238E27FC236}">
              <a16:creationId xmlns:a16="http://schemas.microsoft.com/office/drawing/2014/main" id="{D77087B7-8660-43F3-AEE5-C69BAAE869A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4" name="Line 1701">
          <a:extLst>
            <a:ext uri="{FF2B5EF4-FFF2-40B4-BE49-F238E27FC236}">
              <a16:creationId xmlns:a16="http://schemas.microsoft.com/office/drawing/2014/main" id="{613049CC-AE2C-437A-BF8F-D066E3302D1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5" name="Line 1702">
          <a:extLst>
            <a:ext uri="{FF2B5EF4-FFF2-40B4-BE49-F238E27FC236}">
              <a16:creationId xmlns:a16="http://schemas.microsoft.com/office/drawing/2014/main" id="{1D23DDFA-C1EE-4051-BBD9-7F71FF9B421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6" name="Line 1703">
          <a:extLst>
            <a:ext uri="{FF2B5EF4-FFF2-40B4-BE49-F238E27FC236}">
              <a16:creationId xmlns:a16="http://schemas.microsoft.com/office/drawing/2014/main" id="{C571BA1A-7909-4AE5-8CC7-D1BE0FD4C0E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7" name="Line 1704">
          <a:extLst>
            <a:ext uri="{FF2B5EF4-FFF2-40B4-BE49-F238E27FC236}">
              <a16:creationId xmlns:a16="http://schemas.microsoft.com/office/drawing/2014/main" id="{536B8E99-4BE4-4FB5-9721-34B704AF52B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8" name="Line 1705">
          <a:extLst>
            <a:ext uri="{FF2B5EF4-FFF2-40B4-BE49-F238E27FC236}">
              <a16:creationId xmlns:a16="http://schemas.microsoft.com/office/drawing/2014/main" id="{C438A49A-79F2-4508-B488-4379111D4A8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9" name="Line 1706">
          <a:extLst>
            <a:ext uri="{FF2B5EF4-FFF2-40B4-BE49-F238E27FC236}">
              <a16:creationId xmlns:a16="http://schemas.microsoft.com/office/drawing/2014/main" id="{09173269-AB74-4728-9B09-90469315EB8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30" name="Line 1707">
          <a:extLst>
            <a:ext uri="{FF2B5EF4-FFF2-40B4-BE49-F238E27FC236}">
              <a16:creationId xmlns:a16="http://schemas.microsoft.com/office/drawing/2014/main" id="{C0066B0B-855D-4127-882C-007177BB95B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1" name="Line 1694">
          <a:extLst>
            <a:ext uri="{FF2B5EF4-FFF2-40B4-BE49-F238E27FC236}">
              <a16:creationId xmlns:a16="http://schemas.microsoft.com/office/drawing/2014/main" id="{C6CBC5BC-203F-4C24-AF4C-E7DE39538AE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2" name="Line 1695">
          <a:extLst>
            <a:ext uri="{FF2B5EF4-FFF2-40B4-BE49-F238E27FC236}">
              <a16:creationId xmlns:a16="http://schemas.microsoft.com/office/drawing/2014/main" id="{0AC38080-47AC-4685-B45C-08D30079552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3" name="Line 1696">
          <a:extLst>
            <a:ext uri="{FF2B5EF4-FFF2-40B4-BE49-F238E27FC236}">
              <a16:creationId xmlns:a16="http://schemas.microsoft.com/office/drawing/2014/main" id="{C66435AB-0B2C-424D-9FAD-688045C084E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4" name="Line 1697">
          <a:extLst>
            <a:ext uri="{FF2B5EF4-FFF2-40B4-BE49-F238E27FC236}">
              <a16:creationId xmlns:a16="http://schemas.microsoft.com/office/drawing/2014/main" id="{49915CFA-1B10-40BE-ADEE-D31AA939450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5" name="Line 1698">
          <a:extLst>
            <a:ext uri="{FF2B5EF4-FFF2-40B4-BE49-F238E27FC236}">
              <a16:creationId xmlns:a16="http://schemas.microsoft.com/office/drawing/2014/main" id="{0F59EE8A-9C48-407D-9A55-2584E5DDB6A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6" name="Line 1699">
          <a:extLst>
            <a:ext uri="{FF2B5EF4-FFF2-40B4-BE49-F238E27FC236}">
              <a16:creationId xmlns:a16="http://schemas.microsoft.com/office/drawing/2014/main" id="{6941206F-07A7-4376-9A82-E97F68F5CBE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7" name="Line 1700">
          <a:extLst>
            <a:ext uri="{FF2B5EF4-FFF2-40B4-BE49-F238E27FC236}">
              <a16:creationId xmlns:a16="http://schemas.microsoft.com/office/drawing/2014/main" id="{7D2D1970-8AD7-46F5-8EA4-8711E4FAD23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8" name="Line 1701">
          <a:extLst>
            <a:ext uri="{FF2B5EF4-FFF2-40B4-BE49-F238E27FC236}">
              <a16:creationId xmlns:a16="http://schemas.microsoft.com/office/drawing/2014/main" id="{706DC055-B8D2-4A6A-9565-AF42230CA5C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39" name="Line 1702">
          <a:extLst>
            <a:ext uri="{FF2B5EF4-FFF2-40B4-BE49-F238E27FC236}">
              <a16:creationId xmlns:a16="http://schemas.microsoft.com/office/drawing/2014/main" id="{10E77AFB-5582-4DBA-83CC-3F29DD43740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0" name="Line 1703">
          <a:extLst>
            <a:ext uri="{FF2B5EF4-FFF2-40B4-BE49-F238E27FC236}">
              <a16:creationId xmlns:a16="http://schemas.microsoft.com/office/drawing/2014/main" id="{FF7EBCE3-4D0A-4AE2-85AE-91AF2F70EB4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1" name="Line 1704">
          <a:extLst>
            <a:ext uri="{FF2B5EF4-FFF2-40B4-BE49-F238E27FC236}">
              <a16:creationId xmlns:a16="http://schemas.microsoft.com/office/drawing/2014/main" id="{203E3CD7-F349-4FF9-8DAE-84198302638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2" name="Line 1705">
          <a:extLst>
            <a:ext uri="{FF2B5EF4-FFF2-40B4-BE49-F238E27FC236}">
              <a16:creationId xmlns:a16="http://schemas.microsoft.com/office/drawing/2014/main" id="{527A0CF1-BCE1-4C3F-9DD5-2FA83DD2A38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3" name="Line 1706">
          <a:extLst>
            <a:ext uri="{FF2B5EF4-FFF2-40B4-BE49-F238E27FC236}">
              <a16:creationId xmlns:a16="http://schemas.microsoft.com/office/drawing/2014/main" id="{9BA34BB7-BD4E-47C3-9803-4E1AB76C4A2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4" name="Line 1707">
          <a:extLst>
            <a:ext uri="{FF2B5EF4-FFF2-40B4-BE49-F238E27FC236}">
              <a16:creationId xmlns:a16="http://schemas.microsoft.com/office/drawing/2014/main" id="{34A8AEEE-44C2-4D4F-9B4E-59F403967C9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5" name="Line 1694">
          <a:extLst>
            <a:ext uri="{FF2B5EF4-FFF2-40B4-BE49-F238E27FC236}">
              <a16:creationId xmlns:a16="http://schemas.microsoft.com/office/drawing/2014/main" id="{3F8CE192-53D0-4538-B9B1-30E65CE8A3F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6" name="Line 1695">
          <a:extLst>
            <a:ext uri="{FF2B5EF4-FFF2-40B4-BE49-F238E27FC236}">
              <a16:creationId xmlns:a16="http://schemas.microsoft.com/office/drawing/2014/main" id="{CB376BE0-7F01-4316-8F2A-254A818BC74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7" name="Line 1696">
          <a:extLst>
            <a:ext uri="{FF2B5EF4-FFF2-40B4-BE49-F238E27FC236}">
              <a16:creationId xmlns:a16="http://schemas.microsoft.com/office/drawing/2014/main" id="{82F97242-DF31-4A38-A964-F78A0A1B312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8" name="Line 1697">
          <a:extLst>
            <a:ext uri="{FF2B5EF4-FFF2-40B4-BE49-F238E27FC236}">
              <a16:creationId xmlns:a16="http://schemas.microsoft.com/office/drawing/2014/main" id="{36C4BE48-B370-42A0-BB8A-B2E576DFCA4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49" name="Line 1698">
          <a:extLst>
            <a:ext uri="{FF2B5EF4-FFF2-40B4-BE49-F238E27FC236}">
              <a16:creationId xmlns:a16="http://schemas.microsoft.com/office/drawing/2014/main" id="{88B724AB-2D7A-4C61-BE7C-4F1F87AEC67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0" name="Line 1699">
          <a:extLst>
            <a:ext uri="{FF2B5EF4-FFF2-40B4-BE49-F238E27FC236}">
              <a16:creationId xmlns:a16="http://schemas.microsoft.com/office/drawing/2014/main" id="{8AE43E50-6932-45D4-8B68-FB169A38ABF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1" name="Line 1700">
          <a:extLst>
            <a:ext uri="{FF2B5EF4-FFF2-40B4-BE49-F238E27FC236}">
              <a16:creationId xmlns:a16="http://schemas.microsoft.com/office/drawing/2014/main" id="{5016ABB8-817A-43DC-B34E-8F8DF78E609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2" name="Line 1701">
          <a:extLst>
            <a:ext uri="{FF2B5EF4-FFF2-40B4-BE49-F238E27FC236}">
              <a16:creationId xmlns:a16="http://schemas.microsoft.com/office/drawing/2014/main" id="{ACDBCA09-092E-4397-A948-2F04BF1F079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3" name="Line 1702">
          <a:extLst>
            <a:ext uri="{FF2B5EF4-FFF2-40B4-BE49-F238E27FC236}">
              <a16:creationId xmlns:a16="http://schemas.microsoft.com/office/drawing/2014/main" id="{0423B78B-99C6-4AAD-B569-262492259F8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4" name="Line 1703">
          <a:extLst>
            <a:ext uri="{FF2B5EF4-FFF2-40B4-BE49-F238E27FC236}">
              <a16:creationId xmlns:a16="http://schemas.microsoft.com/office/drawing/2014/main" id="{C832EAB4-6FD7-460D-8C43-5A310B5A46E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5" name="Line 1704">
          <a:extLst>
            <a:ext uri="{FF2B5EF4-FFF2-40B4-BE49-F238E27FC236}">
              <a16:creationId xmlns:a16="http://schemas.microsoft.com/office/drawing/2014/main" id="{096352ED-4FC1-461A-8D02-2CB6C903EF8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6" name="Line 1705">
          <a:extLst>
            <a:ext uri="{FF2B5EF4-FFF2-40B4-BE49-F238E27FC236}">
              <a16:creationId xmlns:a16="http://schemas.microsoft.com/office/drawing/2014/main" id="{647026A1-4D1D-4511-A304-8248E86C60D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7" name="Line 1706">
          <a:extLst>
            <a:ext uri="{FF2B5EF4-FFF2-40B4-BE49-F238E27FC236}">
              <a16:creationId xmlns:a16="http://schemas.microsoft.com/office/drawing/2014/main" id="{55348E7C-310E-4117-81D9-E94C4B7C6A3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8" name="Line 1707">
          <a:extLst>
            <a:ext uri="{FF2B5EF4-FFF2-40B4-BE49-F238E27FC236}">
              <a16:creationId xmlns:a16="http://schemas.microsoft.com/office/drawing/2014/main" id="{C1B1DC78-8A1E-40B0-8351-CE4C033DF16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59" name="Line 1694">
          <a:extLst>
            <a:ext uri="{FF2B5EF4-FFF2-40B4-BE49-F238E27FC236}">
              <a16:creationId xmlns:a16="http://schemas.microsoft.com/office/drawing/2014/main" id="{8388AB6D-19D6-493F-90D0-1E59E189290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0" name="Line 1695">
          <a:extLst>
            <a:ext uri="{FF2B5EF4-FFF2-40B4-BE49-F238E27FC236}">
              <a16:creationId xmlns:a16="http://schemas.microsoft.com/office/drawing/2014/main" id="{D68ADE8D-C187-477B-B178-87F91D0BE17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1" name="Line 1696">
          <a:extLst>
            <a:ext uri="{FF2B5EF4-FFF2-40B4-BE49-F238E27FC236}">
              <a16:creationId xmlns:a16="http://schemas.microsoft.com/office/drawing/2014/main" id="{6677A4D8-7452-4350-AF96-02DD77E03AA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2" name="Line 1697">
          <a:extLst>
            <a:ext uri="{FF2B5EF4-FFF2-40B4-BE49-F238E27FC236}">
              <a16:creationId xmlns:a16="http://schemas.microsoft.com/office/drawing/2014/main" id="{D8091DF7-3853-4F9A-8AF7-AC7291EB18E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3" name="Line 1698">
          <a:extLst>
            <a:ext uri="{FF2B5EF4-FFF2-40B4-BE49-F238E27FC236}">
              <a16:creationId xmlns:a16="http://schemas.microsoft.com/office/drawing/2014/main" id="{F4B836FC-5EFC-415F-B2E1-922422BC9B9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4" name="Line 1699">
          <a:extLst>
            <a:ext uri="{FF2B5EF4-FFF2-40B4-BE49-F238E27FC236}">
              <a16:creationId xmlns:a16="http://schemas.microsoft.com/office/drawing/2014/main" id="{1A483B0D-8CB1-4B9E-9941-AB04783CB8D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5" name="Line 1700">
          <a:extLst>
            <a:ext uri="{FF2B5EF4-FFF2-40B4-BE49-F238E27FC236}">
              <a16:creationId xmlns:a16="http://schemas.microsoft.com/office/drawing/2014/main" id="{780D28FE-BE64-4D06-8C01-3586B6A1EDA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6" name="Line 1701">
          <a:extLst>
            <a:ext uri="{FF2B5EF4-FFF2-40B4-BE49-F238E27FC236}">
              <a16:creationId xmlns:a16="http://schemas.microsoft.com/office/drawing/2014/main" id="{52E86BBD-4E60-43D1-9AEA-469A6DBD373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7" name="Line 1702">
          <a:extLst>
            <a:ext uri="{FF2B5EF4-FFF2-40B4-BE49-F238E27FC236}">
              <a16:creationId xmlns:a16="http://schemas.microsoft.com/office/drawing/2014/main" id="{24541E54-A820-462F-A0D0-97652FC3374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8" name="Line 1703">
          <a:extLst>
            <a:ext uri="{FF2B5EF4-FFF2-40B4-BE49-F238E27FC236}">
              <a16:creationId xmlns:a16="http://schemas.microsoft.com/office/drawing/2014/main" id="{5C44FD62-C251-411B-ABBD-B9498A6B0C6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69" name="Line 1704">
          <a:extLst>
            <a:ext uri="{FF2B5EF4-FFF2-40B4-BE49-F238E27FC236}">
              <a16:creationId xmlns:a16="http://schemas.microsoft.com/office/drawing/2014/main" id="{E4CA7EC8-CF12-4627-8BD1-C0AEEE4B0A8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0" name="Line 1705">
          <a:extLst>
            <a:ext uri="{FF2B5EF4-FFF2-40B4-BE49-F238E27FC236}">
              <a16:creationId xmlns:a16="http://schemas.microsoft.com/office/drawing/2014/main" id="{A4FE5A02-4EDE-4B4F-BC27-CC59D8F3CDC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1" name="Line 1706">
          <a:extLst>
            <a:ext uri="{FF2B5EF4-FFF2-40B4-BE49-F238E27FC236}">
              <a16:creationId xmlns:a16="http://schemas.microsoft.com/office/drawing/2014/main" id="{112C5AB2-5228-4979-ABB4-CBA18877436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2" name="Line 1707">
          <a:extLst>
            <a:ext uri="{FF2B5EF4-FFF2-40B4-BE49-F238E27FC236}">
              <a16:creationId xmlns:a16="http://schemas.microsoft.com/office/drawing/2014/main" id="{D3EF3A06-0FA1-4B57-BB52-D5417FFED4E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3" name="Line 1694">
          <a:extLst>
            <a:ext uri="{FF2B5EF4-FFF2-40B4-BE49-F238E27FC236}">
              <a16:creationId xmlns:a16="http://schemas.microsoft.com/office/drawing/2014/main" id="{3FFD0A18-BF5C-4576-AA5E-D36550B1514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4" name="Line 1695">
          <a:extLst>
            <a:ext uri="{FF2B5EF4-FFF2-40B4-BE49-F238E27FC236}">
              <a16:creationId xmlns:a16="http://schemas.microsoft.com/office/drawing/2014/main" id="{3AB8E0C7-083F-4AF2-9B23-592A7A37923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5" name="Line 1696">
          <a:extLst>
            <a:ext uri="{FF2B5EF4-FFF2-40B4-BE49-F238E27FC236}">
              <a16:creationId xmlns:a16="http://schemas.microsoft.com/office/drawing/2014/main" id="{5C77BCA8-F8B4-413F-A66C-29C6EABA32F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6" name="Line 1697">
          <a:extLst>
            <a:ext uri="{FF2B5EF4-FFF2-40B4-BE49-F238E27FC236}">
              <a16:creationId xmlns:a16="http://schemas.microsoft.com/office/drawing/2014/main" id="{487CA76C-0E0F-4041-AD66-7A86D985315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7" name="Line 1698">
          <a:extLst>
            <a:ext uri="{FF2B5EF4-FFF2-40B4-BE49-F238E27FC236}">
              <a16:creationId xmlns:a16="http://schemas.microsoft.com/office/drawing/2014/main" id="{4EF3E775-9D9E-4C6D-85F3-6797D896A93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8" name="Line 1699">
          <a:extLst>
            <a:ext uri="{FF2B5EF4-FFF2-40B4-BE49-F238E27FC236}">
              <a16:creationId xmlns:a16="http://schemas.microsoft.com/office/drawing/2014/main" id="{EFAA01EF-4196-417D-B2E7-D8290E626FF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79" name="Line 1700">
          <a:extLst>
            <a:ext uri="{FF2B5EF4-FFF2-40B4-BE49-F238E27FC236}">
              <a16:creationId xmlns:a16="http://schemas.microsoft.com/office/drawing/2014/main" id="{F613737F-1F6A-4E87-9463-FBA02460407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0" name="Line 1701">
          <a:extLst>
            <a:ext uri="{FF2B5EF4-FFF2-40B4-BE49-F238E27FC236}">
              <a16:creationId xmlns:a16="http://schemas.microsoft.com/office/drawing/2014/main" id="{0D553354-2522-4098-B7F2-46FB51E1348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1" name="Line 1702">
          <a:extLst>
            <a:ext uri="{FF2B5EF4-FFF2-40B4-BE49-F238E27FC236}">
              <a16:creationId xmlns:a16="http://schemas.microsoft.com/office/drawing/2014/main" id="{EED403C4-2F8F-4C38-818F-B41D370FEC7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2" name="Line 1703">
          <a:extLst>
            <a:ext uri="{FF2B5EF4-FFF2-40B4-BE49-F238E27FC236}">
              <a16:creationId xmlns:a16="http://schemas.microsoft.com/office/drawing/2014/main" id="{FE40898E-6E22-48AE-BFB7-6B9B7CC83C1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3" name="Line 1704">
          <a:extLst>
            <a:ext uri="{FF2B5EF4-FFF2-40B4-BE49-F238E27FC236}">
              <a16:creationId xmlns:a16="http://schemas.microsoft.com/office/drawing/2014/main" id="{5CC37A66-77F0-4AC0-B26E-F68FBED9D45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4" name="Line 1705">
          <a:extLst>
            <a:ext uri="{FF2B5EF4-FFF2-40B4-BE49-F238E27FC236}">
              <a16:creationId xmlns:a16="http://schemas.microsoft.com/office/drawing/2014/main" id="{9194CB8A-B834-4EB6-976A-8D2EEB48C92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5" name="Line 1706">
          <a:extLst>
            <a:ext uri="{FF2B5EF4-FFF2-40B4-BE49-F238E27FC236}">
              <a16:creationId xmlns:a16="http://schemas.microsoft.com/office/drawing/2014/main" id="{B6257418-294C-4FD2-8468-254FCB800DD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6" name="Line 1707">
          <a:extLst>
            <a:ext uri="{FF2B5EF4-FFF2-40B4-BE49-F238E27FC236}">
              <a16:creationId xmlns:a16="http://schemas.microsoft.com/office/drawing/2014/main" id="{6D572A3D-4167-426B-BC1E-BC4CA465D83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7" name="Line 1694">
          <a:extLst>
            <a:ext uri="{FF2B5EF4-FFF2-40B4-BE49-F238E27FC236}">
              <a16:creationId xmlns:a16="http://schemas.microsoft.com/office/drawing/2014/main" id="{0E601626-6625-4776-A45F-400FB2E6729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8" name="Line 1695">
          <a:extLst>
            <a:ext uri="{FF2B5EF4-FFF2-40B4-BE49-F238E27FC236}">
              <a16:creationId xmlns:a16="http://schemas.microsoft.com/office/drawing/2014/main" id="{B10ECFBB-DD10-49DB-A806-A11C9A37779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89" name="Line 1696">
          <a:extLst>
            <a:ext uri="{FF2B5EF4-FFF2-40B4-BE49-F238E27FC236}">
              <a16:creationId xmlns:a16="http://schemas.microsoft.com/office/drawing/2014/main" id="{DC7D565F-E55C-4431-ADE5-29D209BC5D2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0" name="Line 1697">
          <a:extLst>
            <a:ext uri="{FF2B5EF4-FFF2-40B4-BE49-F238E27FC236}">
              <a16:creationId xmlns:a16="http://schemas.microsoft.com/office/drawing/2014/main" id="{D7BF8F1B-1E86-4200-BF77-F0C609C8E9C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1" name="Line 1698">
          <a:extLst>
            <a:ext uri="{FF2B5EF4-FFF2-40B4-BE49-F238E27FC236}">
              <a16:creationId xmlns:a16="http://schemas.microsoft.com/office/drawing/2014/main" id="{EFC56BCE-1E28-40C8-8AE2-D97D4E0AADF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2" name="Line 1699">
          <a:extLst>
            <a:ext uri="{FF2B5EF4-FFF2-40B4-BE49-F238E27FC236}">
              <a16:creationId xmlns:a16="http://schemas.microsoft.com/office/drawing/2014/main" id="{CD802F10-752D-42B8-A5B5-ACBBEC11C34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3" name="Line 1700">
          <a:extLst>
            <a:ext uri="{FF2B5EF4-FFF2-40B4-BE49-F238E27FC236}">
              <a16:creationId xmlns:a16="http://schemas.microsoft.com/office/drawing/2014/main" id="{245EAFA5-4FAF-46CC-88B0-4E33BEF424C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4" name="Line 1701">
          <a:extLst>
            <a:ext uri="{FF2B5EF4-FFF2-40B4-BE49-F238E27FC236}">
              <a16:creationId xmlns:a16="http://schemas.microsoft.com/office/drawing/2014/main" id="{8A7D3F07-F357-4F50-9F6C-CDD832A305A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5" name="Line 1702">
          <a:extLst>
            <a:ext uri="{FF2B5EF4-FFF2-40B4-BE49-F238E27FC236}">
              <a16:creationId xmlns:a16="http://schemas.microsoft.com/office/drawing/2014/main" id="{023D14CD-A456-47C1-A0CD-644B782BA29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6" name="Line 1703">
          <a:extLst>
            <a:ext uri="{FF2B5EF4-FFF2-40B4-BE49-F238E27FC236}">
              <a16:creationId xmlns:a16="http://schemas.microsoft.com/office/drawing/2014/main" id="{84A30AD7-D0DD-4FB9-9242-86F74DD5CD3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7" name="Line 1704">
          <a:extLst>
            <a:ext uri="{FF2B5EF4-FFF2-40B4-BE49-F238E27FC236}">
              <a16:creationId xmlns:a16="http://schemas.microsoft.com/office/drawing/2014/main" id="{B8AC8C87-780B-4766-B65D-FDF763FEDCF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8" name="Line 1705">
          <a:extLst>
            <a:ext uri="{FF2B5EF4-FFF2-40B4-BE49-F238E27FC236}">
              <a16:creationId xmlns:a16="http://schemas.microsoft.com/office/drawing/2014/main" id="{DE627A82-D1AC-484C-AF49-E6002668E47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99" name="Line 1706">
          <a:extLst>
            <a:ext uri="{FF2B5EF4-FFF2-40B4-BE49-F238E27FC236}">
              <a16:creationId xmlns:a16="http://schemas.microsoft.com/office/drawing/2014/main" id="{2B195F8F-51D7-412C-BEA2-E587C1F0344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0" name="Line 1707">
          <a:extLst>
            <a:ext uri="{FF2B5EF4-FFF2-40B4-BE49-F238E27FC236}">
              <a16:creationId xmlns:a16="http://schemas.microsoft.com/office/drawing/2014/main" id="{D5E22A11-FD8B-4D03-AC75-46E2C3106EB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1" name="Line 1694">
          <a:extLst>
            <a:ext uri="{FF2B5EF4-FFF2-40B4-BE49-F238E27FC236}">
              <a16:creationId xmlns:a16="http://schemas.microsoft.com/office/drawing/2014/main" id="{9F2BB4E7-52F1-4537-888B-176669CF135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2" name="Line 1695">
          <a:extLst>
            <a:ext uri="{FF2B5EF4-FFF2-40B4-BE49-F238E27FC236}">
              <a16:creationId xmlns:a16="http://schemas.microsoft.com/office/drawing/2014/main" id="{B0DA7DF5-71C7-49F8-89EB-095C0784428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3" name="Line 1696">
          <a:extLst>
            <a:ext uri="{FF2B5EF4-FFF2-40B4-BE49-F238E27FC236}">
              <a16:creationId xmlns:a16="http://schemas.microsoft.com/office/drawing/2014/main" id="{A8E37ACD-23C5-4411-B7EE-BDC1D0F092E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4" name="Line 1697">
          <a:extLst>
            <a:ext uri="{FF2B5EF4-FFF2-40B4-BE49-F238E27FC236}">
              <a16:creationId xmlns:a16="http://schemas.microsoft.com/office/drawing/2014/main" id="{342ADE13-6C8B-4F7C-B3C1-FA987A8D158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5" name="Line 1698">
          <a:extLst>
            <a:ext uri="{FF2B5EF4-FFF2-40B4-BE49-F238E27FC236}">
              <a16:creationId xmlns:a16="http://schemas.microsoft.com/office/drawing/2014/main" id="{E0FF9313-7CE9-4E05-AA2F-9A1BE27DEC4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6" name="Line 1699">
          <a:extLst>
            <a:ext uri="{FF2B5EF4-FFF2-40B4-BE49-F238E27FC236}">
              <a16:creationId xmlns:a16="http://schemas.microsoft.com/office/drawing/2014/main" id="{A00F59F4-A368-4EDE-9C21-2E6783D404E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7" name="Line 1700">
          <a:extLst>
            <a:ext uri="{FF2B5EF4-FFF2-40B4-BE49-F238E27FC236}">
              <a16:creationId xmlns:a16="http://schemas.microsoft.com/office/drawing/2014/main" id="{51AB9C63-04B9-4AC4-A3F2-D9DD7FCE6EC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8" name="Line 1701">
          <a:extLst>
            <a:ext uri="{FF2B5EF4-FFF2-40B4-BE49-F238E27FC236}">
              <a16:creationId xmlns:a16="http://schemas.microsoft.com/office/drawing/2014/main" id="{E3630D80-1E71-4FB1-AC1C-A3880F6B88D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09" name="Line 1702">
          <a:extLst>
            <a:ext uri="{FF2B5EF4-FFF2-40B4-BE49-F238E27FC236}">
              <a16:creationId xmlns:a16="http://schemas.microsoft.com/office/drawing/2014/main" id="{3BD513D4-49B2-4B48-A7E7-105E2F34700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10" name="Line 1703">
          <a:extLst>
            <a:ext uri="{FF2B5EF4-FFF2-40B4-BE49-F238E27FC236}">
              <a16:creationId xmlns:a16="http://schemas.microsoft.com/office/drawing/2014/main" id="{7CBA61E9-B097-4782-8DA6-94D94A5C332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11" name="Line 1704">
          <a:extLst>
            <a:ext uri="{FF2B5EF4-FFF2-40B4-BE49-F238E27FC236}">
              <a16:creationId xmlns:a16="http://schemas.microsoft.com/office/drawing/2014/main" id="{5608D26E-5059-495D-B6FA-541CBF0A29D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12" name="Line 1705">
          <a:extLst>
            <a:ext uri="{FF2B5EF4-FFF2-40B4-BE49-F238E27FC236}">
              <a16:creationId xmlns:a16="http://schemas.microsoft.com/office/drawing/2014/main" id="{CF8B77A5-7D7C-471E-9061-6629110A0C4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13" name="Line 1706">
          <a:extLst>
            <a:ext uri="{FF2B5EF4-FFF2-40B4-BE49-F238E27FC236}">
              <a16:creationId xmlns:a16="http://schemas.microsoft.com/office/drawing/2014/main" id="{E2880066-72F5-4A52-BC78-4AB7E330F2D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14" name="Line 1707">
          <a:extLst>
            <a:ext uri="{FF2B5EF4-FFF2-40B4-BE49-F238E27FC236}">
              <a16:creationId xmlns:a16="http://schemas.microsoft.com/office/drawing/2014/main" id="{DDEED314-7C99-448E-9EFE-EB38B752921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5" name="Line 1694">
          <a:extLst>
            <a:ext uri="{FF2B5EF4-FFF2-40B4-BE49-F238E27FC236}">
              <a16:creationId xmlns:a16="http://schemas.microsoft.com/office/drawing/2014/main" id="{8DD50EB5-CF34-45EB-BBC2-0B75F8CBF52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6" name="Line 1695">
          <a:extLst>
            <a:ext uri="{FF2B5EF4-FFF2-40B4-BE49-F238E27FC236}">
              <a16:creationId xmlns:a16="http://schemas.microsoft.com/office/drawing/2014/main" id="{CD433D79-2878-4F84-A000-E5CDEC40A25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7" name="Line 1696">
          <a:extLst>
            <a:ext uri="{FF2B5EF4-FFF2-40B4-BE49-F238E27FC236}">
              <a16:creationId xmlns:a16="http://schemas.microsoft.com/office/drawing/2014/main" id="{53C847C2-768E-43B1-9E49-3829F2CE234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8" name="Line 1697">
          <a:extLst>
            <a:ext uri="{FF2B5EF4-FFF2-40B4-BE49-F238E27FC236}">
              <a16:creationId xmlns:a16="http://schemas.microsoft.com/office/drawing/2014/main" id="{AF84242E-D59F-439D-A39C-66DCB8A65A6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9" name="Line 1698">
          <a:extLst>
            <a:ext uri="{FF2B5EF4-FFF2-40B4-BE49-F238E27FC236}">
              <a16:creationId xmlns:a16="http://schemas.microsoft.com/office/drawing/2014/main" id="{5E7D17E5-7074-415C-BB06-2163F369376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0" name="Line 1699">
          <a:extLst>
            <a:ext uri="{FF2B5EF4-FFF2-40B4-BE49-F238E27FC236}">
              <a16:creationId xmlns:a16="http://schemas.microsoft.com/office/drawing/2014/main" id="{0B7779AF-7B01-4CFD-BC10-75EDE1C9AAA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1" name="Line 1700">
          <a:extLst>
            <a:ext uri="{FF2B5EF4-FFF2-40B4-BE49-F238E27FC236}">
              <a16:creationId xmlns:a16="http://schemas.microsoft.com/office/drawing/2014/main" id="{C2A74559-47BC-4256-9F97-32A9E79F570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2" name="Line 1701">
          <a:extLst>
            <a:ext uri="{FF2B5EF4-FFF2-40B4-BE49-F238E27FC236}">
              <a16:creationId xmlns:a16="http://schemas.microsoft.com/office/drawing/2014/main" id="{5A0CFE96-E81A-4E73-B6C2-2461D9E9F8E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3" name="Line 1702">
          <a:extLst>
            <a:ext uri="{FF2B5EF4-FFF2-40B4-BE49-F238E27FC236}">
              <a16:creationId xmlns:a16="http://schemas.microsoft.com/office/drawing/2014/main" id="{1733249F-D066-435F-B74F-5DCFE5C866E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4" name="Line 1703">
          <a:extLst>
            <a:ext uri="{FF2B5EF4-FFF2-40B4-BE49-F238E27FC236}">
              <a16:creationId xmlns:a16="http://schemas.microsoft.com/office/drawing/2014/main" id="{0B25703B-456F-49AE-9B57-541855B30FB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5" name="Line 1704">
          <a:extLst>
            <a:ext uri="{FF2B5EF4-FFF2-40B4-BE49-F238E27FC236}">
              <a16:creationId xmlns:a16="http://schemas.microsoft.com/office/drawing/2014/main" id="{E1A2E2F6-7191-4CF2-9B0A-0F8DB3F980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6" name="Line 1705">
          <a:extLst>
            <a:ext uri="{FF2B5EF4-FFF2-40B4-BE49-F238E27FC236}">
              <a16:creationId xmlns:a16="http://schemas.microsoft.com/office/drawing/2014/main" id="{E64F3BBE-F50D-4C2E-8B02-4AB1FBD849B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7" name="Line 1706">
          <a:extLst>
            <a:ext uri="{FF2B5EF4-FFF2-40B4-BE49-F238E27FC236}">
              <a16:creationId xmlns:a16="http://schemas.microsoft.com/office/drawing/2014/main" id="{2089C3EC-351A-406E-BE25-809A96619C1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8" name="Line 1707">
          <a:extLst>
            <a:ext uri="{FF2B5EF4-FFF2-40B4-BE49-F238E27FC236}">
              <a16:creationId xmlns:a16="http://schemas.microsoft.com/office/drawing/2014/main" id="{77C38579-20E6-4C42-9E4C-1B7275776F1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9" name="Line 1694">
          <a:extLst>
            <a:ext uri="{FF2B5EF4-FFF2-40B4-BE49-F238E27FC236}">
              <a16:creationId xmlns:a16="http://schemas.microsoft.com/office/drawing/2014/main" id="{38FF5CA3-CEFF-46A1-9A05-C3C94DB29B5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0" name="Line 1695">
          <a:extLst>
            <a:ext uri="{FF2B5EF4-FFF2-40B4-BE49-F238E27FC236}">
              <a16:creationId xmlns:a16="http://schemas.microsoft.com/office/drawing/2014/main" id="{79BFA392-B3DD-4C00-8708-0ED02D3C32C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1" name="Line 1696">
          <a:extLst>
            <a:ext uri="{FF2B5EF4-FFF2-40B4-BE49-F238E27FC236}">
              <a16:creationId xmlns:a16="http://schemas.microsoft.com/office/drawing/2014/main" id="{504BC1F5-75EC-4D2C-91B7-BE313A2D901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2" name="Line 1697">
          <a:extLst>
            <a:ext uri="{FF2B5EF4-FFF2-40B4-BE49-F238E27FC236}">
              <a16:creationId xmlns:a16="http://schemas.microsoft.com/office/drawing/2014/main" id="{BC0A7C24-0773-4914-896A-09ADECB23AD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3" name="Line 1698">
          <a:extLst>
            <a:ext uri="{FF2B5EF4-FFF2-40B4-BE49-F238E27FC236}">
              <a16:creationId xmlns:a16="http://schemas.microsoft.com/office/drawing/2014/main" id="{16DD5FE9-7ACA-4F1A-BE16-49C5294959C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4" name="Line 1699">
          <a:extLst>
            <a:ext uri="{FF2B5EF4-FFF2-40B4-BE49-F238E27FC236}">
              <a16:creationId xmlns:a16="http://schemas.microsoft.com/office/drawing/2014/main" id="{C1A06055-9E44-42F4-BA3E-EB1344C2CA9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5" name="Line 1700">
          <a:extLst>
            <a:ext uri="{FF2B5EF4-FFF2-40B4-BE49-F238E27FC236}">
              <a16:creationId xmlns:a16="http://schemas.microsoft.com/office/drawing/2014/main" id="{0C932668-0014-4032-9468-85E3B472E4B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6" name="Line 1701">
          <a:extLst>
            <a:ext uri="{FF2B5EF4-FFF2-40B4-BE49-F238E27FC236}">
              <a16:creationId xmlns:a16="http://schemas.microsoft.com/office/drawing/2014/main" id="{18117AB5-C0D5-408E-809C-C8136EC2CF5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7" name="Line 1702">
          <a:extLst>
            <a:ext uri="{FF2B5EF4-FFF2-40B4-BE49-F238E27FC236}">
              <a16:creationId xmlns:a16="http://schemas.microsoft.com/office/drawing/2014/main" id="{6862FF31-104F-4759-AB7E-D807C5C6E6B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8" name="Line 1703">
          <a:extLst>
            <a:ext uri="{FF2B5EF4-FFF2-40B4-BE49-F238E27FC236}">
              <a16:creationId xmlns:a16="http://schemas.microsoft.com/office/drawing/2014/main" id="{2AB5192D-720B-45F7-BF3E-9482CB0FA61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9" name="Line 1704">
          <a:extLst>
            <a:ext uri="{FF2B5EF4-FFF2-40B4-BE49-F238E27FC236}">
              <a16:creationId xmlns:a16="http://schemas.microsoft.com/office/drawing/2014/main" id="{9349950C-4656-45AF-9771-8D9F36CAFC5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0" name="Line 1705">
          <a:extLst>
            <a:ext uri="{FF2B5EF4-FFF2-40B4-BE49-F238E27FC236}">
              <a16:creationId xmlns:a16="http://schemas.microsoft.com/office/drawing/2014/main" id="{93D371E0-189A-4578-814F-2E898734DD8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1" name="Line 1706">
          <a:extLst>
            <a:ext uri="{FF2B5EF4-FFF2-40B4-BE49-F238E27FC236}">
              <a16:creationId xmlns:a16="http://schemas.microsoft.com/office/drawing/2014/main" id="{CAAEC306-3AD9-400A-A454-E8D045DB4FF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2" name="Line 1707">
          <a:extLst>
            <a:ext uri="{FF2B5EF4-FFF2-40B4-BE49-F238E27FC236}">
              <a16:creationId xmlns:a16="http://schemas.microsoft.com/office/drawing/2014/main" id="{3B5957BA-3C44-4C59-AB4C-10917E89B8D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3" name="Line 1694">
          <a:extLst>
            <a:ext uri="{FF2B5EF4-FFF2-40B4-BE49-F238E27FC236}">
              <a16:creationId xmlns:a16="http://schemas.microsoft.com/office/drawing/2014/main" id="{150E818A-85F5-4F4A-AA74-9022AC4C3D2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4" name="Line 1695">
          <a:extLst>
            <a:ext uri="{FF2B5EF4-FFF2-40B4-BE49-F238E27FC236}">
              <a16:creationId xmlns:a16="http://schemas.microsoft.com/office/drawing/2014/main" id="{DB4C72F3-09B3-479C-A5C9-9E0D7821E19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5" name="Line 1696">
          <a:extLst>
            <a:ext uri="{FF2B5EF4-FFF2-40B4-BE49-F238E27FC236}">
              <a16:creationId xmlns:a16="http://schemas.microsoft.com/office/drawing/2014/main" id="{EA12C5E3-0150-4CA5-AFF6-09434767CA9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6" name="Line 1697">
          <a:extLst>
            <a:ext uri="{FF2B5EF4-FFF2-40B4-BE49-F238E27FC236}">
              <a16:creationId xmlns:a16="http://schemas.microsoft.com/office/drawing/2014/main" id="{A56B5D19-6554-4B8B-AA26-C9258F71BE8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7" name="Line 1698">
          <a:extLst>
            <a:ext uri="{FF2B5EF4-FFF2-40B4-BE49-F238E27FC236}">
              <a16:creationId xmlns:a16="http://schemas.microsoft.com/office/drawing/2014/main" id="{90DA146A-4EFD-42A8-9048-A6F6E16054D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8" name="Line 1699">
          <a:extLst>
            <a:ext uri="{FF2B5EF4-FFF2-40B4-BE49-F238E27FC236}">
              <a16:creationId xmlns:a16="http://schemas.microsoft.com/office/drawing/2014/main" id="{6924A5E2-AAAB-46E6-8FEA-A3897C1727A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9" name="Line 1700">
          <a:extLst>
            <a:ext uri="{FF2B5EF4-FFF2-40B4-BE49-F238E27FC236}">
              <a16:creationId xmlns:a16="http://schemas.microsoft.com/office/drawing/2014/main" id="{4DB8BEFC-5B42-489F-A9EE-660C470EA41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0" name="Line 1701">
          <a:extLst>
            <a:ext uri="{FF2B5EF4-FFF2-40B4-BE49-F238E27FC236}">
              <a16:creationId xmlns:a16="http://schemas.microsoft.com/office/drawing/2014/main" id="{8B48FCFC-24DE-4E9D-846F-C17848B9E41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1" name="Line 1702">
          <a:extLst>
            <a:ext uri="{FF2B5EF4-FFF2-40B4-BE49-F238E27FC236}">
              <a16:creationId xmlns:a16="http://schemas.microsoft.com/office/drawing/2014/main" id="{142DC3DA-6462-4A6B-A687-38A25835BFB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2" name="Line 1703">
          <a:extLst>
            <a:ext uri="{FF2B5EF4-FFF2-40B4-BE49-F238E27FC236}">
              <a16:creationId xmlns:a16="http://schemas.microsoft.com/office/drawing/2014/main" id="{E56A52F0-8A84-4D37-A8F0-5504BB3FD05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3" name="Line 1704">
          <a:extLst>
            <a:ext uri="{FF2B5EF4-FFF2-40B4-BE49-F238E27FC236}">
              <a16:creationId xmlns:a16="http://schemas.microsoft.com/office/drawing/2014/main" id="{F6AAFCC6-77A8-4679-A335-362DDDD8D2B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4" name="Line 1705">
          <a:extLst>
            <a:ext uri="{FF2B5EF4-FFF2-40B4-BE49-F238E27FC236}">
              <a16:creationId xmlns:a16="http://schemas.microsoft.com/office/drawing/2014/main" id="{A927FE4A-D5D6-4FD9-ADA4-F067B85D6AB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5" name="Line 1706">
          <a:extLst>
            <a:ext uri="{FF2B5EF4-FFF2-40B4-BE49-F238E27FC236}">
              <a16:creationId xmlns:a16="http://schemas.microsoft.com/office/drawing/2014/main" id="{2F10C148-554B-4C75-B77B-C5DAABDF123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6" name="Line 1707">
          <a:extLst>
            <a:ext uri="{FF2B5EF4-FFF2-40B4-BE49-F238E27FC236}">
              <a16:creationId xmlns:a16="http://schemas.microsoft.com/office/drawing/2014/main" id="{D5EB0FE0-7C8F-443C-93BB-E6375F29B95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7" name="Line 1694">
          <a:extLst>
            <a:ext uri="{FF2B5EF4-FFF2-40B4-BE49-F238E27FC236}">
              <a16:creationId xmlns:a16="http://schemas.microsoft.com/office/drawing/2014/main" id="{65C78946-D92C-4D19-8E2D-103B4A8FE8B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8" name="Line 1695">
          <a:extLst>
            <a:ext uri="{FF2B5EF4-FFF2-40B4-BE49-F238E27FC236}">
              <a16:creationId xmlns:a16="http://schemas.microsoft.com/office/drawing/2014/main" id="{E44C3D26-DD5A-4B70-8DA4-78C0716E9BC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9" name="Line 1696">
          <a:extLst>
            <a:ext uri="{FF2B5EF4-FFF2-40B4-BE49-F238E27FC236}">
              <a16:creationId xmlns:a16="http://schemas.microsoft.com/office/drawing/2014/main" id="{274F0DF9-C4AB-4125-ACA6-0EF5EBD1306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0" name="Line 1697">
          <a:extLst>
            <a:ext uri="{FF2B5EF4-FFF2-40B4-BE49-F238E27FC236}">
              <a16:creationId xmlns:a16="http://schemas.microsoft.com/office/drawing/2014/main" id="{382A3A47-D77D-41F1-A8A2-481FC0513E8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1" name="Line 1698">
          <a:extLst>
            <a:ext uri="{FF2B5EF4-FFF2-40B4-BE49-F238E27FC236}">
              <a16:creationId xmlns:a16="http://schemas.microsoft.com/office/drawing/2014/main" id="{298C1EF9-3AF2-409D-9EFC-63FA05E8255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2" name="Line 1699">
          <a:extLst>
            <a:ext uri="{FF2B5EF4-FFF2-40B4-BE49-F238E27FC236}">
              <a16:creationId xmlns:a16="http://schemas.microsoft.com/office/drawing/2014/main" id="{3C10CE87-613E-4CC4-B961-479D4B7C4BE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3" name="Line 1700">
          <a:extLst>
            <a:ext uri="{FF2B5EF4-FFF2-40B4-BE49-F238E27FC236}">
              <a16:creationId xmlns:a16="http://schemas.microsoft.com/office/drawing/2014/main" id="{2DF9D7A1-0C41-432D-8818-FADD83676A7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4" name="Line 1701">
          <a:extLst>
            <a:ext uri="{FF2B5EF4-FFF2-40B4-BE49-F238E27FC236}">
              <a16:creationId xmlns:a16="http://schemas.microsoft.com/office/drawing/2014/main" id="{B09ACDDD-1AE6-49EE-9209-8CD8DD9E417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5" name="Line 1702">
          <a:extLst>
            <a:ext uri="{FF2B5EF4-FFF2-40B4-BE49-F238E27FC236}">
              <a16:creationId xmlns:a16="http://schemas.microsoft.com/office/drawing/2014/main" id="{03EAECB4-92D0-4913-8D54-6B49FD23467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6" name="Line 1703">
          <a:extLst>
            <a:ext uri="{FF2B5EF4-FFF2-40B4-BE49-F238E27FC236}">
              <a16:creationId xmlns:a16="http://schemas.microsoft.com/office/drawing/2014/main" id="{4CCE95A0-5278-4B51-9CD4-0A6C4AB6B4D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7" name="Line 1704">
          <a:extLst>
            <a:ext uri="{FF2B5EF4-FFF2-40B4-BE49-F238E27FC236}">
              <a16:creationId xmlns:a16="http://schemas.microsoft.com/office/drawing/2014/main" id="{7D1DB90E-D6EB-4A8C-8A4A-0BC41852022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8" name="Line 1705">
          <a:extLst>
            <a:ext uri="{FF2B5EF4-FFF2-40B4-BE49-F238E27FC236}">
              <a16:creationId xmlns:a16="http://schemas.microsoft.com/office/drawing/2014/main" id="{ED99491A-AB70-4758-9B34-BF4D09AC0E5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9" name="Line 1706">
          <a:extLst>
            <a:ext uri="{FF2B5EF4-FFF2-40B4-BE49-F238E27FC236}">
              <a16:creationId xmlns:a16="http://schemas.microsoft.com/office/drawing/2014/main" id="{9A8DD301-C6F2-48FC-8194-3A65A912F4B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0" name="Line 1707">
          <a:extLst>
            <a:ext uri="{FF2B5EF4-FFF2-40B4-BE49-F238E27FC236}">
              <a16:creationId xmlns:a16="http://schemas.microsoft.com/office/drawing/2014/main" id="{3F6E26E8-9FCA-4A4B-AE52-6A5C6F2A755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1" name="Line 1694">
          <a:extLst>
            <a:ext uri="{FF2B5EF4-FFF2-40B4-BE49-F238E27FC236}">
              <a16:creationId xmlns:a16="http://schemas.microsoft.com/office/drawing/2014/main" id="{CC70EC39-348F-47C1-ADC8-9C92A88C1C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2" name="Line 1695">
          <a:extLst>
            <a:ext uri="{FF2B5EF4-FFF2-40B4-BE49-F238E27FC236}">
              <a16:creationId xmlns:a16="http://schemas.microsoft.com/office/drawing/2014/main" id="{2FFA180C-B961-48C0-8437-E63D8D8793F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3" name="Line 1696">
          <a:extLst>
            <a:ext uri="{FF2B5EF4-FFF2-40B4-BE49-F238E27FC236}">
              <a16:creationId xmlns:a16="http://schemas.microsoft.com/office/drawing/2014/main" id="{68EA54BC-1B3D-4F14-8AB0-25D764143ED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4" name="Line 1697">
          <a:extLst>
            <a:ext uri="{FF2B5EF4-FFF2-40B4-BE49-F238E27FC236}">
              <a16:creationId xmlns:a16="http://schemas.microsoft.com/office/drawing/2014/main" id="{78065CFA-2B62-4145-ACF5-F4C73E3397C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5" name="Line 1698">
          <a:extLst>
            <a:ext uri="{FF2B5EF4-FFF2-40B4-BE49-F238E27FC236}">
              <a16:creationId xmlns:a16="http://schemas.microsoft.com/office/drawing/2014/main" id="{12803768-B154-45C1-B516-5296308CB7A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6" name="Line 1699">
          <a:extLst>
            <a:ext uri="{FF2B5EF4-FFF2-40B4-BE49-F238E27FC236}">
              <a16:creationId xmlns:a16="http://schemas.microsoft.com/office/drawing/2014/main" id="{24787A81-FB1F-4067-8629-CB4454BFC6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7" name="Line 1700">
          <a:extLst>
            <a:ext uri="{FF2B5EF4-FFF2-40B4-BE49-F238E27FC236}">
              <a16:creationId xmlns:a16="http://schemas.microsoft.com/office/drawing/2014/main" id="{51E48536-619A-400B-862C-65AE5165BCF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8" name="Line 1701">
          <a:extLst>
            <a:ext uri="{FF2B5EF4-FFF2-40B4-BE49-F238E27FC236}">
              <a16:creationId xmlns:a16="http://schemas.microsoft.com/office/drawing/2014/main" id="{2E993D71-D3B4-4B12-937C-490A217E538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9" name="Line 1702">
          <a:extLst>
            <a:ext uri="{FF2B5EF4-FFF2-40B4-BE49-F238E27FC236}">
              <a16:creationId xmlns:a16="http://schemas.microsoft.com/office/drawing/2014/main" id="{D9BE9306-D94F-4EDC-B016-1F769905C2D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0" name="Line 1703">
          <a:extLst>
            <a:ext uri="{FF2B5EF4-FFF2-40B4-BE49-F238E27FC236}">
              <a16:creationId xmlns:a16="http://schemas.microsoft.com/office/drawing/2014/main" id="{08018CC2-AC7D-4149-9C8F-C58AE584FA8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1" name="Line 1704">
          <a:extLst>
            <a:ext uri="{FF2B5EF4-FFF2-40B4-BE49-F238E27FC236}">
              <a16:creationId xmlns:a16="http://schemas.microsoft.com/office/drawing/2014/main" id="{F3873CDB-42EF-496A-BEDA-7D96A21E414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2" name="Line 1705">
          <a:extLst>
            <a:ext uri="{FF2B5EF4-FFF2-40B4-BE49-F238E27FC236}">
              <a16:creationId xmlns:a16="http://schemas.microsoft.com/office/drawing/2014/main" id="{6B5BF12E-B518-4619-8AC7-8897D1DBF77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3" name="Line 1706">
          <a:extLst>
            <a:ext uri="{FF2B5EF4-FFF2-40B4-BE49-F238E27FC236}">
              <a16:creationId xmlns:a16="http://schemas.microsoft.com/office/drawing/2014/main" id="{70BD1D91-94BF-4929-9A25-4E9C7B52571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4" name="Line 1707">
          <a:extLst>
            <a:ext uri="{FF2B5EF4-FFF2-40B4-BE49-F238E27FC236}">
              <a16:creationId xmlns:a16="http://schemas.microsoft.com/office/drawing/2014/main" id="{3CC45333-B317-4EF4-808B-76E5D7D6F34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5" name="Line 1694">
          <a:extLst>
            <a:ext uri="{FF2B5EF4-FFF2-40B4-BE49-F238E27FC236}">
              <a16:creationId xmlns:a16="http://schemas.microsoft.com/office/drawing/2014/main" id="{50258ABE-C3E9-4495-B01D-B781E4EC1D5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6" name="Line 1695">
          <a:extLst>
            <a:ext uri="{FF2B5EF4-FFF2-40B4-BE49-F238E27FC236}">
              <a16:creationId xmlns:a16="http://schemas.microsoft.com/office/drawing/2014/main" id="{F0CE0220-AAE2-4DB6-97A0-155C89A789D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7" name="Line 1696">
          <a:extLst>
            <a:ext uri="{FF2B5EF4-FFF2-40B4-BE49-F238E27FC236}">
              <a16:creationId xmlns:a16="http://schemas.microsoft.com/office/drawing/2014/main" id="{3C192BF0-9FFC-4EF6-AAF9-FEC132A64BF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8" name="Line 1697">
          <a:extLst>
            <a:ext uri="{FF2B5EF4-FFF2-40B4-BE49-F238E27FC236}">
              <a16:creationId xmlns:a16="http://schemas.microsoft.com/office/drawing/2014/main" id="{B859171E-9424-4236-9077-2763C006193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9" name="Line 1698">
          <a:extLst>
            <a:ext uri="{FF2B5EF4-FFF2-40B4-BE49-F238E27FC236}">
              <a16:creationId xmlns:a16="http://schemas.microsoft.com/office/drawing/2014/main" id="{95ED8C0C-9554-40E3-A13A-7060699741E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0" name="Line 1699">
          <a:extLst>
            <a:ext uri="{FF2B5EF4-FFF2-40B4-BE49-F238E27FC236}">
              <a16:creationId xmlns:a16="http://schemas.microsoft.com/office/drawing/2014/main" id="{301383A3-B2E2-42F8-8D13-C63D923A503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1" name="Line 1700">
          <a:extLst>
            <a:ext uri="{FF2B5EF4-FFF2-40B4-BE49-F238E27FC236}">
              <a16:creationId xmlns:a16="http://schemas.microsoft.com/office/drawing/2014/main" id="{88532FAB-20FD-4326-8669-BEB7AEE701D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2" name="Line 1701">
          <a:extLst>
            <a:ext uri="{FF2B5EF4-FFF2-40B4-BE49-F238E27FC236}">
              <a16:creationId xmlns:a16="http://schemas.microsoft.com/office/drawing/2014/main" id="{82BC4227-F434-4F8C-9853-09D12CD0D84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3" name="Line 1702">
          <a:extLst>
            <a:ext uri="{FF2B5EF4-FFF2-40B4-BE49-F238E27FC236}">
              <a16:creationId xmlns:a16="http://schemas.microsoft.com/office/drawing/2014/main" id="{0AFB6BB9-4596-4278-91B5-AF2697CB60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4" name="Line 1703">
          <a:extLst>
            <a:ext uri="{FF2B5EF4-FFF2-40B4-BE49-F238E27FC236}">
              <a16:creationId xmlns:a16="http://schemas.microsoft.com/office/drawing/2014/main" id="{C6D37A4F-9F57-42C8-89D3-981C105D1A0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5" name="Line 1704">
          <a:extLst>
            <a:ext uri="{FF2B5EF4-FFF2-40B4-BE49-F238E27FC236}">
              <a16:creationId xmlns:a16="http://schemas.microsoft.com/office/drawing/2014/main" id="{51A90500-0BDC-43E3-8D5B-66E8103AFA9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6" name="Line 1705">
          <a:extLst>
            <a:ext uri="{FF2B5EF4-FFF2-40B4-BE49-F238E27FC236}">
              <a16:creationId xmlns:a16="http://schemas.microsoft.com/office/drawing/2014/main" id="{F46983EE-7ED0-46A3-A456-9F3046C4C47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7" name="Line 1706">
          <a:extLst>
            <a:ext uri="{FF2B5EF4-FFF2-40B4-BE49-F238E27FC236}">
              <a16:creationId xmlns:a16="http://schemas.microsoft.com/office/drawing/2014/main" id="{6012194C-7174-4759-88E1-EE32918EF14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8" name="Line 1707">
          <a:extLst>
            <a:ext uri="{FF2B5EF4-FFF2-40B4-BE49-F238E27FC236}">
              <a16:creationId xmlns:a16="http://schemas.microsoft.com/office/drawing/2014/main" id="{CFBCA74B-BCF3-4152-A9A4-4E8D502EFC0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899" name="Line 1694">
          <a:extLst>
            <a:ext uri="{FF2B5EF4-FFF2-40B4-BE49-F238E27FC236}">
              <a16:creationId xmlns:a16="http://schemas.microsoft.com/office/drawing/2014/main" id="{0C21230F-15BC-4A3A-AEEC-EA5C24D2EE3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0" name="Line 1695">
          <a:extLst>
            <a:ext uri="{FF2B5EF4-FFF2-40B4-BE49-F238E27FC236}">
              <a16:creationId xmlns:a16="http://schemas.microsoft.com/office/drawing/2014/main" id="{C687E989-67BF-417B-9B44-497BA664921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1" name="Line 1696">
          <a:extLst>
            <a:ext uri="{FF2B5EF4-FFF2-40B4-BE49-F238E27FC236}">
              <a16:creationId xmlns:a16="http://schemas.microsoft.com/office/drawing/2014/main" id="{A0052E83-0938-4E15-9400-B78D011EBA2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2" name="Line 1697">
          <a:extLst>
            <a:ext uri="{FF2B5EF4-FFF2-40B4-BE49-F238E27FC236}">
              <a16:creationId xmlns:a16="http://schemas.microsoft.com/office/drawing/2014/main" id="{BF7A64AA-267C-4C58-9060-A93C38810A0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3" name="Line 1698">
          <a:extLst>
            <a:ext uri="{FF2B5EF4-FFF2-40B4-BE49-F238E27FC236}">
              <a16:creationId xmlns:a16="http://schemas.microsoft.com/office/drawing/2014/main" id="{779BF4EA-3E37-42CB-9F7E-5EA4C554A25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4" name="Line 1699">
          <a:extLst>
            <a:ext uri="{FF2B5EF4-FFF2-40B4-BE49-F238E27FC236}">
              <a16:creationId xmlns:a16="http://schemas.microsoft.com/office/drawing/2014/main" id="{7A0D55F9-693E-49F0-9408-A98FCCC2504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5" name="Line 1700">
          <a:extLst>
            <a:ext uri="{FF2B5EF4-FFF2-40B4-BE49-F238E27FC236}">
              <a16:creationId xmlns:a16="http://schemas.microsoft.com/office/drawing/2014/main" id="{2AA9F4E3-99F8-4FB0-915E-A334D4C529C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6" name="Line 1701">
          <a:extLst>
            <a:ext uri="{FF2B5EF4-FFF2-40B4-BE49-F238E27FC236}">
              <a16:creationId xmlns:a16="http://schemas.microsoft.com/office/drawing/2014/main" id="{7F505C16-65D6-499A-A27A-D4C58382206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7" name="Line 1702">
          <a:extLst>
            <a:ext uri="{FF2B5EF4-FFF2-40B4-BE49-F238E27FC236}">
              <a16:creationId xmlns:a16="http://schemas.microsoft.com/office/drawing/2014/main" id="{FAE339FB-0A74-47CB-95DB-D8A49FCCCD4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8" name="Line 1703">
          <a:extLst>
            <a:ext uri="{FF2B5EF4-FFF2-40B4-BE49-F238E27FC236}">
              <a16:creationId xmlns:a16="http://schemas.microsoft.com/office/drawing/2014/main" id="{1EE96295-0AA1-4AF1-9983-08A864E138C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09" name="Line 1704">
          <a:extLst>
            <a:ext uri="{FF2B5EF4-FFF2-40B4-BE49-F238E27FC236}">
              <a16:creationId xmlns:a16="http://schemas.microsoft.com/office/drawing/2014/main" id="{754375A5-2EB3-4226-AD70-8BF2E09A012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0" name="Line 1705">
          <a:extLst>
            <a:ext uri="{FF2B5EF4-FFF2-40B4-BE49-F238E27FC236}">
              <a16:creationId xmlns:a16="http://schemas.microsoft.com/office/drawing/2014/main" id="{120B93CA-E63C-42C2-844B-7DCE241CD50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1" name="Line 1706">
          <a:extLst>
            <a:ext uri="{FF2B5EF4-FFF2-40B4-BE49-F238E27FC236}">
              <a16:creationId xmlns:a16="http://schemas.microsoft.com/office/drawing/2014/main" id="{AC94FAD9-D678-45E1-A900-573C7C4E87D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2" name="Line 1707">
          <a:extLst>
            <a:ext uri="{FF2B5EF4-FFF2-40B4-BE49-F238E27FC236}">
              <a16:creationId xmlns:a16="http://schemas.microsoft.com/office/drawing/2014/main" id="{8CE26E28-43B4-4BDF-8AFB-3ADAFC6C92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3" name="Line 1694">
          <a:extLst>
            <a:ext uri="{FF2B5EF4-FFF2-40B4-BE49-F238E27FC236}">
              <a16:creationId xmlns:a16="http://schemas.microsoft.com/office/drawing/2014/main" id="{669AD9AF-75B7-4E22-B287-6B06AAC2BC0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4" name="Line 1695">
          <a:extLst>
            <a:ext uri="{FF2B5EF4-FFF2-40B4-BE49-F238E27FC236}">
              <a16:creationId xmlns:a16="http://schemas.microsoft.com/office/drawing/2014/main" id="{E6B6EE58-455C-4F0C-ACAA-959AB8D66B3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5" name="Line 1696">
          <a:extLst>
            <a:ext uri="{FF2B5EF4-FFF2-40B4-BE49-F238E27FC236}">
              <a16:creationId xmlns:a16="http://schemas.microsoft.com/office/drawing/2014/main" id="{23AB2139-307A-470F-982A-0CF6F5566AB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6" name="Line 1697">
          <a:extLst>
            <a:ext uri="{FF2B5EF4-FFF2-40B4-BE49-F238E27FC236}">
              <a16:creationId xmlns:a16="http://schemas.microsoft.com/office/drawing/2014/main" id="{A3924FBE-81DA-4C81-9856-BBB6B966CB1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7" name="Line 1698">
          <a:extLst>
            <a:ext uri="{FF2B5EF4-FFF2-40B4-BE49-F238E27FC236}">
              <a16:creationId xmlns:a16="http://schemas.microsoft.com/office/drawing/2014/main" id="{257E68DE-5D81-4B6A-8284-D8738FA1C48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8" name="Line 1699">
          <a:extLst>
            <a:ext uri="{FF2B5EF4-FFF2-40B4-BE49-F238E27FC236}">
              <a16:creationId xmlns:a16="http://schemas.microsoft.com/office/drawing/2014/main" id="{79D1EB39-19F3-466B-9B25-3972BEA3D9B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19" name="Line 1700">
          <a:extLst>
            <a:ext uri="{FF2B5EF4-FFF2-40B4-BE49-F238E27FC236}">
              <a16:creationId xmlns:a16="http://schemas.microsoft.com/office/drawing/2014/main" id="{31F86C71-8535-43CC-AA75-FD7C366F5D8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0" name="Line 1701">
          <a:extLst>
            <a:ext uri="{FF2B5EF4-FFF2-40B4-BE49-F238E27FC236}">
              <a16:creationId xmlns:a16="http://schemas.microsoft.com/office/drawing/2014/main" id="{15D4DA36-94D9-4D24-A6BB-913CCF71941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1" name="Line 1702">
          <a:extLst>
            <a:ext uri="{FF2B5EF4-FFF2-40B4-BE49-F238E27FC236}">
              <a16:creationId xmlns:a16="http://schemas.microsoft.com/office/drawing/2014/main" id="{9D38ABB4-16A9-4317-86AF-0E17B809754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2" name="Line 1703">
          <a:extLst>
            <a:ext uri="{FF2B5EF4-FFF2-40B4-BE49-F238E27FC236}">
              <a16:creationId xmlns:a16="http://schemas.microsoft.com/office/drawing/2014/main" id="{2912DFDE-F1D2-44C7-84B3-5C485D58A1E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3" name="Line 1704">
          <a:extLst>
            <a:ext uri="{FF2B5EF4-FFF2-40B4-BE49-F238E27FC236}">
              <a16:creationId xmlns:a16="http://schemas.microsoft.com/office/drawing/2014/main" id="{6049C0DF-B2ED-4987-9149-7644A94DD79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4" name="Line 1705">
          <a:extLst>
            <a:ext uri="{FF2B5EF4-FFF2-40B4-BE49-F238E27FC236}">
              <a16:creationId xmlns:a16="http://schemas.microsoft.com/office/drawing/2014/main" id="{DE26BDAE-E33C-44B0-8975-1267F87EE38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5" name="Line 1706">
          <a:extLst>
            <a:ext uri="{FF2B5EF4-FFF2-40B4-BE49-F238E27FC236}">
              <a16:creationId xmlns:a16="http://schemas.microsoft.com/office/drawing/2014/main" id="{5728BD59-F1D4-4E02-AEC4-C01EEB8D99B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6" name="Line 1707">
          <a:extLst>
            <a:ext uri="{FF2B5EF4-FFF2-40B4-BE49-F238E27FC236}">
              <a16:creationId xmlns:a16="http://schemas.microsoft.com/office/drawing/2014/main" id="{78C638C1-AEE3-4511-BE6D-64654C34E84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7" name="Line 1694">
          <a:extLst>
            <a:ext uri="{FF2B5EF4-FFF2-40B4-BE49-F238E27FC236}">
              <a16:creationId xmlns:a16="http://schemas.microsoft.com/office/drawing/2014/main" id="{15DC631B-D548-464D-BED3-D274140E72B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8" name="Line 1695">
          <a:extLst>
            <a:ext uri="{FF2B5EF4-FFF2-40B4-BE49-F238E27FC236}">
              <a16:creationId xmlns:a16="http://schemas.microsoft.com/office/drawing/2014/main" id="{1D75563B-3DDD-4D3F-AF09-BCD2692BB42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9" name="Line 1696">
          <a:extLst>
            <a:ext uri="{FF2B5EF4-FFF2-40B4-BE49-F238E27FC236}">
              <a16:creationId xmlns:a16="http://schemas.microsoft.com/office/drawing/2014/main" id="{59E4B153-D8EB-4E24-A60E-60068B69B68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0" name="Line 1697">
          <a:extLst>
            <a:ext uri="{FF2B5EF4-FFF2-40B4-BE49-F238E27FC236}">
              <a16:creationId xmlns:a16="http://schemas.microsoft.com/office/drawing/2014/main" id="{3C54FCE9-9A33-4227-A83D-A43C0F52772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1" name="Line 1698">
          <a:extLst>
            <a:ext uri="{FF2B5EF4-FFF2-40B4-BE49-F238E27FC236}">
              <a16:creationId xmlns:a16="http://schemas.microsoft.com/office/drawing/2014/main" id="{F05835E5-A672-4881-94AD-0A07EDFE78F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2" name="Line 1699">
          <a:extLst>
            <a:ext uri="{FF2B5EF4-FFF2-40B4-BE49-F238E27FC236}">
              <a16:creationId xmlns:a16="http://schemas.microsoft.com/office/drawing/2014/main" id="{2CFF9CDA-BE2D-4680-B552-9C0E659D89E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3" name="Line 1700">
          <a:extLst>
            <a:ext uri="{FF2B5EF4-FFF2-40B4-BE49-F238E27FC236}">
              <a16:creationId xmlns:a16="http://schemas.microsoft.com/office/drawing/2014/main" id="{45E11E51-51D8-477E-AB32-290DC9CDFDB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4" name="Line 1701">
          <a:extLst>
            <a:ext uri="{FF2B5EF4-FFF2-40B4-BE49-F238E27FC236}">
              <a16:creationId xmlns:a16="http://schemas.microsoft.com/office/drawing/2014/main" id="{888E6712-B610-43AD-96CB-EA0DC093E46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5" name="Line 1702">
          <a:extLst>
            <a:ext uri="{FF2B5EF4-FFF2-40B4-BE49-F238E27FC236}">
              <a16:creationId xmlns:a16="http://schemas.microsoft.com/office/drawing/2014/main" id="{556A74A1-1E5A-4366-8886-CB38492A140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6" name="Line 1703">
          <a:extLst>
            <a:ext uri="{FF2B5EF4-FFF2-40B4-BE49-F238E27FC236}">
              <a16:creationId xmlns:a16="http://schemas.microsoft.com/office/drawing/2014/main" id="{699A3F34-823E-4671-BAB5-685A2B86727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7" name="Line 1704">
          <a:extLst>
            <a:ext uri="{FF2B5EF4-FFF2-40B4-BE49-F238E27FC236}">
              <a16:creationId xmlns:a16="http://schemas.microsoft.com/office/drawing/2014/main" id="{3E195E22-C690-4BA0-90BF-27BE8C7C6B5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8" name="Line 1705">
          <a:extLst>
            <a:ext uri="{FF2B5EF4-FFF2-40B4-BE49-F238E27FC236}">
              <a16:creationId xmlns:a16="http://schemas.microsoft.com/office/drawing/2014/main" id="{FDE4E303-2940-4591-A6FD-E3BA7C84FF3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9" name="Line 1706">
          <a:extLst>
            <a:ext uri="{FF2B5EF4-FFF2-40B4-BE49-F238E27FC236}">
              <a16:creationId xmlns:a16="http://schemas.microsoft.com/office/drawing/2014/main" id="{E9121200-5B3C-4925-B284-B3004D0B449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0" name="Line 1707">
          <a:extLst>
            <a:ext uri="{FF2B5EF4-FFF2-40B4-BE49-F238E27FC236}">
              <a16:creationId xmlns:a16="http://schemas.microsoft.com/office/drawing/2014/main" id="{82151F30-2D78-4A3B-8A06-5917A84B5C2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1" name="Line 1694">
          <a:extLst>
            <a:ext uri="{FF2B5EF4-FFF2-40B4-BE49-F238E27FC236}">
              <a16:creationId xmlns:a16="http://schemas.microsoft.com/office/drawing/2014/main" id="{4F8D3356-2282-4CC9-BBAF-883A1EBB261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2" name="Line 1695">
          <a:extLst>
            <a:ext uri="{FF2B5EF4-FFF2-40B4-BE49-F238E27FC236}">
              <a16:creationId xmlns:a16="http://schemas.microsoft.com/office/drawing/2014/main" id="{1D4A6556-91B7-49A5-8383-E7D5DCD3FD2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3" name="Line 1696">
          <a:extLst>
            <a:ext uri="{FF2B5EF4-FFF2-40B4-BE49-F238E27FC236}">
              <a16:creationId xmlns:a16="http://schemas.microsoft.com/office/drawing/2014/main" id="{68C36C71-8EEF-4C79-896B-3E1F2FB84CC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4" name="Line 1697">
          <a:extLst>
            <a:ext uri="{FF2B5EF4-FFF2-40B4-BE49-F238E27FC236}">
              <a16:creationId xmlns:a16="http://schemas.microsoft.com/office/drawing/2014/main" id="{A48453B6-253D-4C7A-BD6A-C03E757F9EE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5" name="Line 1698">
          <a:extLst>
            <a:ext uri="{FF2B5EF4-FFF2-40B4-BE49-F238E27FC236}">
              <a16:creationId xmlns:a16="http://schemas.microsoft.com/office/drawing/2014/main" id="{3FC316C9-E05C-4612-8086-D464FFC7F91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6" name="Line 1699">
          <a:extLst>
            <a:ext uri="{FF2B5EF4-FFF2-40B4-BE49-F238E27FC236}">
              <a16:creationId xmlns:a16="http://schemas.microsoft.com/office/drawing/2014/main" id="{85424068-A301-41C6-8A44-5DAE3691FE4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7" name="Line 1700">
          <a:extLst>
            <a:ext uri="{FF2B5EF4-FFF2-40B4-BE49-F238E27FC236}">
              <a16:creationId xmlns:a16="http://schemas.microsoft.com/office/drawing/2014/main" id="{A92979F8-09F7-434F-8C1D-BCBCB5C5461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8" name="Line 1701">
          <a:extLst>
            <a:ext uri="{FF2B5EF4-FFF2-40B4-BE49-F238E27FC236}">
              <a16:creationId xmlns:a16="http://schemas.microsoft.com/office/drawing/2014/main" id="{1D7E459D-9C23-424E-A08D-AA1D2364DC9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9" name="Line 1702">
          <a:extLst>
            <a:ext uri="{FF2B5EF4-FFF2-40B4-BE49-F238E27FC236}">
              <a16:creationId xmlns:a16="http://schemas.microsoft.com/office/drawing/2014/main" id="{5541CE51-2000-4AC6-906B-6E03256374C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0" name="Line 1703">
          <a:extLst>
            <a:ext uri="{FF2B5EF4-FFF2-40B4-BE49-F238E27FC236}">
              <a16:creationId xmlns:a16="http://schemas.microsoft.com/office/drawing/2014/main" id="{1AB505AE-DC5D-4DB1-93A4-6C8E9A536F6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1" name="Line 1704">
          <a:extLst>
            <a:ext uri="{FF2B5EF4-FFF2-40B4-BE49-F238E27FC236}">
              <a16:creationId xmlns:a16="http://schemas.microsoft.com/office/drawing/2014/main" id="{EA7B1E49-0DED-4C02-8FF3-7B3B61C85C3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2" name="Line 1705">
          <a:extLst>
            <a:ext uri="{FF2B5EF4-FFF2-40B4-BE49-F238E27FC236}">
              <a16:creationId xmlns:a16="http://schemas.microsoft.com/office/drawing/2014/main" id="{AC307326-9DBF-460F-9796-D3A86C19D3A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3" name="Line 1706">
          <a:extLst>
            <a:ext uri="{FF2B5EF4-FFF2-40B4-BE49-F238E27FC236}">
              <a16:creationId xmlns:a16="http://schemas.microsoft.com/office/drawing/2014/main" id="{D896DFF9-2E05-458B-8E98-ACA9538C9B3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4" name="Line 1707">
          <a:extLst>
            <a:ext uri="{FF2B5EF4-FFF2-40B4-BE49-F238E27FC236}">
              <a16:creationId xmlns:a16="http://schemas.microsoft.com/office/drawing/2014/main" id="{9F44571B-A564-4575-AAC2-FCA2DCB785E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5" name="Line 1694">
          <a:extLst>
            <a:ext uri="{FF2B5EF4-FFF2-40B4-BE49-F238E27FC236}">
              <a16:creationId xmlns:a16="http://schemas.microsoft.com/office/drawing/2014/main" id="{5185FEE9-A770-455B-80B2-7CADE372743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6" name="Line 1695">
          <a:extLst>
            <a:ext uri="{FF2B5EF4-FFF2-40B4-BE49-F238E27FC236}">
              <a16:creationId xmlns:a16="http://schemas.microsoft.com/office/drawing/2014/main" id="{7E171921-83FE-4D9D-9985-AF0C16AB73B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7" name="Line 1696">
          <a:extLst>
            <a:ext uri="{FF2B5EF4-FFF2-40B4-BE49-F238E27FC236}">
              <a16:creationId xmlns:a16="http://schemas.microsoft.com/office/drawing/2014/main" id="{36B655F8-88D4-4ECC-BD1F-8445F8317DE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8" name="Line 1697">
          <a:extLst>
            <a:ext uri="{FF2B5EF4-FFF2-40B4-BE49-F238E27FC236}">
              <a16:creationId xmlns:a16="http://schemas.microsoft.com/office/drawing/2014/main" id="{8F2A6036-DFD8-430F-A991-6DFD6930578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9" name="Line 1698">
          <a:extLst>
            <a:ext uri="{FF2B5EF4-FFF2-40B4-BE49-F238E27FC236}">
              <a16:creationId xmlns:a16="http://schemas.microsoft.com/office/drawing/2014/main" id="{1C1EBE57-349A-4587-A3EC-6151E14E69C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0" name="Line 1699">
          <a:extLst>
            <a:ext uri="{FF2B5EF4-FFF2-40B4-BE49-F238E27FC236}">
              <a16:creationId xmlns:a16="http://schemas.microsoft.com/office/drawing/2014/main" id="{E4CD56FE-8A53-4F4C-ACF1-CDCB495780E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1" name="Line 1700">
          <a:extLst>
            <a:ext uri="{FF2B5EF4-FFF2-40B4-BE49-F238E27FC236}">
              <a16:creationId xmlns:a16="http://schemas.microsoft.com/office/drawing/2014/main" id="{ED002888-B8C5-4FC9-8D14-8022CEDC710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2" name="Line 1701">
          <a:extLst>
            <a:ext uri="{FF2B5EF4-FFF2-40B4-BE49-F238E27FC236}">
              <a16:creationId xmlns:a16="http://schemas.microsoft.com/office/drawing/2014/main" id="{08ADCB04-DBC5-4971-BB0C-2E2F469E790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3" name="Line 1702">
          <a:extLst>
            <a:ext uri="{FF2B5EF4-FFF2-40B4-BE49-F238E27FC236}">
              <a16:creationId xmlns:a16="http://schemas.microsoft.com/office/drawing/2014/main" id="{F9A56DD8-B111-4A2C-831E-98E1F32CB2D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4" name="Line 1703">
          <a:extLst>
            <a:ext uri="{FF2B5EF4-FFF2-40B4-BE49-F238E27FC236}">
              <a16:creationId xmlns:a16="http://schemas.microsoft.com/office/drawing/2014/main" id="{2FDB6DCB-CBA9-4923-BB95-0314534E382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5" name="Line 1704">
          <a:extLst>
            <a:ext uri="{FF2B5EF4-FFF2-40B4-BE49-F238E27FC236}">
              <a16:creationId xmlns:a16="http://schemas.microsoft.com/office/drawing/2014/main" id="{115C69AC-9CA7-435D-86C6-83BE4280C26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6" name="Line 1705">
          <a:extLst>
            <a:ext uri="{FF2B5EF4-FFF2-40B4-BE49-F238E27FC236}">
              <a16:creationId xmlns:a16="http://schemas.microsoft.com/office/drawing/2014/main" id="{6FEA3F57-2B4E-4538-8C27-F6EA7307CA2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7" name="Line 1706">
          <a:extLst>
            <a:ext uri="{FF2B5EF4-FFF2-40B4-BE49-F238E27FC236}">
              <a16:creationId xmlns:a16="http://schemas.microsoft.com/office/drawing/2014/main" id="{740C9E74-4A3F-4B7F-B1EB-9BF6499963E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8" name="Line 1707">
          <a:extLst>
            <a:ext uri="{FF2B5EF4-FFF2-40B4-BE49-F238E27FC236}">
              <a16:creationId xmlns:a16="http://schemas.microsoft.com/office/drawing/2014/main" id="{3DAC114A-1B5C-4310-B096-8DC58B4E79E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9" name="Line 1694">
          <a:extLst>
            <a:ext uri="{FF2B5EF4-FFF2-40B4-BE49-F238E27FC236}">
              <a16:creationId xmlns:a16="http://schemas.microsoft.com/office/drawing/2014/main" id="{ECC76ACD-A8F9-43FA-A58F-A61A91B9EF6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0" name="Line 1695">
          <a:extLst>
            <a:ext uri="{FF2B5EF4-FFF2-40B4-BE49-F238E27FC236}">
              <a16:creationId xmlns:a16="http://schemas.microsoft.com/office/drawing/2014/main" id="{32FFA86F-81A1-4A27-884B-EF1C907981E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1" name="Line 1696">
          <a:extLst>
            <a:ext uri="{FF2B5EF4-FFF2-40B4-BE49-F238E27FC236}">
              <a16:creationId xmlns:a16="http://schemas.microsoft.com/office/drawing/2014/main" id="{294A907D-0535-4AC3-881F-FC139279017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2" name="Line 1697">
          <a:extLst>
            <a:ext uri="{FF2B5EF4-FFF2-40B4-BE49-F238E27FC236}">
              <a16:creationId xmlns:a16="http://schemas.microsoft.com/office/drawing/2014/main" id="{B634C487-4B6C-4014-9CAD-BC23FB49BE3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3" name="Line 1698">
          <a:extLst>
            <a:ext uri="{FF2B5EF4-FFF2-40B4-BE49-F238E27FC236}">
              <a16:creationId xmlns:a16="http://schemas.microsoft.com/office/drawing/2014/main" id="{934FC988-7AE7-4722-97DB-EEF1D4CCB84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4" name="Line 1699">
          <a:extLst>
            <a:ext uri="{FF2B5EF4-FFF2-40B4-BE49-F238E27FC236}">
              <a16:creationId xmlns:a16="http://schemas.microsoft.com/office/drawing/2014/main" id="{AF511275-564F-4F59-BC4E-3763641BAF3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5" name="Line 1700">
          <a:extLst>
            <a:ext uri="{FF2B5EF4-FFF2-40B4-BE49-F238E27FC236}">
              <a16:creationId xmlns:a16="http://schemas.microsoft.com/office/drawing/2014/main" id="{7833FE87-46B9-44E9-9635-26903E12FC9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6" name="Line 1701">
          <a:extLst>
            <a:ext uri="{FF2B5EF4-FFF2-40B4-BE49-F238E27FC236}">
              <a16:creationId xmlns:a16="http://schemas.microsoft.com/office/drawing/2014/main" id="{4FCE65EE-E738-47E8-89AB-20EA3F0891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7" name="Line 1702">
          <a:extLst>
            <a:ext uri="{FF2B5EF4-FFF2-40B4-BE49-F238E27FC236}">
              <a16:creationId xmlns:a16="http://schemas.microsoft.com/office/drawing/2014/main" id="{D393172E-DA8F-4C5F-863C-12AD6AF7100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8" name="Line 1703">
          <a:extLst>
            <a:ext uri="{FF2B5EF4-FFF2-40B4-BE49-F238E27FC236}">
              <a16:creationId xmlns:a16="http://schemas.microsoft.com/office/drawing/2014/main" id="{52A5D9A2-360A-4AA4-BB1D-284A95E7DEE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9" name="Line 1704">
          <a:extLst>
            <a:ext uri="{FF2B5EF4-FFF2-40B4-BE49-F238E27FC236}">
              <a16:creationId xmlns:a16="http://schemas.microsoft.com/office/drawing/2014/main" id="{6ADF6801-3E54-41E0-A390-D9211022F95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80" name="Line 1705">
          <a:extLst>
            <a:ext uri="{FF2B5EF4-FFF2-40B4-BE49-F238E27FC236}">
              <a16:creationId xmlns:a16="http://schemas.microsoft.com/office/drawing/2014/main" id="{3117BE6A-10CA-42B8-85E9-86CB2FEAC00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81" name="Line 1706">
          <a:extLst>
            <a:ext uri="{FF2B5EF4-FFF2-40B4-BE49-F238E27FC236}">
              <a16:creationId xmlns:a16="http://schemas.microsoft.com/office/drawing/2014/main" id="{C3F08391-4DC0-4B5C-AD13-61509C74306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82" name="Line 1707">
          <a:extLst>
            <a:ext uri="{FF2B5EF4-FFF2-40B4-BE49-F238E27FC236}">
              <a16:creationId xmlns:a16="http://schemas.microsoft.com/office/drawing/2014/main" id="{1DE50058-BBFF-4979-8A75-5809C7027B1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3" name="Line 1694">
          <a:extLst>
            <a:ext uri="{FF2B5EF4-FFF2-40B4-BE49-F238E27FC236}">
              <a16:creationId xmlns:a16="http://schemas.microsoft.com/office/drawing/2014/main" id="{0D961C5E-A245-4E10-8B0D-581920CE471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4" name="Line 1695">
          <a:extLst>
            <a:ext uri="{FF2B5EF4-FFF2-40B4-BE49-F238E27FC236}">
              <a16:creationId xmlns:a16="http://schemas.microsoft.com/office/drawing/2014/main" id="{8CE94E40-A1EE-485B-BA8B-ACC6BE04B71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5" name="Line 1696">
          <a:extLst>
            <a:ext uri="{FF2B5EF4-FFF2-40B4-BE49-F238E27FC236}">
              <a16:creationId xmlns:a16="http://schemas.microsoft.com/office/drawing/2014/main" id="{18A0FAED-9525-494C-8875-7BF89FCC5F7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6" name="Line 1697">
          <a:extLst>
            <a:ext uri="{FF2B5EF4-FFF2-40B4-BE49-F238E27FC236}">
              <a16:creationId xmlns:a16="http://schemas.microsoft.com/office/drawing/2014/main" id="{0B5496F4-A6EA-4AE0-9B86-F5A7BAFB1E0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7" name="Line 1698">
          <a:extLst>
            <a:ext uri="{FF2B5EF4-FFF2-40B4-BE49-F238E27FC236}">
              <a16:creationId xmlns:a16="http://schemas.microsoft.com/office/drawing/2014/main" id="{093DB862-E6B6-4992-B5CE-DA30A9A37AA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8" name="Line 1699">
          <a:extLst>
            <a:ext uri="{FF2B5EF4-FFF2-40B4-BE49-F238E27FC236}">
              <a16:creationId xmlns:a16="http://schemas.microsoft.com/office/drawing/2014/main" id="{39686D2E-2777-4333-8709-BB6FC9E1F33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89" name="Line 1700">
          <a:extLst>
            <a:ext uri="{FF2B5EF4-FFF2-40B4-BE49-F238E27FC236}">
              <a16:creationId xmlns:a16="http://schemas.microsoft.com/office/drawing/2014/main" id="{1DBEA046-2C7F-44B5-9A93-E2813E7AE1F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0" name="Line 1701">
          <a:extLst>
            <a:ext uri="{FF2B5EF4-FFF2-40B4-BE49-F238E27FC236}">
              <a16:creationId xmlns:a16="http://schemas.microsoft.com/office/drawing/2014/main" id="{A209D188-AA90-4FCE-AA47-85B928A8EEC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1" name="Line 1702">
          <a:extLst>
            <a:ext uri="{FF2B5EF4-FFF2-40B4-BE49-F238E27FC236}">
              <a16:creationId xmlns:a16="http://schemas.microsoft.com/office/drawing/2014/main" id="{27BEE832-82F7-4467-9E8E-205D4853AFB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2" name="Line 1703">
          <a:extLst>
            <a:ext uri="{FF2B5EF4-FFF2-40B4-BE49-F238E27FC236}">
              <a16:creationId xmlns:a16="http://schemas.microsoft.com/office/drawing/2014/main" id="{521A13DE-D0A0-4254-B2AE-CF2A48B3D59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3" name="Line 1704">
          <a:extLst>
            <a:ext uri="{FF2B5EF4-FFF2-40B4-BE49-F238E27FC236}">
              <a16:creationId xmlns:a16="http://schemas.microsoft.com/office/drawing/2014/main" id="{EBF6E291-2572-415B-87C2-AE07E7837B3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4" name="Line 1705">
          <a:extLst>
            <a:ext uri="{FF2B5EF4-FFF2-40B4-BE49-F238E27FC236}">
              <a16:creationId xmlns:a16="http://schemas.microsoft.com/office/drawing/2014/main" id="{21821878-00C5-4492-A8DD-8E7A7462E50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5" name="Line 1706">
          <a:extLst>
            <a:ext uri="{FF2B5EF4-FFF2-40B4-BE49-F238E27FC236}">
              <a16:creationId xmlns:a16="http://schemas.microsoft.com/office/drawing/2014/main" id="{A7D0B8E6-2B2C-4BFC-9375-750EB03BC0A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6" name="Line 1707">
          <a:extLst>
            <a:ext uri="{FF2B5EF4-FFF2-40B4-BE49-F238E27FC236}">
              <a16:creationId xmlns:a16="http://schemas.microsoft.com/office/drawing/2014/main" id="{54413F20-1E67-469F-983A-DA834F1B3A9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7" name="Line 1694">
          <a:extLst>
            <a:ext uri="{FF2B5EF4-FFF2-40B4-BE49-F238E27FC236}">
              <a16:creationId xmlns:a16="http://schemas.microsoft.com/office/drawing/2014/main" id="{AF74182E-5B81-4C71-A16C-67B973644D4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8" name="Line 1695">
          <a:extLst>
            <a:ext uri="{FF2B5EF4-FFF2-40B4-BE49-F238E27FC236}">
              <a16:creationId xmlns:a16="http://schemas.microsoft.com/office/drawing/2014/main" id="{260C527C-D362-4F43-863B-D2761ABAEB5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99" name="Line 1696">
          <a:extLst>
            <a:ext uri="{FF2B5EF4-FFF2-40B4-BE49-F238E27FC236}">
              <a16:creationId xmlns:a16="http://schemas.microsoft.com/office/drawing/2014/main" id="{7E29BBB5-EE2D-4F24-88CF-B0444AE5FEE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0" name="Line 1697">
          <a:extLst>
            <a:ext uri="{FF2B5EF4-FFF2-40B4-BE49-F238E27FC236}">
              <a16:creationId xmlns:a16="http://schemas.microsoft.com/office/drawing/2014/main" id="{19D31565-669D-4B93-B2C9-6A98B69E682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1" name="Line 1698">
          <a:extLst>
            <a:ext uri="{FF2B5EF4-FFF2-40B4-BE49-F238E27FC236}">
              <a16:creationId xmlns:a16="http://schemas.microsoft.com/office/drawing/2014/main" id="{6EDA2CE5-E17B-473B-A12F-919BE973584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2" name="Line 1699">
          <a:extLst>
            <a:ext uri="{FF2B5EF4-FFF2-40B4-BE49-F238E27FC236}">
              <a16:creationId xmlns:a16="http://schemas.microsoft.com/office/drawing/2014/main" id="{3FE3B5E8-D557-4156-AA44-BE491AF5A75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3" name="Line 1700">
          <a:extLst>
            <a:ext uri="{FF2B5EF4-FFF2-40B4-BE49-F238E27FC236}">
              <a16:creationId xmlns:a16="http://schemas.microsoft.com/office/drawing/2014/main" id="{3B205FE6-E4E3-4EAB-9B96-E73848DA8B6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4" name="Line 1701">
          <a:extLst>
            <a:ext uri="{FF2B5EF4-FFF2-40B4-BE49-F238E27FC236}">
              <a16:creationId xmlns:a16="http://schemas.microsoft.com/office/drawing/2014/main" id="{E4EA04A7-88A5-4069-9EDC-B2980DCA824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5" name="Line 1702">
          <a:extLst>
            <a:ext uri="{FF2B5EF4-FFF2-40B4-BE49-F238E27FC236}">
              <a16:creationId xmlns:a16="http://schemas.microsoft.com/office/drawing/2014/main" id="{F3726935-F60E-425F-934C-9F360282DB4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6" name="Line 1703">
          <a:extLst>
            <a:ext uri="{FF2B5EF4-FFF2-40B4-BE49-F238E27FC236}">
              <a16:creationId xmlns:a16="http://schemas.microsoft.com/office/drawing/2014/main" id="{E9BA1BCB-783B-497D-A187-E50B3025340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7" name="Line 1704">
          <a:extLst>
            <a:ext uri="{FF2B5EF4-FFF2-40B4-BE49-F238E27FC236}">
              <a16:creationId xmlns:a16="http://schemas.microsoft.com/office/drawing/2014/main" id="{07D7360C-C633-4E82-90B1-3AA26040BE9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8" name="Line 1705">
          <a:extLst>
            <a:ext uri="{FF2B5EF4-FFF2-40B4-BE49-F238E27FC236}">
              <a16:creationId xmlns:a16="http://schemas.microsoft.com/office/drawing/2014/main" id="{2AD0E228-E441-4CE5-99A0-2B681A1B8D7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09" name="Line 1706">
          <a:extLst>
            <a:ext uri="{FF2B5EF4-FFF2-40B4-BE49-F238E27FC236}">
              <a16:creationId xmlns:a16="http://schemas.microsoft.com/office/drawing/2014/main" id="{434D271C-A8A7-4253-AAB5-76178FEA745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10" name="Line 1707">
          <a:extLst>
            <a:ext uri="{FF2B5EF4-FFF2-40B4-BE49-F238E27FC236}">
              <a16:creationId xmlns:a16="http://schemas.microsoft.com/office/drawing/2014/main" id="{CCE8E336-43FC-43EB-B85F-41F108B1D89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1" name="Line 1694">
          <a:extLst>
            <a:ext uri="{FF2B5EF4-FFF2-40B4-BE49-F238E27FC236}">
              <a16:creationId xmlns:a16="http://schemas.microsoft.com/office/drawing/2014/main" id="{770F2375-838B-4E0C-A35A-F0332B4A643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2" name="Line 1695">
          <a:extLst>
            <a:ext uri="{FF2B5EF4-FFF2-40B4-BE49-F238E27FC236}">
              <a16:creationId xmlns:a16="http://schemas.microsoft.com/office/drawing/2014/main" id="{023E9121-6738-4A12-8376-30605EFB870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3" name="Line 1696">
          <a:extLst>
            <a:ext uri="{FF2B5EF4-FFF2-40B4-BE49-F238E27FC236}">
              <a16:creationId xmlns:a16="http://schemas.microsoft.com/office/drawing/2014/main" id="{5C74106E-A492-4173-BF85-E5A930F1D9B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4" name="Line 1697">
          <a:extLst>
            <a:ext uri="{FF2B5EF4-FFF2-40B4-BE49-F238E27FC236}">
              <a16:creationId xmlns:a16="http://schemas.microsoft.com/office/drawing/2014/main" id="{9695D331-FCB0-4A36-A0A2-AA340BCF650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5" name="Line 1698">
          <a:extLst>
            <a:ext uri="{FF2B5EF4-FFF2-40B4-BE49-F238E27FC236}">
              <a16:creationId xmlns:a16="http://schemas.microsoft.com/office/drawing/2014/main" id="{3B741D53-5E40-4FC6-AB81-C6D3CE39378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6" name="Line 1699">
          <a:extLst>
            <a:ext uri="{FF2B5EF4-FFF2-40B4-BE49-F238E27FC236}">
              <a16:creationId xmlns:a16="http://schemas.microsoft.com/office/drawing/2014/main" id="{D98DAFE4-1B30-42C2-ABB4-61955805549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7" name="Line 1700">
          <a:extLst>
            <a:ext uri="{FF2B5EF4-FFF2-40B4-BE49-F238E27FC236}">
              <a16:creationId xmlns:a16="http://schemas.microsoft.com/office/drawing/2014/main" id="{D980DC23-2981-4012-8B02-3811DE7F108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8" name="Line 1701">
          <a:extLst>
            <a:ext uri="{FF2B5EF4-FFF2-40B4-BE49-F238E27FC236}">
              <a16:creationId xmlns:a16="http://schemas.microsoft.com/office/drawing/2014/main" id="{B1ECFCB8-00DF-4F56-AF11-8E2583ADF2A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19" name="Line 1702">
          <a:extLst>
            <a:ext uri="{FF2B5EF4-FFF2-40B4-BE49-F238E27FC236}">
              <a16:creationId xmlns:a16="http://schemas.microsoft.com/office/drawing/2014/main" id="{105D63CA-8D41-40DC-AA9E-06CED287F50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0" name="Line 1703">
          <a:extLst>
            <a:ext uri="{FF2B5EF4-FFF2-40B4-BE49-F238E27FC236}">
              <a16:creationId xmlns:a16="http://schemas.microsoft.com/office/drawing/2014/main" id="{A78FC2CF-A5B9-45CB-8179-52F1077853A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1" name="Line 1704">
          <a:extLst>
            <a:ext uri="{FF2B5EF4-FFF2-40B4-BE49-F238E27FC236}">
              <a16:creationId xmlns:a16="http://schemas.microsoft.com/office/drawing/2014/main" id="{17542C00-EDA2-4AF4-B220-B1539F10275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2" name="Line 1705">
          <a:extLst>
            <a:ext uri="{FF2B5EF4-FFF2-40B4-BE49-F238E27FC236}">
              <a16:creationId xmlns:a16="http://schemas.microsoft.com/office/drawing/2014/main" id="{CCD4E33B-EB53-46BC-BD4B-CBDAF526D9F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3" name="Line 1706">
          <a:extLst>
            <a:ext uri="{FF2B5EF4-FFF2-40B4-BE49-F238E27FC236}">
              <a16:creationId xmlns:a16="http://schemas.microsoft.com/office/drawing/2014/main" id="{4B1B2DC4-D5A4-4DEF-885B-1338F29F6AD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4" name="Line 1707">
          <a:extLst>
            <a:ext uri="{FF2B5EF4-FFF2-40B4-BE49-F238E27FC236}">
              <a16:creationId xmlns:a16="http://schemas.microsoft.com/office/drawing/2014/main" id="{A3CCA013-AB40-4165-AD99-70E220F4490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5" name="Line 1694">
          <a:extLst>
            <a:ext uri="{FF2B5EF4-FFF2-40B4-BE49-F238E27FC236}">
              <a16:creationId xmlns:a16="http://schemas.microsoft.com/office/drawing/2014/main" id="{93F7B6F2-309D-4E0B-92A8-338BE0EEE1B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6" name="Line 1695">
          <a:extLst>
            <a:ext uri="{FF2B5EF4-FFF2-40B4-BE49-F238E27FC236}">
              <a16:creationId xmlns:a16="http://schemas.microsoft.com/office/drawing/2014/main" id="{D81BA342-63A2-4EC9-9E33-39E9D38A731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7" name="Line 1696">
          <a:extLst>
            <a:ext uri="{FF2B5EF4-FFF2-40B4-BE49-F238E27FC236}">
              <a16:creationId xmlns:a16="http://schemas.microsoft.com/office/drawing/2014/main" id="{E67C5366-BC22-4976-BCB8-20078B76B68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8" name="Line 1697">
          <a:extLst>
            <a:ext uri="{FF2B5EF4-FFF2-40B4-BE49-F238E27FC236}">
              <a16:creationId xmlns:a16="http://schemas.microsoft.com/office/drawing/2014/main" id="{A4615374-59C0-45ED-9EDE-54283745ACA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29" name="Line 1698">
          <a:extLst>
            <a:ext uri="{FF2B5EF4-FFF2-40B4-BE49-F238E27FC236}">
              <a16:creationId xmlns:a16="http://schemas.microsoft.com/office/drawing/2014/main" id="{D7B3413B-EA4D-463E-A1E0-410C343A289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0" name="Line 1699">
          <a:extLst>
            <a:ext uri="{FF2B5EF4-FFF2-40B4-BE49-F238E27FC236}">
              <a16:creationId xmlns:a16="http://schemas.microsoft.com/office/drawing/2014/main" id="{1F8DB996-D981-4407-8CF1-4E98759E798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1" name="Line 1700">
          <a:extLst>
            <a:ext uri="{FF2B5EF4-FFF2-40B4-BE49-F238E27FC236}">
              <a16:creationId xmlns:a16="http://schemas.microsoft.com/office/drawing/2014/main" id="{F51E86E3-D49A-4251-B03D-6B6ED108010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2" name="Line 1701">
          <a:extLst>
            <a:ext uri="{FF2B5EF4-FFF2-40B4-BE49-F238E27FC236}">
              <a16:creationId xmlns:a16="http://schemas.microsoft.com/office/drawing/2014/main" id="{7C65FCD9-FB87-4568-A440-E81698C7E7B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3" name="Line 1702">
          <a:extLst>
            <a:ext uri="{FF2B5EF4-FFF2-40B4-BE49-F238E27FC236}">
              <a16:creationId xmlns:a16="http://schemas.microsoft.com/office/drawing/2014/main" id="{3AC5BCD4-27B7-4B91-B34D-ABB014DD984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4" name="Line 1703">
          <a:extLst>
            <a:ext uri="{FF2B5EF4-FFF2-40B4-BE49-F238E27FC236}">
              <a16:creationId xmlns:a16="http://schemas.microsoft.com/office/drawing/2014/main" id="{A0D33034-7179-4000-B145-5B2258D0ABA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5" name="Line 1704">
          <a:extLst>
            <a:ext uri="{FF2B5EF4-FFF2-40B4-BE49-F238E27FC236}">
              <a16:creationId xmlns:a16="http://schemas.microsoft.com/office/drawing/2014/main" id="{DB9B155F-56A6-4695-B3F3-DAA726672A5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6" name="Line 1705">
          <a:extLst>
            <a:ext uri="{FF2B5EF4-FFF2-40B4-BE49-F238E27FC236}">
              <a16:creationId xmlns:a16="http://schemas.microsoft.com/office/drawing/2014/main" id="{DADBB66D-90DA-407E-BB10-D18215D00BF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7" name="Line 1706">
          <a:extLst>
            <a:ext uri="{FF2B5EF4-FFF2-40B4-BE49-F238E27FC236}">
              <a16:creationId xmlns:a16="http://schemas.microsoft.com/office/drawing/2014/main" id="{4EE71B95-77C3-4F16-B614-E20E5AE1D8F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8" name="Line 1707">
          <a:extLst>
            <a:ext uri="{FF2B5EF4-FFF2-40B4-BE49-F238E27FC236}">
              <a16:creationId xmlns:a16="http://schemas.microsoft.com/office/drawing/2014/main" id="{473060C0-3B9F-4772-88C3-F98F7BAD1CE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39" name="Line 1694">
          <a:extLst>
            <a:ext uri="{FF2B5EF4-FFF2-40B4-BE49-F238E27FC236}">
              <a16:creationId xmlns:a16="http://schemas.microsoft.com/office/drawing/2014/main" id="{FF6B5C50-4B0A-4082-A827-319CDC7EF73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0" name="Line 1695">
          <a:extLst>
            <a:ext uri="{FF2B5EF4-FFF2-40B4-BE49-F238E27FC236}">
              <a16:creationId xmlns:a16="http://schemas.microsoft.com/office/drawing/2014/main" id="{06C7DAB6-6DD3-435D-8CA1-6F6AB69DB80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1" name="Line 1696">
          <a:extLst>
            <a:ext uri="{FF2B5EF4-FFF2-40B4-BE49-F238E27FC236}">
              <a16:creationId xmlns:a16="http://schemas.microsoft.com/office/drawing/2014/main" id="{9CB0B454-EAC9-4E2B-A238-A7496ABD799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2" name="Line 1697">
          <a:extLst>
            <a:ext uri="{FF2B5EF4-FFF2-40B4-BE49-F238E27FC236}">
              <a16:creationId xmlns:a16="http://schemas.microsoft.com/office/drawing/2014/main" id="{C6E2B883-6C50-43ED-AEFE-0F3006FBA75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3" name="Line 1698">
          <a:extLst>
            <a:ext uri="{FF2B5EF4-FFF2-40B4-BE49-F238E27FC236}">
              <a16:creationId xmlns:a16="http://schemas.microsoft.com/office/drawing/2014/main" id="{F0C259E3-B2B1-42FF-BADD-A98D7704C3D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4" name="Line 1699">
          <a:extLst>
            <a:ext uri="{FF2B5EF4-FFF2-40B4-BE49-F238E27FC236}">
              <a16:creationId xmlns:a16="http://schemas.microsoft.com/office/drawing/2014/main" id="{10525875-C905-4747-AEDC-D436E0197F7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5" name="Line 1700">
          <a:extLst>
            <a:ext uri="{FF2B5EF4-FFF2-40B4-BE49-F238E27FC236}">
              <a16:creationId xmlns:a16="http://schemas.microsoft.com/office/drawing/2014/main" id="{7869CD6D-E148-425F-8450-CAFF2C06910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6" name="Line 1701">
          <a:extLst>
            <a:ext uri="{FF2B5EF4-FFF2-40B4-BE49-F238E27FC236}">
              <a16:creationId xmlns:a16="http://schemas.microsoft.com/office/drawing/2014/main" id="{4B3DDDF9-5AC4-4B1F-8190-B23AAE6123F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7" name="Line 1702">
          <a:extLst>
            <a:ext uri="{FF2B5EF4-FFF2-40B4-BE49-F238E27FC236}">
              <a16:creationId xmlns:a16="http://schemas.microsoft.com/office/drawing/2014/main" id="{C111D0B2-74C0-4196-A0A2-15B8C6039D8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8" name="Line 1703">
          <a:extLst>
            <a:ext uri="{FF2B5EF4-FFF2-40B4-BE49-F238E27FC236}">
              <a16:creationId xmlns:a16="http://schemas.microsoft.com/office/drawing/2014/main" id="{90D6EE94-36B6-4607-B65E-950257F536E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49" name="Line 1704">
          <a:extLst>
            <a:ext uri="{FF2B5EF4-FFF2-40B4-BE49-F238E27FC236}">
              <a16:creationId xmlns:a16="http://schemas.microsoft.com/office/drawing/2014/main" id="{00688E72-22E7-43BA-8A57-30512802E68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0" name="Line 1705">
          <a:extLst>
            <a:ext uri="{FF2B5EF4-FFF2-40B4-BE49-F238E27FC236}">
              <a16:creationId xmlns:a16="http://schemas.microsoft.com/office/drawing/2014/main" id="{B3FB70BE-A3FB-46A5-8F4B-3CA97DCA97E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1" name="Line 1706">
          <a:extLst>
            <a:ext uri="{FF2B5EF4-FFF2-40B4-BE49-F238E27FC236}">
              <a16:creationId xmlns:a16="http://schemas.microsoft.com/office/drawing/2014/main" id="{2319362F-6F9B-4D35-93DD-4553F193F81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2" name="Line 1707">
          <a:extLst>
            <a:ext uri="{FF2B5EF4-FFF2-40B4-BE49-F238E27FC236}">
              <a16:creationId xmlns:a16="http://schemas.microsoft.com/office/drawing/2014/main" id="{325FA87C-78C4-45FD-BB13-3811C551EDB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3" name="Line 1694">
          <a:extLst>
            <a:ext uri="{FF2B5EF4-FFF2-40B4-BE49-F238E27FC236}">
              <a16:creationId xmlns:a16="http://schemas.microsoft.com/office/drawing/2014/main" id="{B6D9C57F-0645-409E-AB9E-08013EED2BE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4" name="Line 1695">
          <a:extLst>
            <a:ext uri="{FF2B5EF4-FFF2-40B4-BE49-F238E27FC236}">
              <a16:creationId xmlns:a16="http://schemas.microsoft.com/office/drawing/2014/main" id="{AA2A79B3-E3A6-4D8F-B107-EEB05B02607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5" name="Line 1696">
          <a:extLst>
            <a:ext uri="{FF2B5EF4-FFF2-40B4-BE49-F238E27FC236}">
              <a16:creationId xmlns:a16="http://schemas.microsoft.com/office/drawing/2014/main" id="{14D24A79-B2D5-473B-B4C2-349DDE58031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6" name="Line 1697">
          <a:extLst>
            <a:ext uri="{FF2B5EF4-FFF2-40B4-BE49-F238E27FC236}">
              <a16:creationId xmlns:a16="http://schemas.microsoft.com/office/drawing/2014/main" id="{028567D2-18BA-4C11-BC1F-077C9512ADC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7" name="Line 1698">
          <a:extLst>
            <a:ext uri="{FF2B5EF4-FFF2-40B4-BE49-F238E27FC236}">
              <a16:creationId xmlns:a16="http://schemas.microsoft.com/office/drawing/2014/main" id="{5579F3CD-D19D-41F6-A9B0-6D177A35396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8" name="Line 1699">
          <a:extLst>
            <a:ext uri="{FF2B5EF4-FFF2-40B4-BE49-F238E27FC236}">
              <a16:creationId xmlns:a16="http://schemas.microsoft.com/office/drawing/2014/main" id="{B9F4FAE0-D23F-47EB-B154-46D72195CEB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59" name="Line 1700">
          <a:extLst>
            <a:ext uri="{FF2B5EF4-FFF2-40B4-BE49-F238E27FC236}">
              <a16:creationId xmlns:a16="http://schemas.microsoft.com/office/drawing/2014/main" id="{8AB898D0-C374-4D42-85D9-CD015D5A951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0" name="Line 1701">
          <a:extLst>
            <a:ext uri="{FF2B5EF4-FFF2-40B4-BE49-F238E27FC236}">
              <a16:creationId xmlns:a16="http://schemas.microsoft.com/office/drawing/2014/main" id="{78F27A60-D7F2-4FDA-A853-91D0A528A77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1" name="Line 1702">
          <a:extLst>
            <a:ext uri="{FF2B5EF4-FFF2-40B4-BE49-F238E27FC236}">
              <a16:creationId xmlns:a16="http://schemas.microsoft.com/office/drawing/2014/main" id="{F834FE84-BE04-4396-BB34-89EB4E6E9EC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2" name="Line 1703">
          <a:extLst>
            <a:ext uri="{FF2B5EF4-FFF2-40B4-BE49-F238E27FC236}">
              <a16:creationId xmlns:a16="http://schemas.microsoft.com/office/drawing/2014/main" id="{F981F2BA-EB8C-4741-A8DD-9DEC9B30CC6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3" name="Line 1704">
          <a:extLst>
            <a:ext uri="{FF2B5EF4-FFF2-40B4-BE49-F238E27FC236}">
              <a16:creationId xmlns:a16="http://schemas.microsoft.com/office/drawing/2014/main" id="{0F52E6AC-57A5-4411-9C01-D2794AB7913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4" name="Line 1705">
          <a:extLst>
            <a:ext uri="{FF2B5EF4-FFF2-40B4-BE49-F238E27FC236}">
              <a16:creationId xmlns:a16="http://schemas.microsoft.com/office/drawing/2014/main" id="{4F0954AB-8978-4CD8-B215-9B09AD67EBD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5" name="Line 1706">
          <a:extLst>
            <a:ext uri="{FF2B5EF4-FFF2-40B4-BE49-F238E27FC236}">
              <a16:creationId xmlns:a16="http://schemas.microsoft.com/office/drawing/2014/main" id="{D16DCEC2-3A03-4BD1-B540-E24BABCF707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6" name="Line 1707">
          <a:extLst>
            <a:ext uri="{FF2B5EF4-FFF2-40B4-BE49-F238E27FC236}">
              <a16:creationId xmlns:a16="http://schemas.microsoft.com/office/drawing/2014/main" id="{C09A6525-381C-4BDB-99A9-69C853D59B7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7" name="Line 1694">
          <a:extLst>
            <a:ext uri="{FF2B5EF4-FFF2-40B4-BE49-F238E27FC236}">
              <a16:creationId xmlns:a16="http://schemas.microsoft.com/office/drawing/2014/main" id="{DC88545E-ABEE-4D2B-9F84-B0A2F80C2DA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8" name="Line 1695">
          <a:extLst>
            <a:ext uri="{FF2B5EF4-FFF2-40B4-BE49-F238E27FC236}">
              <a16:creationId xmlns:a16="http://schemas.microsoft.com/office/drawing/2014/main" id="{C0062D8C-7619-4F6C-99C1-75A4B9E7DAC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69" name="Line 1696">
          <a:extLst>
            <a:ext uri="{FF2B5EF4-FFF2-40B4-BE49-F238E27FC236}">
              <a16:creationId xmlns:a16="http://schemas.microsoft.com/office/drawing/2014/main" id="{3DD8ED00-F4FF-44BE-8481-9CC8F739114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0" name="Line 1697">
          <a:extLst>
            <a:ext uri="{FF2B5EF4-FFF2-40B4-BE49-F238E27FC236}">
              <a16:creationId xmlns:a16="http://schemas.microsoft.com/office/drawing/2014/main" id="{5C0892AA-6410-483F-BDE3-47E732CDE39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1" name="Line 1698">
          <a:extLst>
            <a:ext uri="{FF2B5EF4-FFF2-40B4-BE49-F238E27FC236}">
              <a16:creationId xmlns:a16="http://schemas.microsoft.com/office/drawing/2014/main" id="{F9AEE346-BE92-40C4-8FDB-F7D87F0FC74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2" name="Line 1699">
          <a:extLst>
            <a:ext uri="{FF2B5EF4-FFF2-40B4-BE49-F238E27FC236}">
              <a16:creationId xmlns:a16="http://schemas.microsoft.com/office/drawing/2014/main" id="{AAE6F948-D667-42FD-A5AA-1FEA1559CA9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3" name="Line 1700">
          <a:extLst>
            <a:ext uri="{FF2B5EF4-FFF2-40B4-BE49-F238E27FC236}">
              <a16:creationId xmlns:a16="http://schemas.microsoft.com/office/drawing/2014/main" id="{028EE9AB-EEA4-4DD8-A0BB-72C3B2804D0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4" name="Line 1701">
          <a:extLst>
            <a:ext uri="{FF2B5EF4-FFF2-40B4-BE49-F238E27FC236}">
              <a16:creationId xmlns:a16="http://schemas.microsoft.com/office/drawing/2014/main" id="{3BECEF40-A915-4DD4-B626-145E8B8BB6E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5" name="Line 1702">
          <a:extLst>
            <a:ext uri="{FF2B5EF4-FFF2-40B4-BE49-F238E27FC236}">
              <a16:creationId xmlns:a16="http://schemas.microsoft.com/office/drawing/2014/main" id="{9108E57C-C925-4EF6-AFB3-45F67E71EF0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6" name="Line 1703">
          <a:extLst>
            <a:ext uri="{FF2B5EF4-FFF2-40B4-BE49-F238E27FC236}">
              <a16:creationId xmlns:a16="http://schemas.microsoft.com/office/drawing/2014/main" id="{EAEEE3C6-ADE5-48CB-B885-7A7AFE576BB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7" name="Line 1704">
          <a:extLst>
            <a:ext uri="{FF2B5EF4-FFF2-40B4-BE49-F238E27FC236}">
              <a16:creationId xmlns:a16="http://schemas.microsoft.com/office/drawing/2014/main" id="{0E110D59-0562-4E9E-9CEC-35E584EECCF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8" name="Line 1705">
          <a:extLst>
            <a:ext uri="{FF2B5EF4-FFF2-40B4-BE49-F238E27FC236}">
              <a16:creationId xmlns:a16="http://schemas.microsoft.com/office/drawing/2014/main" id="{DBC760BB-6293-444A-851B-1F39FB7A5B5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79" name="Line 1706">
          <a:extLst>
            <a:ext uri="{FF2B5EF4-FFF2-40B4-BE49-F238E27FC236}">
              <a16:creationId xmlns:a16="http://schemas.microsoft.com/office/drawing/2014/main" id="{9C0002C5-70E9-4D95-9222-0F3A1961134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0" name="Line 1707">
          <a:extLst>
            <a:ext uri="{FF2B5EF4-FFF2-40B4-BE49-F238E27FC236}">
              <a16:creationId xmlns:a16="http://schemas.microsoft.com/office/drawing/2014/main" id="{6AE4259C-D5B4-4558-8A5C-CFC5F493402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1" name="Line 1694">
          <a:extLst>
            <a:ext uri="{FF2B5EF4-FFF2-40B4-BE49-F238E27FC236}">
              <a16:creationId xmlns:a16="http://schemas.microsoft.com/office/drawing/2014/main" id="{610C255D-749E-4BF2-83BC-46C82AC526B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2" name="Line 1695">
          <a:extLst>
            <a:ext uri="{FF2B5EF4-FFF2-40B4-BE49-F238E27FC236}">
              <a16:creationId xmlns:a16="http://schemas.microsoft.com/office/drawing/2014/main" id="{8FC9281D-8894-49FA-A57C-2A3F7973C60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3" name="Line 1696">
          <a:extLst>
            <a:ext uri="{FF2B5EF4-FFF2-40B4-BE49-F238E27FC236}">
              <a16:creationId xmlns:a16="http://schemas.microsoft.com/office/drawing/2014/main" id="{ED9949F8-400B-49F7-A7C2-A2B57B2AD87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4" name="Line 1697">
          <a:extLst>
            <a:ext uri="{FF2B5EF4-FFF2-40B4-BE49-F238E27FC236}">
              <a16:creationId xmlns:a16="http://schemas.microsoft.com/office/drawing/2014/main" id="{E76F880C-6DCE-42E6-99FD-AD66B024766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5" name="Line 1698">
          <a:extLst>
            <a:ext uri="{FF2B5EF4-FFF2-40B4-BE49-F238E27FC236}">
              <a16:creationId xmlns:a16="http://schemas.microsoft.com/office/drawing/2014/main" id="{BC7F247E-86B4-4651-8545-2267841407A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6" name="Line 1699">
          <a:extLst>
            <a:ext uri="{FF2B5EF4-FFF2-40B4-BE49-F238E27FC236}">
              <a16:creationId xmlns:a16="http://schemas.microsoft.com/office/drawing/2014/main" id="{F7B2D0BF-0B6F-478E-BEC5-E6A9026F034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7" name="Line 1700">
          <a:extLst>
            <a:ext uri="{FF2B5EF4-FFF2-40B4-BE49-F238E27FC236}">
              <a16:creationId xmlns:a16="http://schemas.microsoft.com/office/drawing/2014/main" id="{9154F93B-84CC-4392-A956-D5EA75880F2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8" name="Line 1701">
          <a:extLst>
            <a:ext uri="{FF2B5EF4-FFF2-40B4-BE49-F238E27FC236}">
              <a16:creationId xmlns:a16="http://schemas.microsoft.com/office/drawing/2014/main" id="{F408B150-36AF-4CC9-98E1-F3129DF88A0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89" name="Line 1702">
          <a:extLst>
            <a:ext uri="{FF2B5EF4-FFF2-40B4-BE49-F238E27FC236}">
              <a16:creationId xmlns:a16="http://schemas.microsoft.com/office/drawing/2014/main" id="{F96DDFC9-19F5-430C-9EBF-6D374341ECD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90" name="Line 1703">
          <a:extLst>
            <a:ext uri="{FF2B5EF4-FFF2-40B4-BE49-F238E27FC236}">
              <a16:creationId xmlns:a16="http://schemas.microsoft.com/office/drawing/2014/main" id="{FC0EF32C-4EA2-49C8-AFC7-DCFB4579F87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91" name="Line 1704">
          <a:extLst>
            <a:ext uri="{FF2B5EF4-FFF2-40B4-BE49-F238E27FC236}">
              <a16:creationId xmlns:a16="http://schemas.microsoft.com/office/drawing/2014/main" id="{3AB459FD-792E-44FF-AFB2-485B7FA5DFA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92" name="Line 1705">
          <a:extLst>
            <a:ext uri="{FF2B5EF4-FFF2-40B4-BE49-F238E27FC236}">
              <a16:creationId xmlns:a16="http://schemas.microsoft.com/office/drawing/2014/main" id="{03754783-E274-49FA-B8A7-361FDED9DBB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93" name="Line 1706">
          <a:extLst>
            <a:ext uri="{FF2B5EF4-FFF2-40B4-BE49-F238E27FC236}">
              <a16:creationId xmlns:a16="http://schemas.microsoft.com/office/drawing/2014/main" id="{03CA6F8A-89D5-45A5-9736-39CC329CFB0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94" name="Line 1707">
          <a:extLst>
            <a:ext uri="{FF2B5EF4-FFF2-40B4-BE49-F238E27FC236}">
              <a16:creationId xmlns:a16="http://schemas.microsoft.com/office/drawing/2014/main" id="{97CB9463-5AC6-4F54-A774-FB5574870A9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5" name="Line 1694">
          <a:extLst>
            <a:ext uri="{FF2B5EF4-FFF2-40B4-BE49-F238E27FC236}">
              <a16:creationId xmlns:a16="http://schemas.microsoft.com/office/drawing/2014/main" id="{F0616C98-471F-43A2-B1E2-D12B7917C02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6" name="Line 1695">
          <a:extLst>
            <a:ext uri="{FF2B5EF4-FFF2-40B4-BE49-F238E27FC236}">
              <a16:creationId xmlns:a16="http://schemas.microsoft.com/office/drawing/2014/main" id="{21FFF0E9-9007-4C03-802C-FAFC0019531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7" name="Line 1696">
          <a:extLst>
            <a:ext uri="{FF2B5EF4-FFF2-40B4-BE49-F238E27FC236}">
              <a16:creationId xmlns:a16="http://schemas.microsoft.com/office/drawing/2014/main" id="{8ED2B85F-AE36-4617-BDF7-BC2A850954B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8" name="Line 1697">
          <a:extLst>
            <a:ext uri="{FF2B5EF4-FFF2-40B4-BE49-F238E27FC236}">
              <a16:creationId xmlns:a16="http://schemas.microsoft.com/office/drawing/2014/main" id="{EA357E3D-2B28-418A-B601-B85E42E975D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9" name="Line 1698">
          <a:extLst>
            <a:ext uri="{FF2B5EF4-FFF2-40B4-BE49-F238E27FC236}">
              <a16:creationId xmlns:a16="http://schemas.microsoft.com/office/drawing/2014/main" id="{5FE070C6-9BDF-43D6-A1DB-E9342281665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0" name="Line 1699">
          <a:extLst>
            <a:ext uri="{FF2B5EF4-FFF2-40B4-BE49-F238E27FC236}">
              <a16:creationId xmlns:a16="http://schemas.microsoft.com/office/drawing/2014/main" id="{1620CF42-8200-4C55-876A-868B7EFBDD2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1" name="Line 1700">
          <a:extLst>
            <a:ext uri="{FF2B5EF4-FFF2-40B4-BE49-F238E27FC236}">
              <a16:creationId xmlns:a16="http://schemas.microsoft.com/office/drawing/2014/main" id="{4B4C660F-19F4-4123-AD5C-E058AF554A6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2" name="Line 1701">
          <a:extLst>
            <a:ext uri="{FF2B5EF4-FFF2-40B4-BE49-F238E27FC236}">
              <a16:creationId xmlns:a16="http://schemas.microsoft.com/office/drawing/2014/main" id="{EC1B3982-B72F-4928-B3EE-A2CD4869AAB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3" name="Line 1702">
          <a:extLst>
            <a:ext uri="{FF2B5EF4-FFF2-40B4-BE49-F238E27FC236}">
              <a16:creationId xmlns:a16="http://schemas.microsoft.com/office/drawing/2014/main" id="{AC1216F6-5485-48C5-9749-40A86EFE9FC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4" name="Line 1703">
          <a:extLst>
            <a:ext uri="{FF2B5EF4-FFF2-40B4-BE49-F238E27FC236}">
              <a16:creationId xmlns:a16="http://schemas.microsoft.com/office/drawing/2014/main" id="{4972FD25-9BE2-4078-8E41-19E5DD8F154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5" name="Line 1704">
          <a:extLst>
            <a:ext uri="{FF2B5EF4-FFF2-40B4-BE49-F238E27FC236}">
              <a16:creationId xmlns:a16="http://schemas.microsoft.com/office/drawing/2014/main" id="{E8BD4790-D4C4-4549-8CEC-9F2ABD2ECCB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6" name="Line 1705">
          <a:extLst>
            <a:ext uri="{FF2B5EF4-FFF2-40B4-BE49-F238E27FC236}">
              <a16:creationId xmlns:a16="http://schemas.microsoft.com/office/drawing/2014/main" id="{BE738481-1D4B-4E3C-A68E-F439883273C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7" name="Line 1706">
          <a:extLst>
            <a:ext uri="{FF2B5EF4-FFF2-40B4-BE49-F238E27FC236}">
              <a16:creationId xmlns:a16="http://schemas.microsoft.com/office/drawing/2014/main" id="{3FAD8CA0-4DD9-457C-B283-1CE11A389B2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8" name="Line 1707">
          <a:extLst>
            <a:ext uri="{FF2B5EF4-FFF2-40B4-BE49-F238E27FC236}">
              <a16:creationId xmlns:a16="http://schemas.microsoft.com/office/drawing/2014/main" id="{D9CB9C30-F214-457B-9AAF-F5042F0E050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9" name="Line 1694">
          <a:extLst>
            <a:ext uri="{FF2B5EF4-FFF2-40B4-BE49-F238E27FC236}">
              <a16:creationId xmlns:a16="http://schemas.microsoft.com/office/drawing/2014/main" id="{84D5E69D-3FA0-4E48-9EF0-B6D13453B17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0" name="Line 1695">
          <a:extLst>
            <a:ext uri="{FF2B5EF4-FFF2-40B4-BE49-F238E27FC236}">
              <a16:creationId xmlns:a16="http://schemas.microsoft.com/office/drawing/2014/main" id="{156D8CB0-FB72-4675-8C96-653E1457C67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1" name="Line 1696">
          <a:extLst>
            <a:ext uri="{FF2B5EF4-FFF2-40B4-BE49-F238E27FC236}">
              <a16:creationId xmlns:a16="http://schemas.microsoft.com/office/drawing/2014/main" id="{9C6C5B75-2A08-4A86-82DD-D78B68FEED8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2" name="Line 1697">
          <a:extLst>
            <a:ext uri="{FF2B5EF4-FFF2-40B4-BE49-F238E27FC236}">
              <a16:creationId xmlns:a16="http://schemas.microsoft.com/office/drawing/2014/main" id="{50CEED1E-2822-4152-B6E6-CDE6ABB0A6F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3" name="Line 1698">
          <a:extLst>
            <a:ext uri="{FF2B5EF4-FFF2-40B4-BE49-F238E27FC236}">
              <a16:creationId xmlns:a16="http://schemas.microsoft.com/office/drawing/2014/main" id="{715CD04F-F258-4199-9D12-3040C092BE5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4" name="Line 1699">
          <a:extLst>
            <a:ext uri="{FF2B5EF4-FFF2-40B4-BE49-F238E27FC236}">
              <a16:creationId xmlns:a16="http://schemas.microsoft.com/office/drawing/2014/main" id="{39D19272-622E-4236-96A4-F108A0813CB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5" name="Line 1700">
          <a:extLst>
            <a:ext uri="{FF2B5EF4-FFF2-40B4-BE49-F238E27FC236}">
              <a16:creationId xmlns:a16="http://schemas.microsoft.com/office/drawing/2014/main" id="{8F0232CD-26D6-4260-A694-ACB2A2E5FE9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6" name="Line 1701">
          <a:extLst>
            <a:ext uri="{FF2B5EF4-FFF2-40B4-BE49-F238E27FC236}">
              <a16:creationId xmlns:a16="http://schemas.microsoft.com/office/drawing/2014/main" id="{F5F88280-1A9E-4A84-95C3-0BCCFB135A3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7" name="Line 1702">
          <a:extLst>
            <a:ext uri="{FF2B5EF4-FFF2-40B4-BE49-F238E27FC236}">
              <a16:creationId xmlns:a16="http://schemas.microsoft.com/office/drawing/2014/main" id="{3B67AEEE-1C90-4AC3-9029-00885C2EF8D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8" name="Line 1703">
          <a:extLst>
            <a:ext uri="{FF2B5EF4-FFF2-40B4-BE49-F238E27FC236}">
              <a16:creationId xmlns:a16="http://schemas.microsoft.com/office/drawing/2014/main" id="{C561A044-E672-4358-882A-E4521FECAFC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9" name="Line 1704">
          <a:extLst>
            <a:ext uri="{FF2B5EF4-FFF2-40B4-BE49-F238E27FC236}">
              <a16:creationId xmlns:a16="http://schemas.microsoft.com/office/drawing/2014/main" id="{4BCA69EF-260D-4B51-9D59-50F2E0E8CB4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0" name="Line 1705">
          <a:extLst>
            <a:ext uri="{FF2B5EF4-FFF2-40B4-BE49-F238E27FC236}">
              <a16:creationId xmlns:a16="http://schemas.microsoft.com/office/drawing/2014/main" id="{248447C8-2ABD-4E88-A8EC-CBEFC9F9E60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1" name="Line 1706">
          <a:extLst>
            <a:ext uri="{FF2B5EF4-FFF2-40B4-BE49-F238E27FC236}">
              <a16:creationId xmlns:a16="http://schemas.microsoft.com/office/drawing/2014/main" id="{46EDFD1F-9DFE-4629-930E-34B131CEDA1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2" name="Line 1707">
          <a:extLst>
            <a:ext uri="{FF2B5EF4-FFF2-40B4-BE49-F238E27FC236}">
              <a16:creationId xmlns:a16="http://schemas.microsoft.com/office/drawing/2014/main" id="{193C883E-4D34-4610-8F84-ED6FFF1F913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3" name="Line 1694">
          <a:extLst>
            <a:ext uri="{FF2B5EF4-FFF2-40B4-BE49-F238E27FC236}">
              <a16:creationId xmlns:a16="http://schemas.microsoft.com/office/drawing/2014/main" id="{66D4CC9B-A2B3-48B3-B8C6-3DE856914D8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4" name="Line 1695">
          <a:extLst>
            <a:ext uri="{FF2B5EF4-FFF2-40B4-BE49-F238E27FC236}">
              <a16:creationId xmlns:a16="http://schemas.microsoft.com/office/drawing/2014/main" id="{3BBBBAFF-E54C-4567-B186-0D696A63D80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5" name="Line 1696">
          <a:extLst>
            <a:ext uri="{FF2B5EF4-FFF2-40B4-BE49-F238E27FC236}">
              <a16:creationId xmlns:a16="http://schemas.microsoft.com/office/drawing/2014/main" id="{2E121041-3944-485E-A695-4C1F2957A1B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6" name="Line 1697">
          <a:extLst>
            <a:ext uri="{FF2B5EF4-FFF2-40B4-BE49-F238E27FC236}">
              <a16:creationId xmlns:a16="http://schemas.microsoft.com/office/drawing/2014/main" id="{7DE03583-6D21-4252-8412-78FEEE71530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7" name="Line 1698">
          <a:extLst>
            <a:ext uri="{FF2B5EF4-FFF2-40B4-BE49-F238E27FC236}">
              <a16:creationId xmlns:a16="http://schemas.microsoft.com/office/drawing/2014/main" id="{C8E28BC0-9663-43D7-8FB4-28516A2F4C7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8" name="Line 1699">
          <a:extLst>
            <a:ext uri="{FF2B5EF4-FFF2-40B4-BE49-F238E27FC236}">
              <a16:creationId xmlns:a16="http://schemas.microsoft.com/office/drawing/2014/main" id="{F4948AB5-BCD0-43D7-AA6B-5FC3D35A0B4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9" name="Line 1700">
          <a:extLst>
            <a:ext uri="{FF2B5EF4-FFF2-40B4-BE49-F238E27FC236}">
              <a16:creationId xmlns:a16="http://schemas.microsoft.com/office/drawing/2014/main" id="{D5955C43-4669-4F61-A5BD-A60B9ED46E2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0" name="Line 1701">
          <a:extLst>
            <a:ext uri="{FF2B5EF4-FFF2-40B4-BE49-F238E27FC236}">
              <a16:creationId xmlns:a16="http://schemas.microsoft.com/office/drawing/2014/main" id="{DD32BF22-5D28-43B8-9A7A-C6A1A7273D0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1" name="Line 1702">
          <a:extLst>
            <a:ext uri="{FF2B5EF4-FFF2-40B4-BE49-F238E27FC236}">
              <a16:creationId xmlns:a16="http://schemas.microsoft.com/office/drawing/2014/main" id="{BA5DAD0E-1351-4213-9696-5432193A4CC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2" name="Line 1703">
          <a:extLst>
            <a:ext uri="{FF2B5EF4-FFF2-40B4-BE49-F238E27FC236}">
              <a16:creationId xmlns:a16="http://schemas.microsoft.com/office/drawing/2014/main" id="{D8537C9F-C474-48E0-AE54-C78B8056755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3" name="Line 1704">
          <a:extLst>
            <a:ext uri="{FF2B5EF4-FFF2-40B4-BE49-F238E27FC236}">
              <a16:creationId xmlns:a16="http://schemas.microsoft.com/office/drawing/2014/main" id="{E77E1FEB-9D4E-49F3-87BB-CE33A48A466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4" name="Line 1705">
          <a:extLst>
            <a:ext uri="{FF2B5EF4-FFF2-40B4-BE49-F238E27FC236}">
              <a16:creationId xmlns:a16="http://schemas.microsoft.com/office/drawing/2014/main" id="{5D8F1E4F-8A92-42B1-A989-4A7B421F0FB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5" name="Line 1706">
          <a:extLst>
            <a:ext uri="{FF2B5EF4-FFF2-40B4-BE49-F238E27FC236}">
              <a16:creationId xmlns:a16="http://schemas.microsoft.com/office/drawing/2014/main" id="{8DD2D84B-13AD-4703-B317-C48568F3CBF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6" name="Line 1707">
          <a:extLst>
            <a:ext uri="{FF2B5EF4-FFF2-40B4-BE49-F238E27FC236}">
              <a16:creationId xmlns:a16="http://schemas.microsoft.com/office/drawing/2014/main" id="{24FB7A20-9C75-4431-83CE-BF518E7D493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7" name="Line 1694">
          <a:extLst>
            <a:ext uri="{FF2B5EF4-FFF2-40B4-BE49-F238E27FC236}">
              <a16:creationId xmlns:a16="http://schemas.microsoft.com/office/drawing/2014/main" id="{2D919928-15F4-49C3-A3C3-AB0B728F217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8" name="Line 1695">
          <a:extLst>
            <a:ext uri="{FF2B5EF4-FFF2-40B4-BE49-F238E27FC236}">
              <a16:creationId xmlns:a16="http://schemas.microsoft.com/office/drawing/2014/main" id="{F0C26403-2A45-401C-A866-A27BB0DF566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9" name="Line 1696">
          <a:extLst>
            <a:ext uri="{FF2B5EF4-FFF2-40B4-BE49-F238E27FC236}">
              <a16:creationId xmlns:a16="http://schemas.microsoft.com/office/drawing/2014/main" id="{ADEC0D81-47C1-4285-ABCB-08F04E8B6BD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0" name="Line 1697">
          <a:extLst>
            <a:ext uri="{FF2B5EF4-FFF2-40B4-BE49-F238E27FC236}">
              <a16:creationId xmlns:a16="http://schemas.microsoft.com/office/drawing/2014/main" id="{8F80AD04-EA15-42D6-89DC-DD712B767BA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1" name="Line 1698">
          <a:extLst>
            <a:ext uri="{FF2B5EF4-FFF2-40B4-BE49-F238E27FC236}">
              <a16:creationId xmlns:a16="http://schemas.microsoft.com/office/drawing/2014/main" id="{FC2BACAD-CB5A-4A33-96D3-424BCCB4E91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2" name="Line 1699">
          <a:extLst>
            <a:ext uri="{FF2B5EF4-FFF2-40B4-BE49-F238E27FC236}">
              <a16:creationId xmlns:a16="http://schemas.microsoft.com/office/drawing/2014/main" id="{8D8F2FFD-544B-48F9-8A84-409FE1AF963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3" name="Line 1700">
          <a:extLst>
            <a:ext uri="{FF2B5EF4-FFF2-40B4-BE49-F238E27FC236}">
              <a16:creationId xmlns:a16="http://schemas.microsoft.com/office/drawing/2014/main" id="{51302CED-2F70-47C0-BADC-5702FF2ABDD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4" name="Line 1701">
          <a:extLst>
            <a:ext uri="{FF2B5EF4-FFF2-40B4-BE49-F238E27FC236}">
              <a16:creationId xmlns:a16="http://schemas.microsoft.com/office/drawing/2014/main" id="{9133EE12-846C-4F09-9A3D-820DDF65406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5" name="Line 1702">
          <a:extLst>
            <a:ext uri="{FF2B5EF4-FFF2-40B4-BE49-F238E27FC236}">
              <a16:creationId xmlns:a16="http://schemas.microsoft.com/office/drawing/2014/main" id="{42F93459-EEBF-4224-8409-E6440DBF058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6" name="Line 1703">
          <a:extLst>
            <a:ext uri="{FF2B5EF4-FFF2-40B4-BE49-F238E27FC236}">
              <a16:creationId xmlns:a16="http://schemas.microsoft.com/office/drawing/2014/main" id="{A8A870D8-2395-4FBA-9E22-FB7BA8F53C3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7" name="Line 1704">
          <a:extLst>
            <a:ext uri="{FF2B5EF4-FFF2-40B4-BE49-F238E27FC236}">
              <a16:creationId xmlns:a16="http://schemas.microsoft.com/office/drawing/2014/main" id="{6858183C-6FAF-4A7B-92E8-7F4C80ED8A1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8" name="Line 1705">
          <a:extLst>
            <a:ext uri="{FF2B5EF4-FFF2-40B4-BE49-F238E27FC236}">
              <a16:creationId xmlns:a16="http://schemas.microsoft.com/office/drawing/2014/main" id="{3D4F7A76-9707-4951-A1A7-087A2DBB5A5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9" name="Line 1706">
          <a:extLst>
            <a:ext uri="{FF2B5EF4-FFF2-40B4-BE49-F238E27FC236}">
              <a16:creationId xmlns:a16="http://schemas.microsoft.com/office/drawing/2014/main" id="{B4727C8E-9B7C-4D77-BB15-E86DE6C495F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0" name="Line 1707">
          <a:extLst>
            <a:ext uri="{FF2B5EF4-FFF2-40B4-BE49-F238E27FC236}">
              <a16:creationId xmlns:a16="http://schemas.microsoft.com/office/drawing/2014/main" id="{707AD138-8330-4281-9E35-AFFAF730F88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1" name="Line 1694">
          <a:extLst>
            <a:ext uri="{FF2B5EF4-FFF2-40B4-BE49-F238E27FC236}">
              <a16:creationId xmlns:a16="http://schemas.microsoft.com/office/drawing/2014/main" id="{E84289D1-F7E0-44D3-A211-04D938C6750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2" name="Line 1695">
          <a:extLst>
            <a:ext uri="{FF2B5EF4-FFF2-40B4-BE49-F238E27FC236}">
              <a16:creationId xmlns:a16="http://schemas.microsoft.com/office/drawing/2014/main" id="{8ACCF617-6A57-482C-8078-49DB6142464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3" name="Line 1696">
          <a:extLst>
            <a:ext uri="{FF2B5EF4-FFF2-40B4-BE49-F238E27FC236}">
              <a16:creationId xmlns:a16="http://schemas.microsoft.com/office/drawing/2014/main" id="{346A0CE7-3E16-4962-92EE-052A2E6DA05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4" name="Line 1697">
          <a:extLst>
            <a:ext uri="{FF2B5EF4-FFF2-40B4-BE49-F238E27FC236}">
              <a16:creationId xmlns:a16="http://schemas.microsoft.com/office/drawing/2014/main" id="{1AC967FE-C6C5-4468-8A18-D5FDFB9864F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5" name="Line 1698">
          <a:extLst>
            <a:ext uri="{FF2B5EF4-FFF2-40B4-BE49-F238E27FC236}">
              <a16:creationId xmlns:a16="http://schemas.microsoft.com/office/drawing/2014/main" id="{A761E791-BC12-4D67-A028-D242A7F3E86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6" name="Line 1699">
          <a:extLst>
            <a:ext uri="{FF2B5EF4-FFF2-40B4-BE49-F238E27FC236}">
              <a16:creationId xmlns:a16="http://schemas.microsoft.com/office/drawing/2014/main" id="{E56B59D5-C89B-4868-B6C6-91062396298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7" name="Line 1700">
          <a:extLst>
            <a:ext uri="{FF2B5EF4-FFF2-40B4-BE49-F238E27FC236}">
              <a16:creationId xmlns:a16="http://schemas.microsoft.com/office/drawing/2014/main" id="{B921923B-86C0-4F2F-BC2F-1EF9BB31C0D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8" name="Line 1701">
          <a:extLst>
            <a:ext uri="{FF2B5EF4-FFF2-40B4-BE49-F238E27FC236}">
              <a16:creationId xmlns:a16="http://schemas.microsoft.com/office/drawing/2014/main" id="{96426750-AD9F-413A-B0FE-A06385DA8DD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9" name="Line 1702">
          <a:extLst>
            <a:ext uri="{FF2B5EF4-FFF2-40B4-BE49-F238E27FC236}">
              <a16:creationId xmlns:a16="http://schemas.microsoft.com/office/drawing/2014/main" id="{691EC63A-1EA3-458B-BA7F-FAD8911FA73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0" name="Line 1703">
          <a:extLst>
            <a:ext uri="{FF2B5EF4-FFF2-40B4-BE49-F238E27FC236}">
              <a16:creationId xmlns:a16="http://schemas.microsoft.com/office/drawing/2014/main" id="{C65EA7EF-CB57-4FDB-ACC6-D66FB2C970C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1" name="Line 1704">
          <a:extLst>
            <a:ext uri="{FF2B5EF4-FFF2-40B4-BE49-F238E27FC236}">
              <a16:creationId xmlns:a16="http://schemas.microsoft.com/office/drawing/2014/main" id="{C95474F2-F037-496D-B3E3-16C3B249EB5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2" name="Line 1705">
          <a:extLst>
            <a:ext uri="{FF2B5EF4-FFF2-40B4-BE49-F238E27FC236}">
              <a16:creationId xmlns:a16="http://schemas.microsoft.com/office/drawing/2014/main" id="{FB9E3029-8ECD-4CC6-87D9-1DB21A92BAA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3" name="Line 1706">
          <a:extLst>
            <a:ext uri="{FF2B5EF4-FFF2-40B4-BE49-F238E27FC236}">
              <a16:creationId xmlns:a16="http://schemas.microsoft.com/office/drawing/2014/main" id="{B009A924-B3B8-4948-85D7-92E950789E8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4" name="Line 1707">
          <a:extLst>
            <a:ext uri="{FF2B5EF4-FFF2-40B4-BE49-F238E27FC236}">
              <a16:creationId xmlns:a16="http://schemas.microsoft.com/office/drawing/2014/main" id="{B10AE0FC-FD58-4FE3-8F66-3D7E18131A2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5" name="Line 1694">
          <a:extLst>
            <a:ext uri="{FF2B5EF4-FFF2-40B4-BE49-F238E27FC236}">
              <a16:creationId xmlns:a16="http://schemas.microsoft.com/office/drawing/2014/main" id="{1A6BD11D-703D-4C79-8438-D96698FDA55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6" name="Line 1695">
          <a:extLst>
            <a:ext uri="{FF2B5EF4-FFF2-40B4-BE49-F238E27FC236}">
              <a16:creationId xmlns:a16="http://schemas.microsoft.com/office/drawing/2014/main" id="{7F546338-C403-4126-9F9B-5734707BC1A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7" name="Line 1696">
          <a:extLst>
            <a:ext uri="{FF2B5EF4-FFF2-40B4-BE49-F238E27FC236}">
              <a16:creationId xmlns:a16="http://schemas.microsoft.com/office/drawing/2014/main" id="{20B6A09E-5CE8-470A-9964-48868937C2D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8" name="Line 1697">
          <a:extLst>
            <a:ext uri="{FF2B5EF4-FFF2-40B4-BE49-F238E27FC236}">
              <a16:creationId xmlns:a16="http://schemas.microsoft.com/office/drawing/2014/main" id="{6394FBD8-C733-4B3B-B61B-F44D7CC4AE4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9" name="Line 1698">
          <a:extLst>
            <a:ext uri="{FF2B5EF4-FFF2-40B4-BE49-F238E27FC236}">
              <a16:creationId xmlns:a16="http://schemas.microsoft.com/office/drawing/2014/main" id="{28585C1E-61F3-4031-AC68-6892FB03800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0" name="Line 1699">
          <a:extLst>
            <a:ext uri="{FF2B5EF4-FFF2-40B4-BE49-F238E27FC236}">
              <a16:creationId xmlns:a16="http://schemas.microsoft.com/office/drawing/2014/main" id="{C3F6BB65-7D80-4401-BBA0-1F6971D2FF7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1" name="Line 1700">
          <a:extLst>
            <a:ext uri="{FF2B5EF4-FFF2-40B4-BE49-F238E27FC236}">
              <a16:creationId xmlns:a16="http://schemas.microsoft.com/office/drawing/2014/main" id="{C28728AB-1934-417B-868C-61490A8BF4E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2" name="Line 1701">
          <a:extLst>
            <a:ext uri="{FF2B5EF4-FFF2-40B4-BE49-F238E27FC236}">
              <a16:creationId xmlns:a16="http://schemas.microsoft.com/office/drawing/2014/main" id="{96543D60-CB2B-4235-9997-044F0AE4079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3" name="Line 1702">
          <a:extLst>
            <a:ext uri="{FF2B5EF4-FFF2-40B4-BE49-F238E27FC236}">
              <a16:creationId xmlns:a16="http://schemas.microsoft.com/office/drawing/2014/main" id="{C8E5F0E1-4CC6-4E60-B139-5F5B50477BF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4" name="Line 1703">
          <a:extLst>
            <a:ext uri="{FF2B5EF4-FFF2-40B4-BE49-F238E27FC236}">
              <a16:creationId xmlns:a16="http://schemas.microsoft.com/office/drawing/2014/main" id="{1952635A-DFE7-45F1-8D83-2EE27563734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5" name="Line 1704">
          <a:extLst>
            <a:ext uri="{FF2B5EF4-FFF2-40B4-BE49-F238E27FC236}">
              <a16:creationId xmlns:a16="http://schemas.microsoft.com/office/drawing/2014/main" id="{4E89F853-E4F9-4877-BA92-22B6271332C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6" name="Line 1705">
          <a:extLst>
            <a:ext uri="{FF2B5EF4-FFF2-40B4-BE49-F238E27FC236}">
              <a16:creationId xmlns:a16="http://schemas.microsoft.com/office/drawing/2014/main" id="{4FE55C0D-0C6A-43DE-A4D8-C8249975FFE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7" name="Line 1706">
          <a:extLst>
            <a:ext uri="{FF2B5EF4-FFF2-40B4-BE49-F238E27FC236}">
              <a16:creationId xmlns:a16="http://schemas.microsoft.com/office/drawing/2014/main" id="{AF3FCF3A-0F11-4DA7-95F4-E8C26F84300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8" name="Line 1707">
          <a:extLst>
            <a:ext uri="{FF2B5EF4-FFF2-40B4-BE49-F238E27FC236}">
              <a16:creationId xmlns:a16="http://schemas.microsoft.com/office/drawing/2014/main" id="{6E71D907-FD08-4A92-9B3F-07143CDBD54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9" name="Line 1694">
          <a:extLst>
            <a:ext uri="{FF2B5EF4-FFF2-40B4-BE49-F238E27FC236}">
              <a16:creationId xmlns:a16="http://schemas.microsoft.com/office/drawing/2014/main" id="{7C9AFA6D-DC54-40D7-B2C3-4DA34F2630A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0" name="Line 1695">
          <a:extLst>
            <a:ext uri="{FF2B5EF4-FFF2-40B4-BE49-F238E27FC236}">
              <a16:creationId xmlns:a16="http://schemas.microsoft.com/office/drawing/2014/main" id="{83E5800F-AFFC-4436-A295-B4627319FC1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1" name="Line 1696">
          <a:extLst>
            <a:ext uri="{FF2B5EF4-FFF2-40B4-BE49-F238E27FC236}">
              <a16:creationId xmlns:a16="http://schemas.microsoft.com/office/drawing/2014/main" id="{422FD48F-6C86-4F44-BBB9-0480C0E0004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2" name="Line 1697">
          <a:extLst>
            <a:ext uri="{FF2B5EF4-FFF2-40B4-BE49-F238E27FC236}">
              <a16:creationId xmlns:a16="http://schemas.microsoft.com/office/drawing/2014/main" id="{B766972F-FCB4-44AD-97E4-8063F9E7DFC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3" name="Line 1698">
          <a:extLst>
            <a:ext uri="{FF2B5EF4-FFF2-40B4-BE49-F238E27FC236}">
              <a16:creationId xmlns:a16="http://schemas.microsoft.com/office/drawing/2014/main" id="{108BBD20-3F49-4852-9E98-B70B3904954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4" name="Line 1699">
          <a:extLst>
            <a:ext uri="{FF2B5EF4-FFF2-40B4-BE49-F238E27FC236}">
              <a16:creationId xmlns:a16="http://schemas.microsoft.com/office/drawing/2014/main" id="{7D721475-347F-43E2-9821-5DADA0399B4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5" name="Line 1700">
          <a:extLst>
            <a:ext uri="{FF2B5EF4-FFF2-40B4-BE49-F238E27FC236}">
              <a16:creationId xmlns:a16="http://schemas.microsoft.com/office/drawing/2014/main" id="{56357874-4115-4981-9C16-EBAF914D189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6" name="Line 1701">
          <a:extLst>
            <a:ext uri="{FF2B5EF4-FFF2-40B4-BE49-F238E27FC236}">
              <a16:creationId xmlns:a16="http://schemas.microsoft.com/office/drawing/2014/main" id="{8976F25B-564D-4566-90C4-DA4F7EDCA06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7" name="Line 1702">
          <a:extLst>
            <a:ext uri="{FF2B5EF4-FFF2-40B4-BE49-F238E27FC236}">
              <a16:creationId xmlns:a16="http://schemas.microsoft.com/office/drawing/2014/main" id="{B95DDA19-EFEC-4C12-BD30-78BFED60805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8" name="Line 1703">
          <a:extLst>
            <a:ext uri="{FF2B5EF4-FFF2-40B4-BE49-F238E27FC236}">
              <a16:creationId xmlns:a16="http://schemas.microsoft.com/office/drawing/2014/main" id="{90FC334A-19C9-45D1-884D-133CF6E61FA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9" name="Line 1704">
          <a:extLst>
            <a:ext uri="{FF2B5EF4-FFF2-40B4-BE49-F238E27FC236}">
              <a16:creationId xmlns:a16="http://schemas.microsoft.com/office/drawing/2014/main" id="{C59827E5-299A-44DB-8EFA-2EAC83C4654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0" name="Line 1705">
          <a:extLst>
            <a:ext uri="{FF2B5EF4-FFF2-40B4-BE49-F238E27FC236}">
              <a16:creationId xmlns:a16="http://schemas.microsoft.com/office/drawing/2014/main" id="{A0365704-5A75-473E-B177-D8530E8146B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1" name="Line 1706">
          <a:extLst>
            <a:ext uri="{FF2B5EF4-FFF2-40B4-BE49-F238E27FC236}">
              <a16:creationId xmlns:a16="http://schemas.microsoft.com/office/drawing/2014/main" id="{5186458B-A189-433D-AA28-75D388E4A28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2" name="Line 1707">
          <a:extLst>
            <a:ext uri="{FF2B5EF4-FFF2-40B4-BE49-F238E27FC236}">
              <a16:creationId xmlns:a16="http://schemas.microsoft.com/office/drawing/2014/main" id="{8E882986-58E5-4A43-9206-2DDC9F603C7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3" name="Line 1694">
          <a:extLst>
            <a:ext uri="{FF2B5EF4-FFF2-40B4-BE49-F238E27FC236}">
              <a16:creationId xmlns:a16="http://schemas.microsoft.com/office/drawing/2014/main" id="{BB0F00D8-1DA7-4DA7-94A1-1D1FA5B4F2F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4" name="Line 1695">
          <a:extLst>
            <a:ext uri="{FF2B5EF4-FFF2-40B4-BE49-F238E27FC236}">
              <a16:creationId xmlns:a16="http://schemas.microsoft.com/office/drawing/2014/main" id="{FE1FEF5F-2D51-4A06-8748-E5FC505F27D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5" name="Line 1696">
          <a:extLst>
            <a:ext uri="{FF2B5EF4-FFF2-40B4-BE49-F238E27FC236}">
              <a16:creationId xmlns:a16="http://schemas.microsoft.com/office/drawing/2014/main" id="{3389F1D8-CF4F-4109-B6D7-3D3BF5E7594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6" name="Line 1697">
          <a:extLst>
            <a:ext uri="{FF2B5EF4-FFF2-40B4-BE49-F238E27FC236}">
              <a16:creationId xmlns:a16="http://schemas.microsoft.com/office/drawing/2014/main" id="{4C1EEC4B-1456-4449-865D-58515C432AE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7" name="Line 1698">
          <a:extLst>
            <a:ext uri="{FF2B5EF4-FFF2-40B4-BE49-F238E27FC236}">
              <a16:creationId xmlns:a16="http://schemas.microsoft.com/office/drawing/2014/main" id="{7481ADE8-5E46-4C53-9885-525FB633A5E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8" name="Line 1699">
          <a:extLst>
            <a:ext uri="{FF2B5EF4-FFF2-40B4-BE49-F238E27FC236}">
              <a16:creationId xmlns:a16="http://schemas.microsoft.com/office/drawing/2014/main" id="{25904642-B2C8-44AE-9D42-C53254AF53D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9" name="Line 1700">
          <a:extLst>
            <a:ext uri="{FF2B5EF4-FFF2-40B4-BE49-F238E27FC236}">
              <a16:creationId xmlns:a16="http://schemas.microsoft.com/office/drawing/2014/main" id="{2BDD39D9-EA0A-40B4-9265-48FDD1A54DF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0" name="Line 1701">
          <a:extLst>
            <a:ext uri="{FF2B5EF4-FFF2-40B4-BE49-F238E27FC236}">
              <a16:creationId xmlns:a16="http://schemas.microsoft.com/office/drawing/2014/main" id="{2E273C7C-DF62-44FB-9BF6-29FCB7BE55B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1" name="Line 1702">
          <a:extLst>
            <a:ext uri="{FF2B5EF4-FFF2-40B4-BE49-F238E27FC236}">
              <a16:creationId xmlns:a16="http://schemas.microsoft.com/office/drawing/2014/main" id="{F1E29538-A83A-452A-82FD-B7E2700B355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2" name="Line 1703">
          <a:extLst>
            <a:ext uri="{FF2B5EF4-FFF2-40B4-BE49-F238E27FC236}">
              <a16:creationId xmlns:a16="http://schemas.microsoft.com/office/drawing/2014/main" id="{205AE9CD-9E15-471A-894C-674DD843E32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3" name="Line 1704">
          <a:extLst>
            <a:ext uri="{FF2B5EF4-FFF2-40B4-BE49-F238E27FC236}">
              <a16:creationId xmlns:a16="http://schemas.microsoft.com/office/drawing/2014/main" id="{7900523A-C499-4F36-ABEC-FC1BC781698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4" name="Line 1705">
          <a:extLst>
            <a:ext uri="{FF2B5EF4-FFF2-40B4-BE49-F238E27FC236}">
              <a16:creationId xmlns:a16="http://schemas.microsoft.com/office/drawing/2014/main" id="{FE9CB18E-542A-469E-879D-F1D2F2FC216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5" name="Line 1706">
          <a:extLst>
            <a:ext uri="{FF2B5EF4-FFF2-40B4-BE49-F238E27FC236}">
              <a16:creationId xmlns:a16="http://schemas.microsoft.com/office/drawing/2014/main" id="{FB8A7398-35B4-499E-8158-7A0557023DD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6" name="Line 1707">
          <a:extLst>
            <a:ext uri="{FF2B5EF4-FFF2-40B4-BE49-F238E27FC236}">
              <a16:creationId xmlns:a16="http://schemas.microsoft.com/office/drawing/2014/main" id="{4A6A1BD8-5C08-47A9-9B98-B366DDE0375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07" name="Line 1694">
          <a:extLst>
            <a:ext uri="{FF2B5EF4-FFF2-40B4-BE49-F238E27FC236}">
              <a16:creationId xmlns:a16="http://schemas.microsoft.com/office/drawing/2014/main" id="{22C52EA3-7912-4B79-B771-C792C7E4619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08" name="Line 1695">
          <a:extLst>
            <a:ext uri="{FF2B5EF4-FFF2-40B4-BE49-F238E27FC236}">
              <a16:creationId xmlns:a16="http://schemas.microsoft.com/office/drawing/2014/main" id="{1AF9A62D-CA26-4CE3-96AC-C7429AF2210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09" name="Line 1696">
          <a:extLst>
            <a:ext uri="{FF2B5EF4-FFF2-40B4-BE49-F238E27FC236}">
              <a16:creationId xmlns:a16="http://schemas.microsoft.com/office/drawing/2014/main" id="{481E8328-9B45-4738-8FB0-CE6BF3E0B72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0" name="Line 1697">
          <a:extLst>
            <a:ext uri="{FF2B5EF4-FFF2-40B4-BE49-F238E27FC236}">
              <a16:creationId xmlns:a16="http://schemas.microsoft.com/office/drawing/2014/main" id="{A0CEF6B4-0EDF-4A6B-B2C4-101BA6B065E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1" name="Line 1698">
          <a:extLst>
            <a:ext uri="{FF2B5EF4-FFF2-40B4-BE49-F238E27FC236}">
              <a16:creationId xmlns:a16="http://schemas.microsoft.com/office/drawing/2014/main" id="{3729921B-9E46-4713-947B-E5B768E763E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2" name="Line 1699">
          <a:extLst>
            <a:ext uri="{FF2B5EF4-FFF2-40B4-BE49-F238E27FC236}">
              <a16:creationId xmlns:a16="http://schemas.microsoft.com/office/drawing/2014/main" id="{289545A4-DC33-4370-93C0-00977EBAF3B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3" name="Line 1700">
          <a:extLst>
            <a:ext uri="{FF2B5EF4-FFF2-40B4-BE49-F238E27FC236}">
              <a16:creationId xmlns:a16="http://schemas.microsoft.com/office/drawing/2014/main" id="{3043D08B-1F43-47AA-A3C5-C6D86DEEBCE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4" name="Line 1701">
          <a:extLst>
            <a:ext uri="{FF2B5EF4-FFF2-40B4-BE49-F238E27FC236}">
              <a16:creationId xmlns:a16="http://schemas.microsoft.com/office/drawing/2014/main" id="{922FE632-168D-410E-B2AC-CCD86A0BCA5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5" name="Line 1702">
          <a:extLst>
            <a:ext uri="{FF2B5EF4-FFF2-40B4-BE49-F238E27FC236}">
              <a16:creationId xmlns:a16="http://schemas.microsoft.com/office/drawing/2014/main" id="{F59E78A5-A6DF-4B93-B9D0-83E92857892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6" name="Line 1703">
          <a:extLst>
            <a:ext uri="{FF2B5EF4-FFF2-40B4-BE49-F238E27FC236}">
              <a16:creationId xmlns:a16="http://schemas.microsoft.com/office/drawing/2014/main" id="{59646F86-E10C-44CD-97C7-987272D76A0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7" name="Line 1704">
          <a:extLst>
            <a:ext uri="{FF2B5EF4-FFF2-40B4-BE49-F238E27FC236}">
              <a16:creationId xmlns:a16="http://schemas.microsoft.com/office/drawing/2014/main" id="{1449D74F-5015-4EAE-BA27-1E780572C80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8" name="Line 1705">
          <a:extLst>
            <a:ext uri="{FF2B5EF4-FFF2-40B4-BE49-F238E27FC236}">
              <a16:creationId xmlns:a16="http://schemas.microsoft.com/office/drawing/2014/main" id="{358B4F07-9394-404B-BD90-F4230B2BDB2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9" name="Line 1706">
          <a:extLst>
            <a:ext uri="{FF2B5EF4-FFF2-40B4-BE49-F238E27FC236}">
              <a16:creationId xmlns:a16="http://schemas.microsoft.com/office/drawing/2014/main" id="{72A1B11E-219C-4CA8-8BE2-BEF8F629F6C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0" name="Line 1707">
          <a:extLst>
            <a:ext uri="{FF2B5EF4-FFF2-40B4-BE49-F238E27FC236}">
              <a16:creationId xmlns:a16="http://schemas.microsoft.com/office/drawing/2014/main" id="{2835735B-8126-423C-8B72-85D32148D66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1" name="Line 1694">
          <a:extLst>
            <a:ext uri="{FF2B5EF4-FFF2-40B4-BE49-F238E27FC236}">
              <a16:creationId xmlns:a16="http://schemas.microsoft.com/office/drawing/2014/main" id="{186C62C1-749C-4454-A045-FD7DFAD2657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2" name="Line 1695">
          <a:extLst>
            <a:ext uri="{FF2B5EF4-FFF2-40B4-BE49-F238E27FC236}">
              <a16:creationId xmlns:a16="http://schemas.microsoft.com/office/drawing/2014/main" id="{CC2512CA-1700-4588-B8B4-6BDED6599BD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3" name="Line 1696">
          <a:extLst>
            <a:ext uri="{FF2B5EF4-FFF2-40B4-BE49-F238E27FC236}">
              <a16:creationId xmlns:a16="http://schemas.microsoft.com/office/drawing/2014/main" id="{6492E9CD-FA94-4054-AEA2-4904AAD1214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4" name="Line 1697">
          <a:extLst>
            <a:ext uri="{FF2B5EF4-FFF2-40B4-BE49-F238E27FC236}">
              <a16:creationId xmlns:a16="http://schemas.microsoft.com/office/drawing/2014/main" id="{C8FED1E1-4326-40BD-AAB4-41B50E7AD26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5" name="Line 1698">
          <a:extLst>
            <a:ext uri="{FF2B5EF4-FFF2-40B4-BE49-F238E27FC236}">
              <a16:creationId xmlns:a16="http://schemas.microsoft.com/office/drawing/2014/main" id="{97C18E74-D17B-4A83-8E3F-CD0E5851E8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6" name="Line 1699">
          <a:extLst>
            <a:ext uri="{FF2B5EF4-FFF2-40B4-BE49-F238E27FC236}">
              <a16:creationId xmlns:a16="http://schemas.microsoft.com/office/drawing/2014/main" id="{3C280A36-BEA7-4173-8BC7-36B174A613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7" name="Line 1700">
          <a:extLst>
            <a:ext uri="{FF2B5EF4-FFF2-40B4-BE49-F238E27FC236}">
              <a16:creationId xmlns:a16="http://schemas.microsoft.com/office/drawing/2014/main" id="{AF5F243C-FF47-406E-A86C-394BF76EEBA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8" name="Line 1701">
          <a:extLst>
            <a:ext uri="{FF2B5EF4-FFF2-40B4-BE49-F238E27FC236}">
              <a16:creationId xmlns:a16="http://schemas.microsoft.com/office/drawing/2014/main" id="{1E2E643F-A28D-44BE-840E-5C963F89663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9" name="Line 1702">
          <a:extLst>
            <a:ext uri="{FF2B5EF4-FFF2-40B4-BE49-F238E27FC236}">
              <a16:creationId xmlns:a16="http://schemas.microsoft.com/office/drawing/2014/main" id="{6677AD31-E2AE-41D3-8075-60429DC9107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0" name="Line 1703">
          <a:extLst>
            <a:ext uri="{FF2B5EF4-FFF2-40B4-BE49-F238E27FC236}">
              <a16:creationId xmlns:a16="http://schemas.microsoft.com/office/drawing/2014/main" id="{3ADF31BC-0A04-4605-B965-244D53D61DC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1" name="Line 1704">
          <a:extLst>
            <a:ext uri="{FF2B5EF4-FFF2-40B4-BE49-F238E27FC236}">
              <a16:creationId xmlns:a16="http://schemas.microsoft.com/office/drawing/2014/main" id="{13A4918D-EBB0-4B80-8970-DA27331DD61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2" name="Line 1705">
          <a:extLst>
            <a:ext uri="{FF2B5EF4-FFF2-40B4-BE49-F238E27FC236}">
              <a16:creationId xmlns:a16="http://schemas.microsoft.com/office/drawing/2014/main" id="{0A1B8448-363F-48E7-9A77-899883B0038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3" name="Line 1706">
          <a:extLst>
            <a:ext uri="{FF2B5EF4-FFF2-40B4-BE49-F238E27FC236}">
              <a16:creationId xmlns:a16="http://schemas.microsoft.com/office/drawing/2014/main" id="{31B9D18E-816B-4A67-96DD-8EC01190D5D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4" name="Line 1707">
          <a:extLst>
            <a:ext uri="{FF2B5EF4-FFF2-40B4-BE49-F238E27FC236}">
              <a16:creationId xmlns:a16="http://schemas.microsoft.com/office/drawing/2014/main" id="{6D42357D-9D4E-44BE-B970-143D295FD5E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5" name="Line 1694">
          <a:extLst>
            <a:ext uri="{FF2B5EF4-FFF2-40B4-BE49-F238E27FC236}">
              <a16:creationId xmlns:a16="http://schemas.microsoft.com/office/drawing/2014/main" id="{A885EFC1-9A49-4432-96B1-8103DC7A102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6" name="Line 1695">
          <a:extLst>
            <a:ext uri="{FF2B5EF4-FFF2-40B4-BE49-F238E27FC236}">
              <a16:creationId xmlns:a16="http://schemas.microsoft.com/office/drawing/2014/main" id="{2A579010-78F4-448F-9748-A111DA160C1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7" name="Line 1696">
          <a:extLst>
            <a:ext uri="{FF2B5EF4-FFF2-40B4-BE49-F238E27FC236}">
              <a16:creationId xmlns:a16="http://schemas.microsoft.com/office/drawing/2014/main" id="{B1F8B34F-88E6-4B38-BC63-A689E9AD43C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8" name="Line 1697">
          <a:extLst>
            <a:ext uri="{FF2B5EF4-FFF2-40B4-BE49-F238E27FC236}">
              <a16:creationId xmlns:a16="http://schemas.microsoft.com/office/drawing/2014/main" id="{528EFD67-E0A7-4BF2-81BD-4BBC797AB95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9" name="Line 1698">
          <a:extLst>
            <a:ext uri="{FF2B5EF4-FFF2-40B4-BE49-F238E27FC236}">
              <a16:creationId xmlns:a16="http://schemas.microsoft.com/office/drawing/2014/main" id="{A29277C8-F99E-41F7-B164-5064AB6A286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0" name="Line 1699">
          <a:extLst>
            <a:ext uri="{FF2B5EF4-FFF2-40B4-BE49-F238E27FC236}">
              <a16:creationId xmlns:a16="http://schemas.microsoft.com/office/drawing/2014/main" id="{CB1CD723-CB39-4969-8922-0C307325D6E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1" name="Line 1700">
          <a:extLst>
            <a:ext uri="{FF2B5EF4-FFF2-40B4-BE49-F238E27FC236}">
              <a16:creationId xmlns:a16="http://schemas.microsoft.com/office/drawing/2014/main" id="{4A70F5CA-8978-4E92-A8A3-0EBF195F30B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2" name="Line 1701">
          <a:extLst>
            <a:ext uri="{FF2B5EF4-FFF2-40B4-BE49-F238E27FC236}">
              <a16:creationId xmlns:a16="http://schemas.microsoft.com/office/drawing/2014/main" id="{47C0A8F3-7B03-431E-BA59-714C0A40C49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3" name="Line 1702">
          <a:extLst>
            <a:ext uri="{FF2B5EF4-FFF2-40B4-BE49-F238E27FC236}">
              <a16:creationId xmlns:a16="http://schemas.microsoft.com/office/drawing/2014/main" id="{8927F9ED-A59C-4353-A528-5EE470D9C7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4" name="Line 1703">
          <a:extLst>
            <a:ext uri="{FF2B5EF4-FFF2-40B4-BE49-F238E27FC236}">
              <a16:creationId xmlns:a16="http://schemas.microsoft.com/office/drawing/2014/main" id="{02E18079-1D9B-4778-8918-7589FE0808A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5" name="Line 1704">
          <a:extLst>
            <a:ext uri="{FF2B5EF4-FFF2-40B4-BE49-F238E27FC236}">
              <a16:creationId xmlns:a16="http://schemas.microsoft.com/office/drawing/2014/main" id="{73448775-FD23-4E95-AA36-B47011749D2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6" name="Line 1705">
          <a:extLst>
            <a:ext uri="{FF2B5EF4-FFF2-40B4-BE49-F238E27FC236}">
              <a16:creationId xmlns:a16="http://schemas.microsoft.com/office/drawing/2014/main" id="{0111457F-0408-42D9-8FD1-342AF19B6A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7" name="Line 1706">
          <a:extLst>
            <a:ext uri="{FF2B5EF4-FFF2-40B4-BE49-F238E27FC236}">
              <a16:creationId xmlns:a16="http://schemas.microsoft.com/office/drawing/2014/main" id="{C91A3C3F-8F77-4C50-9D61-429E93612F2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8" name="Line 1707">
          <a:extLst>
            <a:ext uri="{FF2B5EF4-FFF2-40B4-BE49-F238E27FC236}">
              <a16:creationId xmlns:a16="http://schemas.microsoft.com/office/drawing/2014/main" id="{82249612-D2F3-41E7-AFAC-6F9266A9C0A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9" name="Line 1694">
          <a:extLst>
            <a:ext uri="{FF2B5EF4-FFF2-40B4-BE49-F238E27FC236}">
              <a16:creationId xmlns:a16="http://schemas.microsoft.com/office/drawing/2014/main" id="{9838D59D-EBC2-4329-BF42-F32773ED65D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0" name="Line 1695">
          <a:extLst>
            <a:ext uri="{FF2B5EF4-FFF2-40B4-BE49-F238E27FC236}">
              <a16:creationId xmlns:a16="http://schemas.microsoft.com/office/drawing/2014/main" id="{1E75D3E2-23E2-49F6-961F-FF1E0576A9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1" name="Line 1696">
          <a:extLst>
            <a:ext uri="{FF2B5EF4-FFF2-40B4-BE49-F238E27FC236}">
              <a16:creationId xmlns:a16="http://schemas.microsoft.com/office/drawing/2014/main" id="{4B82A2A2-04E0-4B2B-9A01-976CD92C1A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2" name="Line 1697">
          <a:extLst>
            <a:ext uri="{FF2B5EF4-FFF2-40B4-BE49-F238E27FC236}">
              <a16:creationId xmlns:a16="http://schemas.microsoft.com/office/drawing/2014/main" id="{DB57013D-F933-490B-968F-FCA23C2D5AE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3" name="Line 1698">
          <a:extLst>
            <a:ext uri="{FF2B5EF4-FFF2-40B4-BE49-F238E27FC236}">
              <a16:creationId xmlns:a16="http://schemas.microsoft.com/office/drawing/2014/main" id="{F29A6E15-4E88-4FF1-B833-21563D5596B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4" name="Line 1699">
          <a:extLst>
            <a:ext uri="{FF2B5EF4-FFF2-40B4-BE49-F238E27FC236}">
              <a16:creationId xmlns:a16="http://schemas.microsoft.com/office/drawing/2014/main" id="{1FBBF67E-D22E-40E0-A7CC-4F4381CFB7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5" name="Line 1700">
          <a:extLst>
            <a:ext uri="{FF2B5EF4-FFF2-40B4-BE49-F238E27FC236}">
              <a16:creationId xmlns:a16="http://schemas.microsoft.com/office/drawing/2014/main" id="{C66A0109-967A-434B-98DA-DC12DEB4A55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6" name="Line 1701">
          <a:extLst>
            <a:ext uri="{FF2B5EF4-FFF2-40B4-BE49-F238E27FC236}">
              <a16:creationId xmlns:a16="http://schemas.microsoft.com/office/drawing/2014/main" id="{457F676E-6C29-4DB9-AA43-EDA5619233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7" name="Line 1702">
          <a:extLst>
            <a:ext uri="{FF2B5EF4-FFF2-40B4-BE49-F238E27FC236}">
              <a16:creationId xmlns:a16="http://schemas.microsoft.com/office/drawing/2014/main" id="{A9FA33D8-90EB-49C3-833E-EEF90F36DB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8" name="Line 1703">
          <a:extLst>
            <a:ext uri="{FF2B5EF4-FFF2-40B4-BE49-F238E27FC236}">
              <a16:creationId xmlns:a16="http://schemas.microsoft.com/office/drawing/2014/main" id="{D8C27234-67A3-46FF-872F-B5B6AC94197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9" name="Line 1704">
          <a:extLst>
            <a:ext uri="{FF2B5EF4-FFF2-40B4-BE49-F238E27FC236}">
              <a16:creationId xmlns:a16="http://schemas.microsoft.com/office/drawing/2014/main" id="{851A6FF0-50C7-4D8C-A468-220A62F1ACE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0" name="Line 1705">
          <a:extLst>
            <a:ext uri="{FF2B5EF4-FFF2-40B4-BE49-F238E27FC236}">
              <a16:creationId xmlns:a16="http://schemas.microsoft.com/office/drawing/2014/main" id="{99E92DB5-C529-49C9-A43F-5F621C4D5EB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1" name="Line 1706">
          <a:extLst>
            <a:ext uri="{FF2B5EF4-FFF2-40B4-BE49-F238E27FC236}">
              <a16:creationId xmlns:a16="http://schemas.microsoft.com/office/drawing/2014/main" id="{910032D2-C4FA-4379-94B0-AE97511C90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2" name="Line 1707">
          <a:extLst>
            <a:ext uri="{FF2B5EF4-FFF2-40B4-BE49-F238E27FC236}">
              <a16:creationId xmlns:a16="http://schemas.microsoft.com/office/drawing/2014/main" id="{01727981-3E9D-4381-9E55-1DF7F677ADC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3" name="Line 1694">
          <a:extLst>
            <a:ext uri="{FF2B5EF4-FFF2-40B4-BE49-F238E27FC236}">
              <a16:creationId xmlns:a16="http://schemas.microsoft.com/office/drawing/2014/main" id="{826817E6-BA97-4774-A772-57AEEABC8D2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4" name="Line 1695">
          <a:extLst>
            <a:ext uri="{FF2B5EF4-FFF2-40B4-BE49-F238E27FC236}">
              <a16:creationId xmlns:a16="http://schemas.microsoft.com/office/drawing/2014/main" id="{7F71E574-D461-4816-AD4B-A764CDCBDA4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5" name="Line 1696">
          <a:extLst>
            <a:ext uri="{FF2B5EF4-FFF2-40B4-BE49-F238E27FC236}">
              <a16:creationId xmlns:a16="http://schemas.microsoft.com/office/drawing/2014/main" id="{5F3381C9-DB8C-4E38-BC2D-0011D8C7F6F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6" name="Line 1697">
          <a:extLst>
            <a:ext uri="{FF2B5EF4-FFF2-40B4-BE49-F238E27FC236}">
              <a16:creationId xmlns:a16="http://schemas.microsoft.com/office/drawing/2014/main" id="{6908326E-8704-4305-B8C2-BD7C9F90E80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7" name="Line 1698">
          <a:extLst>
            <a:ext uri="{FF2B5EF4-FFF2-40B4-BE49-F238E27FC236}">
              <a16:creationId xmlns:a16="http://schemas.microsoft.com/office/drawing/2014/main" id="{7976E54A-CC15-4E3D-B7CD-ACD8AF22561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8" name="Line 1699">
          <a:extLst>
            <a:ext uri="{FF2B5EF4-FFF2-40B4-BE49-F238E27FC236}">
              <a16:creationId xmlns:a16="http://schemas.microsoft.com/office/drawing/2014/main" id="{B8E0360B-ABB0-42D6-9A8A-E0F4A69B05E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9" name="Line 1700">
          <a:extLst>
            <a:ext uri="{FF2B5EF4-FFF2-40B4-BE49-F238E27FC236}">
              <a16:creationId xmlns:a16="http://schemas.microsoft.com/office/drawing/2014/main" id="{E1932593-53BD-476A-9360-4575855D2A3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0" name="Line 1701">
          <a:extLst>
            <a:ext uri="{FF2B5EF4-FFF2-40B4-BE49-F238E27FC236}">
              <a16:creationId xmlns:a16="http://schemas.microsoft.com/office/drawing/2014/main" id="{6AC59E3B-0F2D-4043-8B12-9DAF2DC0C6F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1" name="Line 1702">
          <a:extLst>
            <a:ext uri="{FF2B5EF4-FFF2-40B4-BE49-F238E27FC236}">
              <a16:creationId xmlns:a16="http://schemas.microsoft.com/office/drawing/2014/main" id="{E933ED1A-9A32-4E51-9DD3-C76D6C0FB8C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2" name="Line 1703">
          <a:extLst>
            <a:ext uri="{FF2B5EF4-FFF2-40B4-BE49-F238E27FC236}">
              <a16:creationId xmlns:a16="http://schemas.microsoft.com/office/drawing/2014/main" id="{3C3F5F56-44AB-4760-9B8C-EAD4620403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3" name="Line 1704">
          <a:extLst>
            <a:ext uri="{FF2B5EF4-FFF2-40B4-BE49-F238E27FC236}">
              <a16:creationId xmlns:a16="http://schemas.microsoft.com/office/drawing/2014/main" id="{A71E2932-247C-4A9C-B0B1-0CBA962344C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4" name="Line 1705">
          <a:extLst>
            <a:ext uri="{FF2B5EF4-FFF2-40B4-BE49-F238E27FC236}">
              <a16:creationId xmlns:a16="http://schemas.microsoft.com/office/drawing/2014/main" id="{717BA9F5-32D4-4A2D-9971-0608422E3C3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5" name="Line 1706">
          <a:extLst>
            <a:ext uri="{FF2B5EF4-FFF2-40B4-BE49-F238E27FC236}">
              <a16:creationId xmlns:a16="http://schemas.microsoft.com/office/drawing/2014/main" id="{BD640443-8F1B-4214-AAF6-31F65F2CC9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6" name="Line 1707">
          <a:extLst>
            <a:ext uri="{FF2B5EF4-FFF2-40B4-BE49-F238E27FC236}">
              <a16:creationId xmlns:a16="http://schemas.microsoft.com/office/drawing/2014/main" id="{B61B0E8B-1C82-4ACB-A255-3ACD8A827D5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7" name="Line 1694">
          <a:extLst>
            <a:ext uri="{FF2B5EF4-FFF2-40B4-BE49-F238E27FC236}">
              <a16:creationId xmlns:a16="http://schemas.microsoft.com/office/drawing/2014/main" id="{F65707BA-6943-4E8D-8C28-E52E13C9919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8" name="Line 1695">
          <a:extLst>
            <a:ext uri="{FF2B5EF4-FFF2-40B4-BE49-F238E27FC236}">
              <a16:creationId xmlns:a16="http://schemas.microsoft.com/office/drawing/2014/main" id="{57DE5E8A-3F6A-4B1E-97E5-9384B3F4481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9" name="Line 1696">
          <a:extLst>
            <a:ext uri="{FF2B5EF4-FFF2-40B4-BE49-F238E27FC236}">
              <a16:creationId xmlns:a16="http://schemas.microsoft.com/office/drawing/2014/main" id="{D3369B35-EE27-4CEB-9B60-CD2AC258A2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0" name="Line 1697">
          <a:extLst>
            <a:ext uri="{FF2B5EF4-FFF2-40B4-BE49-F238E27FC236}">
              <a16:creationId xmlns:a16="http://schemas.microsoft.com/office/drawing/2014/main" id="{B46A6183-0C72-4141-B8E6-747D1A48AF9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1" name="Line 1698">
          <a:extLst>
            <a:ext uri="{FF2B5EF4-FFF2-40B4-BE49-F238E27FC236}">
              <a16:creationId xmlns:a16="http://schemas.microsoft.com/office/drawing/2014/main" id="{BA136199-DFCC-4FF7-BD7D-1E0BAD24E2E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2" name="Line 1699">
          <a:extLst>
            <a:ext uri="{FF2B5EF4-FFF2-40B4-BE49-F238E27FC236}">
              <a16:creationId xmlns:a16="http://schemas.microsoft.com/office/drawing/2014/main" id="{1205F558-08CE-4D11-9D27-511054C359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3" name="Line 1700">
          <a:extLst>
            <a:ext uri="{FF2B5EF4-FFF2-40B4-BE49-F238E27FC236}">
              <a16:creationId xmlns:a16="http://schemas.microsoft.com/office/drawing/2014/main" id="{8A2DD6A2-0654-490D-8504-47B538DE87A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4" name="Line 1701">
          <a:extLst>
            <a:ext uri="{FF2B5EF4-FFF2-40B4-BE49-F238E27FC236}">
              <a16:creationId xmlns:a16="http://schemas.microsoft.com/office/drawing/2014/main" id="{5FF031E6-598F-4266-9752-33AF1E9BCC6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5" name="Line 1702">
          <a:extLst>
            <a:ext uri="{FF2B5EF4-FFF2-40B4-BE49-F238E27FC236}">
              <a16:creationId xmlns:a16="http://schemas.microsoft.com/office/drawing/2014/main" id="{328F09B3-94C2-4112-976B-627D0421950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6" name="Line 1703">
          <a:extLst>
            <a:ext uri="{FF2B5EF4-FFF2-40B4-BE49-F238E27FC236}">
              <a16:creationId xmlns:a16="http://schemas.microsoft.com/office/drawing/2014/main" id="{38CFC639-6BBF-40AD-9770-0C0D5FFFC7D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7" name="Line 1704">
          <a:extLst>
            <a:ext uri="{FF2B5EF4-FFF2-40B4-BE49-F238E27FC236}">
              <a16:creationId xmlns:a16="http://schemas.microsoft.com/office/drawing/2014/main" id="{07ED5F8F-0C2D-4EC8-AA90-AC1730A10C9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8" name="Line 1705">
          <a:extLst>
            <a:ext uri="{FF2B5EF4-FFF2-40B4-BE49-F238E27FC236}">
              <a16:creationId xmlns:a16="http://schemas.microsoft.com/office/drawing/2014/main" id="{0EC649B8-FF8C-41DC-9CFE-4DFC90A32D9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9" name="Line 1706">
          <a:extLst>
            <a:ext uri="{FF2B5EF4-FFF2-40B4-BE49-F238E27FC236}">
              <a16:creationId xmlns:a16="http://schemas.microsoft.com/office/drawing/2014/main" id="{FBEBD9CD-FC19-4BA2-BC2C-539618B4574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0" name="Line 1707">
          <a:extLst>
            <a:ext uri="{FF2B5EF4-FFF2-40B4-BE49-F238E27FC236}">
              <a16:creationId xmlns:a16="http://schemas.microsoft.com/office/drawing/2014/main" id="{3510763A-B61E-4E36-9799-BD2A1EE9495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1" name="Line 1694">
          <a:extLst>
            <a:ext uri="{FF2B5EF4-FFF2-40B4-BE49-F238E27FC236}">
              <a16:creationId xmlns:a16="http://schemas.microsoft.com/office/drawing/2014/main" id="{CF687184-3E75-4754-84F0-D2649729713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2" name="Line 1695">
          <a:extLst>
            <a:ext uri="{FF2B5EF4-FFF2-40B4-BE49-F238E27FC236}">
              <a16:creationId xmlns:a16="http://schemas.microsoft.com/office/drawing/2014/main" id="{86B7CDC7-F51D-4292-A4B1-521EE4708D2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3" name="Line 1696">
          <a:extLst>
            <a:ext uri="{FF2B5EF4-FFF2-40B4-BE49-F238E27FC236}">
              <a16:creationId xmlns:a16="http://schemas.microsoft.com/office/drawing/2014/main" id="{6E0E758E-9B1B-4F3E-9761-D76F254FD98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4" name="Line 1697">
          <a:extLst>
            <a:ext uri="{FF2B5EF4-FFF2-40B4-BE49-F238E27FC236}">
              <a16:creationId xmlns:a16="http://schemas.microsoft.com/office/drawing/2014/main" id="{48B8A67E-748A-4642-B134-655697BD1C3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5" name="Line 1698">
          <a:extLst>
            <a:ext uri="{FF2B5EF4-FFF2-40B4-BE49-F238E27FC236}">
              <a16:creationId xmlns:a16="http://schemas.microsoft.com/office/drawing/2014/main" id="{E20E9B9D-1E4A-4569-8275-C0EC710C4C5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6" name="Line 1699">
          <a:extLst>
            <a:ext uri="{FF2B5EF4-FFF2-40B4-BE49-F238E27FC236}">
              <a16:creationId xmlns:a16="http://schemas.microsoft.com/office/drawing/2014/main" id="{749B8C4F-4405-43AD-8A62-387DC6BF6C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7" name="Line 1700">
          <a:extLst>
            <a:ext uri="{FF2B5EF4-FFF2-40B4-BE49-F238E27FC236}">
              <a16:creationId xmlns:a16="http://schemas.microsoft.com/office/drawing/2014/main" id="{5E86162D-0F2C-42B6-B511-905AFD5EDFB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8" name="Line 1701">
          <a:extLst>
            <a:ext uri="{FF2B5EF4-FFF2-40B4-BE49-F238E27FC236}">
              <a16:creationId xmlns:a16="http://schemas.microsoft.com/office/drawing/2014/main" id="{1B39E597-FB57-44E8-8D8A-6B5693C8073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9" name="Line 1702">
          <a:extLst>
            <a:ext uri="{FF2B5EF4-FFF2-40B4-BE49-F238E27FC236}">
              <a16:creationId xmlns:a16="http://schemas.microsoft.com/office/drawing/2014/main" id="{290C9C68-CCD1-4424-8B9E-9DA48BEA3DA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0" name="Line 1703">
          <a:extLst>
            <a:ext uri="{FF2B5EF4-FFF2-40B4-BE49-F238E27FC236}">
              <a16:creationId xmlns:a16="http://schemas.microsoft.com/office/drawing/2014/main" id="{92698922-50AD-4696-B26E-AE4FB77CB6B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1" name="Line 1704">
          <a:extLst>
            <a:ext uri="{FF2B5EF4-FFF2-40B4-BE49-F238E27FC236}">
              <a16:creationId xmlns:a16="http://schemas.microsoft.com/office/drawing/2014/main" id="{85251AEE-C536-4C85-BEDF-B74A77D173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2" name="Line 1705">
          <a:extLst>
            <a:ext uri="{FF2B5EF4-FFF2-40B4-BE49-F238E27FC236}">
              <a16:creationId xmlns:a16="http://schemas.microsoft.com/office/drawing/2014/main" id="{E26F123B-DD9B-4E41-9738-082092B6948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3" name="Line 1706">
          <a:extLst>
            <a:ext uri="{FF2B5EF4-FFF2-40B4-BE49-F238E27FC236}">
              <a16:creationId xmlns:a16="http://schemas.microsoft.com/office/drawing/2014/main" id="{762D3BD7-B978-4A9D-BE5C-CC7EED8BF4B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4" name="Line 1707">
          <a:extLst>
            <a:ext uri="{FF2B5EF4-FFF2-40B4-BE49-F238E27FC236}">
              <a16:creationId xmlns:a16="http://schemas.microsoft.com/office/drawing/2014/main" id="{E0054C58-98DB-4481-ACC9-9A55A28F546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5" name="Line 1694">
          <a:extLst>
            <a:ext uri="{FF2B5EF4-FFF2-40B4-BE49-F238E27FC236}">
              <a16:creationId xmlns:a16="http://schemas.microsoft.com/office/drawing/2014/main" id="{1E9CB7F4-A0BA-4AEE-ABEA-3CA09529AAC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6" name="Line 1695">
          <a:extLst>
            <a:ext uri="{FF2B5EF4-FFF2-40B4-BE49-F238E27FC236}">
              <a16:creationId xmlns:a16="http://schemas.microsoft.com/office/drawing/2014/main" id="{9B48CDA0-E58F-4ED4-8843-2534C2B0348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7" name="Line 1696">
          <a:extLst>
            <a:ext uri="{FF2B5EF4-FFF2-40B4-BE49-F238E27FC236}">
              <a16:creationId xmlns:a16="http://schemas.microsoft.com/office/drawing/2014/main" id="{A3F32CEC-340A-4C4A-B20A-7DE40C161FE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8" name="Line 1697">
          <a:extLst>
            <a:ext uri="{FF2B5EF4-FFF2-40B4-BE49-F238E27FC236}">
              <a16:creationId xmlns:a16="http://schemas.microsoft.com/office/drawing/2014/main" id="{E8C5F009-8286-4219-B4B2-F51B41376B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9" name="Line 1698">
          <a:extLst>
            <a:ext uri="{FF2B5EF4-FFF2-40B4-BE49-F238E27FC236}">
              <a16:creationId xmlns:a16="http://schemas.microsoft.com/office/drawing/2014/main" id="{A0102D98-A148-4CFB-AE52-41B5F97E7DB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0" name="Line 1699">
          <a:extLst>
            <a:ext uri="{FF2B5EF4-FFF2-40B4-BE49-F238E27FC236}">
              <a16:creationId xmlns:a16="http://schemas.microsoft.com/office/drawing/2014/main" id="{FDD8B7A7-52AA-46ED-AC30-F36289FF3E7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1" name="Line 1700">
          <a:extLst>
            <a:ext uri="{FF2B5EF4-FFF2-40B4-BE49-F238E27FC236}">
              <a16:creationId xmlns:a16="http://schemas.microsoft.com/office/drawing/2014/main" id="{8944B4B3-AD3C-4ED1-BB48-5655EA741AB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2" name="Line 1701">
          <a:extLst>
            <a:ext uri="{FF2B5EF4-FFF2-40B4-BE49-F238E27FC236}">
              <a16:creationId xmlns:a16="http://schemas.microsoft.com/office/drawing/2014/main" id="{1A73D967-E6B3-4203-BC82-F73B43866DD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3" name="Line 1702">
          <a:extLst>
            <a:ext uri="{FF2B5EF4-FFF2-40B4-BE49-F238E27FC236}">
              <a16:creationId xmlns:a16="http://schemas.microsoft.com/office/drawing/2014/main" id="{58A15742-5494-46A9-8B4F-0D245986DBE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4" name="Line 1703">
          <a:extLst>
            <a:ext uri="{FF2B5EF4-FFF2-40B4-BE49-F238E27FC236}">
              <a16:creationId xmlns:a16="http://schemas.microsoft.com/office/drawing/2014/main" id="{7F087C4B-C97B-4D23-BB41-A5E6202963F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5" name="Line 1704">
          <a:extLst>
            <a:ext uri="{FF2B5EF4-FFF2-40B4-BE49-F238E27FC236}">
              <a16:creationId xmlns:a16="http://schemas.microsoft.com/office/drawing/2014/main" id="{B80595A1-D67F-4980-B8B4-B71305804E8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6" name="Line 1705">
          <a:extLst>
            <a:ext uri="{FF2B5EF4-FFF2-40B4-BE49-F238E27FC236}">
              <a16:creationId xmlns:a16="http://schemas.microsoft.com/office/drawing/2014/main" id="{31FC6436-78F6-4483-9AFC-F178887FF4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7" name="Line 1706">
          <a:extLst>
            <a:ext uri="{FF2B5EF4-FFF2-40B4-BE49-F238E27FC236}">
              <a16:creationId xmlns:a16="http://schemas.microsoft.com/office/drawing/2014/main" id="{F41988DC-55DA-4303-B0BB-E829076376C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8" name="Line 1707">
          <a:extLst>
            <a:ext uri="{FF2B5EF4-FFF2-40B4-BE49-F238E27FC236}">
              <a16:creationId xmlns:a16="http://schemas.microsoft.com/office/drawing/2014/main" id="{7795996F-44E1-4D04-A875-D5473741624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19" name="Line 1694">
          <a:extLst>
            <a:ext uri="{FF2B5EF4-FFF2-40B4-BE49-F238E27FC236}">
              <a16:creationId xmlns:a16="http://schemas.microsoft.com/office/drawing/2014/main" id="{CD00091E-364B-4840-8879-5CE2DD56999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0" name="Line 1695">
          <a:extLst>
            <a:ext uri="{FF2B5EF4-FFF2-40B4-BE49-F238E27FC236}">
              <a16:creationId xmlns:a16="http://schemas.microsoft.com/office/drawing/2014/main" id="{ECF09A7D-133B-4372-8764-E9CFA0A767A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1" name="Line 1696">
          <a:extLst>
            <a:ext uri="{FF2B5EF4-FFF2-40B4-BE49-F238E27FC236}">
              <a16:creationId xmlns:a16="http://schemas.microsoft.com/office/drawing/2014/main" id="{BE1B8D0E-2E6E-4E2E-963E-611B81987CA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2" name="Line 1697">
          <a:extLst>
            <a:ext uri="{FF2B5EF4-FFF2-40B4-BE49-F238E27FC236}">
              <a16:creationId xmlns:a16="http://schemas.microsoft.com/office/drawing/2014/main" id="{998A5B39-3949-4786-9E43-E83DA1D7808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3" name="Line 1698">
          <a:extLst>
            <a:ext uri="{FF2B5EF4-FFF2-40B4-BE49-F238E27FC236}">
              <a16:creationId xmlns:a16="http://schemas.microsoft.com/office/drawing/2014/main" id="{9FEFF366-B6DB-4AEF-8260-529D7A28282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4" name="Line 1699">
          <a:extLst>
            <a:ext uri="{FF2B5EF4-FFF2-40B4-BE49-F238E27FC236}">
              <a16:creationId xmlns:a16="http://schemas.microsoft.com/office/drawing/2014/main" id="{8ABD7DB8-C3DE-4623-BC38-06F9DD83664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5" name="Line 1700">
          <a:extLst>
            <a:ext uri="{FF2B5EF4-FFF2-40B4-BE49-F238E27FC236}">
              <a16:creationId xmlns:a16="http://schemas.microsoft.com/office/drawing/2014/main" id="{FCBA8CC9-DAFC-409A-9D44-6E85407FB6E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6" name="Line 1701">
          <a:extLst>
            <a:ext uri="{FF2B5EF4-FFF2-40B4-BE49-F238E27FC236}">
              <a16:creationId xmlns:a16="http://schemas.microsoft.com/office/drawing/2014/main" id="{60622438-B3F3-4B7D-9D9C-B82C13F0854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7" name="Line 1702">
          <a:extLst>
            <a:ext uri="{FF2B5EF4-FFF2-40B4-BE49-F238E27FC236}">
              <a16:creationId xmlns:a16="http://schemas.microsoft.com/office/drawing/2014/main" id="{AD2D9D96-2EC0-4A10-A25B-88BE04FB792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8" name="Line 1703">
          <a:extLst>
            <a:ext uri="{FF2B5EF4-FFF2-40B4-BE49-F238E27FC236}">
              <a16:creationId xmlns:a16="http://schemas.microsoft.com/office/drawing/2014/main" id="{CEF7FA8D-A2B1-4D82-87CB-C725C42EE35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29" name="Line 1704">
          <a:extLst>
            <a:ext uri="{FF2B5EF4-FFF2-40B4-BE49-F238E27FC236}">
              <a16:creationId xmlns:a16="http://schemas.microsoft.com/office/drawing/2014/main" id="{EA03FDBE-3998-4202-908B-D68AA93C36B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0" name="Line 1705">
          <a:extLst>
            <a:ext uri="{FF2B5EF4-FFF2-40B4-BE49-F238E27FC236}">
              <a16:creationId xmlns:a16="http://schemas.microsoft.com/office/drawing/2014/main" id="{83CEDAD4-BB48-4192-AC2F-2DF54AAE00C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1" name="Line 1706">
          <a:extLst>
            <a:ext uri="{FF2B5EF4-FFF2-40B4-BE49-F238E27FC236}">
              <a16:creationId xmlns:a16="http://schemas.microsoft.com/office/drawing/2014/main" id="{4E00DA4B-5B14-40D0-85C2-6D744E4EDF3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2" name="Line 1707">
          <a:extLst>
            <a:ext uri="{FF2B5EF4-FFF2-40B4-BE49-F238E27FC236}">
              <a16:creationId xmlns:a16="http://schemas.microsoft.com/office/drawing/2014/main" id="{D15AE2AE-78C9-4110-B6B7-3B9BFA05659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3" name="Line 1694">
          <a:extLst>
            <a:ext uri="{FF2B5EF4-FFF2-40B4-BE49-F238E27FC236}">
              <a16:creationId xmlns:a16="http://schemas.microsoft.com/office/drawing/2014/main" id="{368E7FE8-E128-470A-A378-45FA93974A1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4" name="Line 1695">
          <a:extLst>
            <a:ext uri="{FF2B5EF4-FFF2-40B4-BE49-F238E27FC236}">
              <a16:creationId xmlns:a16="http://schemas.microsoft.com/office/drawing/2014/main" id="{D1086E3A-D9E2-44EF-B98A-B631118F133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5" name="Line 1696">
          <a:extLst>
            <a:ext uri="{FF2B5EF4-FFF2-40B4-BE49-F238E27FC236}">
              <a16:creationId xmlns:a16="http://schemas.microsoft.com/office/drawing/2014/main" id="{9B195C99-2045-4837-AB5D-6F3DFE547D0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6" name="Line 1697">
          <a:extLst>
            <a:ext uri="{FF2B5EF4-FFF2-40B4-BE49-F238E27FC236}">
              <a16:creationId xmlns:a16="http://schemas.microsoft.com/office/drawing/2014/main" id="{C5419184-67C5-428B-A67E-59CD3CE5844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7" name="Line 1698">
          <a:extLst>
            <a:ext uri="{FF2B5EF4-FFF2-40B4-BE49-F238E27FC236}">
              <a16:creationId xmlns:a16="http://schemas.microsoft.com/office/drawing/2014/main" id="{6B0B9062-AEB2-4C42-B943-28BE0E94142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8" name="Line 1699">
          <a:extLst>
            <a:ext uri="{FF2B5EF4-FFF2-40B4-BE49-F238E27FC236}">
              <a16:creationId xmlns:a16="http://schemas.microsoft.com/office/drawing/2014/main" id="{290CE50C-8712-43E7-987D-31E8DAC8097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39" name="Line 1700">
          <a:extLst>
            <a:ext uri="{FF2B5EF4-FFF2-40B4-BE49-F238E27FC236}">
              <a16:creationId xmlns:a16="http://schemas.microsoft.com/office/drawing/2014/main" id="{74E2D535-ECB9-4E93-B1F1-DB7BD6FAE6A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0" name="Line 1701">
          <a:extLst>
            <a:ext uri="{FF2B5EF4-FFF2-40B4-BE49-F238E27FC236}">
              <a16:creationId xmlns:a16="http://schemas.microsoft.com/office/drawing/2014/main" id="{269054D5-A7B4-42BE-BB15-66777D1C751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1" name="Line 1702">
          <a:extLst>
            <a:ext uri="{FF2B5EF4-FFF2-40B4-BE49-F238E27FC236}">
              <a16:creationId xmlns:a16="http://schemas.microsoft.com/office/drawing/2014/main" id="{29FFBCCE-C733-4CD3-A32B-5C40757E69A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2" name="Line 1703">
          <a:extLst>
            <a:ext uri="{FF2B5EF4-FFF2-40B4-BE49-F238E27FC236}">
              <a16:creationId xmlns:a16="http://schemas.microsoft.com/office/drawing/2014/main" id="{34E617CD-3834-408E-9E64-F63872EF4F7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3" name="Line 1704">
          <a:extLst>
            <a:ext uri="{FF2B5EF4-FFF2-40B4-BE49-F238E27FC236}">
              <a16:creationId xmlns:a16="http://schemas.microsoft.com/office/drawing/2014/main" id="{33DA25A8-BB9E-44BB-A400-D017D5310FE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4" name="Line 1705">
          <a:extLst>
            <a:ext uri="{FF2B5EF4-FFF2-40B4-BE49-F238E27FC236}">
              <a16:creationId xmlns:a16="http://schemas.microsoft.com/office/drawing/2014/main" id="{50DECC9B-73F9-4AC4-B068-65B804CE585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5" name="Line 1706">
          <a:extLst>
            <a:ext uri="{FF2B5EF4-FFF2-40B4-BE49-F238E27FC236}">
              <a16:creationId xmlns:a16="http://schemas.microsoft.com/office/drawing/2014/main" id="{7E8791D2-1EED-41E2-B0D9-18CDD7D34F7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6" name="Line 1707">
          <a:extLst>
            <a:ext uri="{FF2B5EF4-FFF2-40B4-BE49-F238E27FC236}">
              <a16:creationId xmlns:a16="http://schemas.microsoft.com/office/drawing/2014/main" id="{CF5BCF66-4604-46A7-96B4-0983525326D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7" name="Line 1694">
          <a:extLst>
            <a:ext uri="{FF2B5EF4-FFF2-40B4-BE49-F238E27FC236}">
              <a16:creationId xmlns:a16="http://schemas.microsoft.com/office/drawing/2014/main" id="{A743459E-6279-4C21-8EB5-914CE6F27B1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8" name="Line 1695">
          <a:extLst>
            <a:ext uri="{FF2B5EF4-FFF2-40B4-BE49-F238E27FC236}">
              <a16:creationId xmlns:a16="http://schemas.microsoft.com/office/drawing/2014/main" id="{5151F7EB-D174-4E71-AE2B-2F410B8ACD5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49" name="Line 1696">
          <a:extLst>
            <a:ext uri="{FF2B5EF4-FFF2-40B4-BE49-F238E27FC236}">
              <a16:creationId xmlns:a16="http://schemas.microsoft.com/office/drawing/2014/main" id="{C78D73AD-2EB2-4F79-ABCB-A93D92C617A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0" name="Line 1697">
          <a:extLst>
            <a:ext uri="{FF2B5EF4-FFF2-40B4-BE49-F238E27FC236}">
              <a16:creationId xmlns:a16="http://schemas.microsoft.com/office/drawing/2014/main" id="{3C4FAD55-96C6-4769-A26B-115C0E067B3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1" name="Line 1698">
          <a:extLst>
            <a:ext uri="{FF2B5EF4-FFF2-40B4-BE49-F238E27FC236}">
              <a16:creationId xmlns:a16="http://schemas.microsoft.com/office/drawing/2014/main" id="{5161F358-C60E-4A67-BFAD-C9BF38FAAE0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2" name="Line 1699">
          <a:extLst>
            <a:ext uri="{FF2B5EF4-FFF2-40B4-BE49-F238E27FC236}">
              <a16:creationId xmlns:a16="http://schemas.microsoft.com/office/drawing/2014/main" id="{5DB3C218-F638-43EE-920E-73728492609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3" name="Line 1700">
          <a:extLst>
            <a:ext uri="{FF2B5EF4-FFF2-40B4-BE49-F238E27FC236}">
              <a16:creationId xmlns:a16="http://schemas.microsoft.com/office/drawing/2014/main" id="{A869CC17-393F-4698-8B61-834F2CDC22D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4" name="Line 1701">
          <a:extLst>
            <a:ext uri="{FF2B5EF4-FFF2-40B4-BE49-F238E27FC236}">
              <a16:creationId xmlns:a16="http://schemas.microsoft.com/office/drawing/2014/main" id="{4C496307-C012-4FDD-919B-9F85B8D4183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5" name="Line 1702">
          <a:extLst>
            <a:ext uri="{FF2B5EF4-FFF2-40B4-BE49-F238E27FC236}">
              <a16:creationId xmlns:a16="http://schemas.microsoft.com/office/drawing/2014/main" id="{E974D1F6-6AC9-485E-9D72-2C84B4D1416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6" name="Line 1703">
          <a:extLst>
            <a:ext uri="{FF2B5EF4-FFF2-40B4-BE49-F238E27FC236}">
              <a16:creationId xmlns:a16="http://schemas.microsoft.com/office/drawing/2014/main" id="{FA36B85F-23A7-475B-96E5-D198890EC70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7" name="Line 1704">
          <a:extLst>
            <a:ext uri="{FF2B5EF4-FFF2-40B4-BE49-F238E27FC236}">
              <a16:creationId xmlns:a16="http://schemas.microsoft.com/office/drawing/2014/main" id="{43D15017-563B-416F-A8F7-FA2600B5BDA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8" name="Line 1705">
          <a:extLst>
            <a:ext uri="{FF2B5EF4-FFF2-40B4-BE49-F238E27FC236}">
              <a16:creationId xmlns:a16="http://schemas.microsoft.com/office/drawing/2014/main" id="{557DA3BB-66CD-4E5C-8FE5-9B3EB07C7E3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59" name="Line 1706">
          <a:extLst>
            <a:ext uri="{FF2B5EF4-FFF2-40B4-BE49-F238E27FC236}">
              <a16:creationId xmlns:a16="http://schemas.microsoft.com/office/drawing/2014/main" id="{43B01772-DE7C-4544-A8F9-167426386FD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0" name="Line 1707">
          <a:extLst>
            <a:ext uri="{FF2B5EF4-FFF2-40B4-BE49-F238E27FC236}">
              <a16:creationId xmlns:a16="http://schemas.microsoft.com/office/drawing/2014/main" id="{7A7C9775-E126-4848-9A11-EA864351ABF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1" name="Line 1694">
          <a:extLst>
            <a:ext uri="{FF2B5EF4-FFF2-40B4-BE49-F238E27FC236}">
              <a16:creationId xmlns:a16="http://schemas.microsoft.com/office/drawing/2014/main" id="{6B6A16BE-765F-42DB-96E2-FD05F966AC7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2" name="Line 1695">
          <a:extLst>
            <a:ext uri="{FF2B5EF4-FFF2-40B4-BE49-F238E27FC236}">
              <a16:creationId xmlns:a16="http://schemas.microsoft.com/office/drawing/2014/main" id="{73016039-2AA7-416C-B97B-CC941F3A6AB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3" name="Line 1696">
          <a:extLst>
            <a:ext uri="{FF2B5EF4-FFF2-40B4-BE49-F238E27FC236}">
              <a16:creationId xmlns:a16="http://schemas.microsoft.com/office/drawing/2014/main" id="{D486532F-66BF-46E7-9283-46C4848694E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4" name="Line 1697">
          <a:extLst>
            <a:ext uri="{FF2B5EF4-FFF2-40B4-BE49-F238E27FC236}">
              <a16:creationId xmlns:a16="http://schemas.microsoft.com/office/drawing/2014/main" id="{715C263B-4AAF-48AD-9BDE-01245D6AEFB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5" name="Line 1698">
          <a:extLst>
            <a:ext uri="{FF2B5EF4-FFF2-40B4-BE49-F238E27FC236}">
              <a16:creationId xmlns:a16="http://schemas.microsoft.com/office/drawing/2014/main" id="{B11BD017-3B53-4189-9C84-CF87A7D2C2C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6" name="Line 1699">
          <a:extLst>
            <a:ext uri="{FF2B5EF4-FFF2-40B4-BE49-F238E27FC236}">
              <a16:creationId xmlns:a16="http://schemas.microsoft.com/office/drawing/2014/main" id="{92A0FC9B-7857-4D31-8230-FE6F9C86C5E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7" name="Line 1700">
          <a:extLst>
            <a:ext uri="{FF2B5EF4-FFF2-40B4-BE49-F238E27FC236}">
              <a16:creationId xmlns:a16="http://schemas.microsoft.com/office/drawing/2014/main" id="{7848DA7A-DC2A-47DB-B873-476FF470E1E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8" name="Line 1701">
          <a:extLst>
            <a:ext uri="{FF2B5EF4-FFF2-40B4-BE49-F238E27FC236}">
              <a16:creationId xmlns:a16="http://schemas.microsoft.com/office/drawing/2014/main" id="{DBECEC43-381A-4E31-A61D-6E7A54671A0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69" name="Line 1702">
          <a:extLst>
            <a:ext uri="{FF2B5EF4-FFF2-40B4-BE49-F238E27FC236}">
              <a16:creationId xmlns:a16="http://schemas.microsoft.com/office/drawing/2014/main" id="{E3512663-9F6B-4955-9B7D-E95C12A86F8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0" name="Line 1703">
          <a:extLst>
            <a:ext uri="{FF2B5EF4-FFF2-40B4-BE49-F238E27FC236}">
              <a16:creationId xmlns:a16="http://schemas.microsoft.com/office/drawing/2014/main" id="{D60ACB36-4610-4579-9F6A-D18088E807B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1" name="Line 1704">
          <a:extLst>
            <a:ext uri="{FF2B5EF4-FFF2-40B4-BE49-F238E27FC236}">
              <a16:creationId xmlns:a16="http://schemas.microsoft.com/office/drawing/2014/main" id="{5123BEEA-EE57-4FEC-8710-3AB36AA1808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2" name="Line 1705">
          <a:extLst>
            <a:ext uri="{FF2B5EF4-FFF2-40B4-BE49-F238E27FC236}">
              <a16:creationId xmlns:a16="http://schemas.microsoft.com/office/drawing/2014/main" id="{893076C5-6764-4939-A53E-5A27D567D6E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3" name="Line 1706">
          <a:extLst>
            <a:ext uri="{FF2B5EF4-FFF2-40B4-BE49-F238E27FC236}">
              <a16:creationId xmlns:a16="http://schemas.microsoft.com/office/drawing/2014/main" id="{A2576ABF-545D-4467-BE04-4917EB48099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4" name="Line 1707">
          <a:extLst>
            <a:ext uri="{FF2B5EF4-FFF2-40B4-BE49-F238E27FC236}">
              <a16:creationId xmlns:a16="http://schemas.microsoft.com/office/drawing/2014/main" id="{1D22A2DC-11D4-4400-B2D9-EBAB308CA88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5" name="Line 1694">
          <a:extLst>
            <a:ext uri="{FF2B5EF4-FFF2-40B4-BE49-F238E27FC236}">
              <a16:creationId xmlns:a16="http://schemas.microsoft.com/office/drawing/2014/main" id="{413B885E-CD26-4D31-B97D-DFF9DD1A588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6" name="Line 1695">
          <a:extLst>
            <a:ext uri="{FF2B5EF4-FFF2-40B4-BE49-F238E27FC236}">
              <a16:creationId xmlns:a16="http://schemas.microsoft.com/office/drawing/2014/main" id="{C82B27EB-84E1-4D27-9B47-236E272A64A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7" name="Line 1696">
          <a:extLst>
            <a:ext uri="{FF2B5EF4-FFF2-40B4-BE49-F238E27FC236}">
              <a16:creationId xmlns:a16="http://schemas.microsoft.com/office/drawing/2014/main" id="{83B83264-62DB-4A40-A212-F5C3E0C4BAD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8" name="Line 1697">
          <a:extLst>
            <a:ext uri="{FF2B5EF4-FFF2-40B4-BE49-F238E27FC236}">
              <a16:creationId xmlns:a16="http://schemas.microsoft.com/office/drawing/2014/main" id="{5DB7A229-4ECB-450C-A0A8-D0D686B02A7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79" name="Line 1698">
          <a:extLst>
            <a:ext uri="{FF2B5EF4-FFF2-40B4-BE49-F238E27FC236}">
              <a16:creationId xmlns:a16="http://schemas.microsoft.com/office/drawing/2014/main" id="{A7FE55E4-ACE9-4D37-9677-39A5F3B5C17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0" name="Line 1699">
          <a:extLst>
            <a:ext uri="{FF2B5EF4-FFF2-40B4-BE49-F238E27FC236}">
              <a16:creationId xmlns:a16="http://schemas.microsoft.com/office/drawing/2014/main" id="{42C35161-F7B5-4173-948D-58614DF9477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1" name="Line 1700">
          <a:extLst>
            <a:ext uri="{FF2B5EF4-FFF2-40B4-BE49-F238E27FC236}">
              <a16:creationId xmlns:a16="http://schemas.microsoft.com/office/drawing/2014/main" id="{A630D66D-64CC-4DDA-A93D-3CA5EE4F805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2" name="Line 1701">
          <a:extLst>
            <a:ext uri="{FF2B5EF4-FFF2-40B4-BE49-F238E27FC236}">
              <a16:creationId xmlns:a16="http://schemas.microsoft.com/office/drawing/2014/main" id="{53A40907-F583-4A7D-BC65-71853F49126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3" name="Line 1702">
          <a:extLst>
            <a:ext uri="{FF2B5EF4-FFF2-40B4-BE49-F238E27FC236}">
              <a16:creationId xmlns:a16="http://schemas.microsoft.com/office/drawing/2014/main" id="{9EBD4581-F73C-42C9-8BC2-48CDBD62FB7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4" name="Line 1703">
          <a:extLst>
            <a:ext uri="{FF2B5EF4-FFF2-40B4-BE49-F238E27FC236}">
              <a16:creationId xmlns:a16="http://schemas.microsoft.com/office/drawing/2014/main" id="{BE242CB8-1BDA-40A0-BC85-5CF6B9C43A2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5" name="Line 1704">
          <a:extLst>
            <a:ext uri="{FF2B5EF4-FFF2-40B4-BE49-F238E27FC236}">
              <a16:creationId xmlns:a16="http://schemas.microsoft.com/office/drawing/2014/main" id="{93381289-EDF6-4F91-ABA0-3117A696C5C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6" name="Line 1705">
          <a:extLst>
            <a:ext uri="{FF2B5EF4-FFF2-40B4-BE49-F238E27FC236}">
              <a16:creationId xmlns:a16="http://schemas.microsoft.com/office/drawing/2014/main" id="{D372B382-0CC3-406D-884F-B418AEA912A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7" name="Line 1706">
          <a:extLst>
            <a:ext uri="{FF2B5EF4-FFF2-40B4-BE49-F238E27FC236}">
              <a16:creationId xmlns:a16="http://schemas.microsoft.com/office/drawing/2014/main" id="{1477B706-24C4-4F2F-8C54-29A1A07705C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8" name="Line 1707">
          <a:extLst>
            <a:ext uri="{FF2B5EF4-FFF2-40B4-BE49-F238E27FC236}">
              <a16:creationId xmlns:a16="http://schemas.microsoft.com/office/drawing/2014/main" id="{657E3BF2-856E-4094-9E0D-F639A7A4BC9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89" name="Line 1694">
          <a:extLst>
            <a:ext uri="{FF2B5EF4-FFF2-40B4-BE49-F238E27FC236}">
              <a16:creationId xmlns:a16="http://schemas.microsoft.com/office/drawing/2014/main" id="{A4461C66-A152-4019-B911-15E38D845CC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0" name="Line 1695">
          <a:extLst>
            <a:ext uri="{FF2B5EF4-FFF2-40B4-BE49-F238E27FC236}">
              <a16:creationId xmlns:a16="http://schemas.microsoft.com/office/drawing/2014/main" id="{8573EA9F-055E-4865-8188-BE03E6ED5D0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1" name="Line 1696">
          <a:extLst>
            <a:ext uri="{FF2B5EF4-FFF2-40B4-BE49-F238E27FC236}">
              <a16:creationId xmlns:a16="http://schemas.microsoft.com/office/drawing/2014/main" id="{3E61CEB0-4FF5-418C-8C82-2AF4FDB700B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2" name="Line 1697">
          <a:extLst>
            <a:ext uri="{FF2B5EF4-FFF2-40B4-BE49-F238E27FC236}">
              <a16:creationId xmlns:a16="http://schemas.microsoft.com/office/drawing/2014/main" id="{4D7CAAE2-2471-407D-99B6-128369528C1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3" name="Line 1698">
          <a:extLst>
            <a:ext uri="{FF2B5EF4-FFF2-40B4-BE49-F238E27FC236}">
              <a16:creationId xmlns:a16="http://schemas.microsoft.com/office/drawing/2014/main" id="{D5FCEDE7-254B-4BAA-B60E-98B32783C42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4" name="Line 1699">
          <a:extLst>
            <a:ext uri="{FF2B5EF4-FFF2-40B4-BE49-F238E27FC236}">
              <a16:creationId xmlns:a16="http://schemas.microsoft.com/office/drawing/2014/main" id="{AC9317EA-31FB-4973-94F2-9098FB30EDE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5" name="Line 1700">
          <a:extLst>
            <a:ext uri="{FF2B5EF4-FFF2-40B4-BE49-F238E27FC236}">
              <a16:creationId xmlns:a16="http://schemas.microsoft.com/office/drawing/2014/main" id="{D9547287-9830-4A78-A0B4-A8FDB941CB9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6" name="Line 1701">
          <a:extLst>
            <a:ext uri="{FF2B5EF4-FFF2-40B4-BE49-F238E27FC236}">
              <a16:creationId xmlns:a16="http://schemas.microsoft.com/office/drawing/2014/main" id="{CAE856A8-9D8A-4CA9-B047-BA5DE1DE768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7" name="Line 1702">
          <a:extLst>
            <a:ext uri="{FF2B5EF4-FFF2-40B4-BE49-F238E27FC236}">
              <a16:creationId xmlns:a16="http://schemas.microsoft.com/office/drawing/2014/main" id="{AA94182A-93BB-40FA-AC39-26D9E28B8C5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8" name="Line 1703">
          <a:extLst>
            <a:ext uri="{FF2B5EF4-FFF2-40B4-BE49-F238E27FC236}">
              <a16:creationId xmlns:a16="http://schemas.microsoft.com/office/drawing/2014/main" id="{AED2B80E-1388-4741-9258-D02E6649E70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399" name="Line 1704">
          <a:extLst>
            <a:ext uri="{FF2B5EF4-FFF2-40B4-BE49-F238E27FC236}">
              <a16:creationId xmlns:a16="http://schemas.microsoft.com/office/drawing/2014/main" id="{0C1A558E-72C4-4CA5-8E0D-0D1468F45CC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0" name="Line 1705">
          <a:extLst>
            <a:ext uri="{FF2B5EF4-FFF2-40B4-BE49-F238E27FC236}">
              <a16:creationId xmlns:a16="http://schemas.microsoft.com/office/drawing/2014/main" id="{22D1BA02-33AA-42C5-8757-257935F01CB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1" name="Line 1706">
          <a:extLst>
            <a:ext uri="{FF2B5EF4-FFF2-40B4-BE49-F238E27FC236}">
              <a16:creationId xmlns:a16="http://schemas.microsoft.com/office/drawing/2014/main" id="{8482E2C6-CBB2-4004-86BB-5F5487DE899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2" name="Line 1707">
          <a:extLst>
            <a:ext uri="{FF2B5EF4-FFF2-40B4-BE49-F238E27FC236}">
              <a16:creationId xmlns:a16="http://schemas.microsoft.com/office/drawing/2014/main" id="{086899A1-3C01-4197-ADB8-A78A25171AC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3" name="Line 1694">
          <a:extLst>
            <a:ext uri="{FF2B5EF4-FFF2-40B4-BE49-F238E27FC236}">
              <a16:creationId xmlns:a16="http://schemas.microsoft.com/office/drawing/2014/main" id="{08F0CB33-2834-44CF-920E-D2A89FDE146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4" name="Line 1695">
          <a:extLst>
            <a:ext uri="{FF2B5EF4-FFF2-40B4-BE49-F238E27FC236}">
              <a16:creationId xmlns:a16="http://schemas.microsoft.com/office/drawing/2014/main" id="{5917E86B-EE6F-48E8-81B9-9693A7DC5E2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5" name="Line 1696">
          <a:extLst>
            <a:ext uri="{FF2B5EF4-FFF2-40B4-BE49-F238E27FC236}">
              <a16:creationId xmlns:a16="http://schemas.microsoft.com/office/drawing/2014/main" id="{8D017784-4CEB-410A-9CCC-BDFC0C5D679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6" name="Line 1697">
          <a:extLst>
            <a:ext uri="{FF2B5EF4-FFF2-40B4-BE49-F238E27FC236}">
              <a16:creationId xmlns:a16="http://schemas.microsoft.com/office/drawing/2014/main" id="{E95742E6-0E1D-48B7-A9CB-6279F2B8DDB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7" name="Line 1698">
          <a:extLst>
            <a:ext uri="{FF2B5EF4-FFF2-40B4-BE49-F238E27FC236}">
              <a16:creationId xmlns:a16="http://schemas.microsoft.com/office/drawing/2014/main" id="{FA251469-9EE0-47E4-91E3-682E91ADD6B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8" name="Line 1699">
          <a:extLst>
            <a:ext uri="{FF2B5EF4-FFF2-40B4-BE49-F238E27FC236}">
              <a16:creationId xmlns:a16="http://schemas.microsoft.com/office/drawing/2014/main" id="{92FE87A7-1481-4E6E-AA19-58953FA5235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09" name="Line 1700">
          <a:extLst>
            <a:ext uri="{FF2B5EF4-FFF2-40B4-BE49-F238E27FC236}">
              <a16:creationId xmlns:a16="http://schemas.microsoft.com/office/drawing/2014/main" id="{1A8AD96A-5C1E-411B-B289-04379D01D5F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0" name="Line 1701">
          <a:extLst>
            <a:ext uri="{FF2B5EF4-FFF2-40B4-BE49-F238E27FC236}">
              <a16:creationId xmlns:a16="http://schemas.microsoft.com/office/drawing/2014/main" id="{73866C49-DDB4-4293-8128-9D54745A3F0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1" name="Line 1702">
          <a:extLst>
            <a:ext uri="{FF2B5EF4-FFF2-40B4-BE49-F238E27FC236}">
              <a16:creationId xmlns:a16="http://schemas.microsoft.com/office/drawing/2014/main" id="{49F6EE0E-EC26-4A30-BE98-B8589F19F52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2" name="Line 1703">
          <a:extLst>
            <a:ext uri="{FF2B5EF4-FFF2-40B4-BE49-F238E27FC236}">
              <a16:creationId xmlns:a16="http://schemas.microsoft.com/office/drawing/2014/main" id="{D3676A58-A12D-41ED-BE20-F411420023C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3" name="Line 1704">
          <a:extLst>
            <a:ext uri="{FF2B5EF4-FFF2-40B4-BE49-F238E27FC236}">
              <a16:creationId xmlns:a16="http://schemas.microsoft.com/office/drawing/2014/main" id="{14F320DA-4CB1-4C95-842E-B7CC27833EB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4" name="Line 1705">
          <a:extLst>
            <a:ext uri="{FF2B5EF4-FFF2-40B4-BE49-F238E27FC236}">
              <a16:creationId xmlns:a16="http://schemas.microsoft.com/office/drawing/2014/main" id="{6398EF79-FC5E-4BC2-8EBC-80B94B281BA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5" name="Line 1706">
          <a:extLst>
            <a:ext uri="{FF2B5EF4-FFF2-40B4-BE49-F238E27FC236}">
              <a16:creationId xmlns:a16="http://schemas.microsoft.com/office/drawing/2014/main" id="{017DAB7E-4640-4339-8868-F9C2EB061B9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6" name="Line 1707">
          <a:extLst>
            <a:ext uri="{FF2B5EF4-FFF2-40B4-BE49-F238E27FC236}">
              <a16:creationId xmlns:a16="http://schemas.microsoft.com/office/drawing/2014/main" id="{A6903053-E16A-42A2-B3EF-1EEB68DFF5E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7" name="Line 1694">
          <a:extLst>
            <a:ext uri="{FF2B5EF4-FFF2-40B4-BE49-F238E27FC236}">
              <a16:creationId xmlns:a16="http://schemas.microsoft.com/office/drawing/2014/main" id="{1C55F361-64A2-4672-805B-808C6E11CA6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8" name="Line 1695">
          <a:extLst>
            <a:ext uri="{FF2B5EF4-FFF2-40B4-BE49-F238E27FC236}">
              <a16:creationId xmlns:a16="http://schemas.microsoft.com/office/drawing/2014/main" id="{D3AB59CB-6D06-4752-959D-CD9EE44B144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19" name="Line 1696">
          <a:extLst>
            <a:ext uri="{FF2B5EF4-FFF2-40B4-BE49-F238E27FC236}">
              <a16:creationId xmlns:a16="http://schemas.microsoft.com/office/drawing/2014/main" id="{13F46BC6-C5A1-410E-A2DA-0AEDD479835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0" name="Line 1697">
          <a:extLst>
            <a:ext uri="{FF2B5EF4-FFF2-40B4-BE49-F238E27FC236}">
              <a16:creationId xmlns:a16="http://schemas.microsoft.com/office/drawing/2014/main" id="{0F7E2F21-2EE4-432B-A928-5CFB8BC24CA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1" name="Line 1698">
          <a:extLst>
            <a:ext uri="{FF2B5EF4-FFF2-40B4-BE49-F238E27FC236}">
              <a16:creationId xmlns:a16="http://schemas.microsoft.com/office/drawing/2014/main" id="{5B8A3400-D719-4570-B8DC-DD0AD8D14B1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2" name="Line 1699">
          <a:extLst>
            <a:ext uri="{FF2B5EF4-FFF2-40B4-BE49-F238E27FC236}">
              <a16:creationId xmlns:a16="http://schemas.microsoft.com/office/drawing/2014/main" id="{8006BB5A-F6AB-4CFA-98F6-8664DCFFEB0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3" name="Line 1700">
          <a:extLst>
            <a:ext uri="{FF2B5EF4-FFF2-40B4-BE49-F238E27FC236}">
              <a16:creationId xmlns:a16="http://schemas.microsoft.com/office/drawing/2014/main" id="{7856575D-730D-4F44-8C4B-419ACEC26EF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4" name="Line 1701">
          <a:extLst>
            <a:ext uri="{FF2B5EF4-FFF2-40B4-BE49-F238E27FC236}">
              <a16:creationId xmlns:a16="http://schemas.microsoft.com/office/drawing/2014/main" id="{48469BEC-ADEF-4021-A965-11D117339B7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5" name="Line 1702">
          <a:extLst>
            <a:ext uri="{FF2B5EF4-FFF2-40B4-BE49-F238E27FC236}">
              <a16:creationId xmlns:a16="http://schemas.microsoft.com/office/drawing/2014/main" id="{B7FE26C7-7D3B-4146-8279-2FE72F2115A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6" name="Line 1703">
          <a:extLst>
            <a:ext uri="{FF2B5EF4-FFF2-40B4-BE49-F238E27FC236}">
              <a16:creationId xmlns:a16="http://schemas.microsoft.com/office/drawing/2014/main" id="{3FFD9790-570A-4A01-A9A1-B5649947D47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7" name="Line 1704">
          <a:extLst>
            <a:ext uri="{FF2B5EF4-FFF2-40B4-BE49-F238E27FC236}">
              <a16:creationId xmlns:a16="http://schemas.microsoft.com/office/drawing/2014/main" id="{291EFB90-E615-4BAA-BE2A-2209136CF3F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8" name="Line 1705">
          <a:extLst>
            <a:ext uri="{FF2B5EF4-FFF2-40B4-BE49-F238E27FC236}">
              <a16:creationId xmlns:a16="http://schemas.microsoft.com/office/drawing/2014/main" id="{E4B4B123-7CCA-460D-95B3-ACBF4E124D8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29" name="Line 1706">
          <a:extLst>
            <a:ext uri="{FF2B5EF4-FFF2-40B4-BE49-F238E27FC236}">
              <a16:creationId xmlns:a16="http://schemas.microsoft.com/office/drawing/2014/main" id="{BA06C6FF-3ABD-40E9-9724-69202A4562C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5430" name="Line 1707">
          <a:extLst>
            <a:ext uri="{FF2B5EF4-FFF2-40B4-BE49-F238E27FC236}">
              <a16:creationId xmlns:a16="http://schemas.microsoft.com/office/drawing/2014/main" id="{176E1F6F-C4CB-4671-B2C4-43E2AEDFFFF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1" name="Line 1694">
          <a:extLst>
            <a:ext uri="{FF2B5EF4-FFF2-40B4-BE49-F238E27FC236}">
              <a16:creationId xmlns:a16="http://schemas.microsoft.com/office/drawing/2014/main" id="{23A5A544-EB8E-4922-ACC4-39F4A80D5EA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2" name="Line 1695">
          <a:extLst>
            <a:ext uri="{FF2B5EF4-FFF2-40B4-BE49-F238E27FC236}">
              <a16:creationId xmlns:a16="http://schemas.microsoft.com/office/drawing/2014/main" id="{08192D2E-5B5A-4A95-BBD1-59DED019FDE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3" name="Line 1696">
          <a:extLst>
            <a:ext uri="{FF2B5EF4-FFF2-40B4-BE49-F238E27FC236}">
              <a16:creationId xmlns:a16="http://schemas.microsoft.com/office/drawing/2014/main" id="{22A0BCF8-D0EC-46E8-B80C-7E48422EDC2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4" name="Line 1697">
          <a:extLst>
            <a:ext uri="{FF2B5EF4-FFF2-40B4-BE49-F238E27FC236}">
              <a16:creationId xmlns:a16="http://schemas.microsoft.com/office/drawing/2014/main" id="{1236F4C5-2A37-4509-8B38-284135B2D90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5" name="Line 1698">
          <a:extLst>
            <a:ext uri="{FF2B5EF4-FFF2-40B4-BE49-F238E27FC236}">
              <a16:creationId xmlns:a16="http://schemas.microsoft.com/office/drawing/2014/main" id="{7EC5DABC-4993-41A7-A3E7-7823A6E1F8C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6" name="Line 1699">
          <a:extLst>
            <a:ext uri="{FF2B5EF4-FFF2-40B4-BE49-F238E27FC236}">
              <a16:creationId xmlns:a16="http://schemas.microsoft.com/office/drawing/2014/main" id="{A88B069A-196F-4C18-B0A2-204DD441F73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7" name="Line 1700">
          <a:extLst>
            <a:ext uri="{FF2B5EF4-FFF2-40B4-BE49-F238E27FC236}">
              <a16:creationId xmlns:a16="http://schemas.microsoft.com/office/drawing/2014/main" id="{46F26760-0B4D-4C29-A51D-7D2CDA20FE8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8" name="Line 1701">
          <a:extLst>
            <a:ext uri="{FF2B5EF4-FFF2-40B4-BE49-F238E27FC236}">
              <a16:creationId xmlns:a16="http://schemas.microsoft.com/office/drawing/2014/main" id="{228AB9A3-FFD0-45CC-8346-7067E74E861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9" name="Line 1702">
          <a:extLst>
            <a:ext uri="{FF2B5EF4-FFF2-40B4-BE49-F238E27FC236}">
              <a16:creationId xmlns:a16="http://schemas.microsoft.com/office/drawing/2014/main" id="{3E5E86BE-5A42-4095-B595-D779AB4BFEC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0" name="Line 1703">
          <a:extLst>
            <a:ext uri="{FF2B5EF4-FFF2-40B4-BE49-F238E27FC236}">
              <a16:creationId xmlns:a16="http://schemas.microsoft.com/office/drawing/2014/main" id="{18232F46-E274-4E42-B9D6-3949570DC16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1" name="Line 1704">
          <a:extLst>
            <a:ext uri="{FF2B5EF4-FFF2-40B4-BE49-F238E27FC236}">
              <a16:creationId xmlns:a16="http://schemas.microsoft.com/office/drawing/2014/main" id="{F893EB26-2743-462C-889A-1F674EBB9AE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2" name="Line 1705">
          <a:extLst>
            <a:ext uri="{FF2B5EF4-FFF2-40B4-BE49-F238E27FC236}">
              <a16:creationId xmlns:a16="http://schemas.microsoft.com/office/drawing/2014/main" id="{CE41FF9E-A4EF-468B-93CF-C6AE0FD0652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3" name="Line 1706">
          <a:extLst>
            <a:ext uri="{FF2B5EF4-FFF2-40B4-BE49-F238E27FC236}">
              <a16:creationId xmlns:a16="http://schemas.microsoft.com/office/drawing/2014/main" id="{62753F66-86FD-4C8C-9E49-10B726A73B5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4" name="Line 1707">
          <a:extLst>
            <a:ext uri="{FF2B5EF4-FFF2-40B4-BE49-F238E27FC236}">
              <a16:creationId xmlns:a16="http://schemas.microsoft.com/office/drawing/2014/main" id="{F17353B1-A483-43C0-944A-0B9F8B1C305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5" name="Line 1694">
          <a:extLst>
            <a:ext uri="{FF2B5EF4-FFF2-40B4-BE49-F238E27FC236}">
              <a16:creationId xmlns:a16="http://schemas.microsoft.com/office/drawing/2014/main" id="{E77985B8-86A2-459F-9B3C-C3FD6D69D60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6" name="Line 1695">
          <a:extLst>
            <a:ext uri="{FF2B5EF4-FFF2-40B4-BE49-F238E27FC236}">
              <a16:creationId xmlns:a16="http://schemas.microsoft.com/office/drawing/2014/main" id="{70CD7D9A-A38C-4E9D-A3B8-2E6EA4D63C2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7" name="Line 1696">
          <a:extLst>
            <a:ext uri="{FF2B5EF4-FFF2-40B4-BE49-F238E27FC236}">
              <a16:creationId xmlns:a16="http://schemas.microsoft.com/office/drawing/2014/main" id="{146539A5-BC42-4C13-AF13-B168A9061D9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8" name="Line 1697">
          <a:extLst>
            <a:ext uri="{FF2B5EF4-FFF2-40B4-BE49-F238E27FC236}">
              <a16:creationId xmlns:a16="http://schemas.microsoft.com/office/drawing/2014/main" id="{074CADA7-D7DE-4185-86EA-B1AAEA8B596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9" name="Line 1698">
          <a:extLst>
            <a:ext uri="{FF2B5EF4-FFF2-40B4-BE49-F238E27FC236}">
              <a16:creationId xmlns:a16="http://schemas.microsoft.com/office/drawing/2014/main" id="{5505AD99-472C-46D6-A67F-A302AE29463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0" name="Line 1699">
          <a:extLst>
            <a:ext uri="{FF2B5EF4-FFF2-40B4-BE49-F238E27FC236}">
              <a16:creationId xmlns:a16="http://schemas.microsoft.com/office/drawing/2014/main" id="{E51A47B5-0166-47BC-B03D-6CA3D45F745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1" name="Line 1700">
          <a:extLst>
            <a:ext uri="{FF2B5EF4-FFF2-40B4-BE49-F238E27FC236}">
              <a16:creationId xmlns:a16="http://schemas.microsoft.com/office/drawing/2014/main" id="{D85BDBF5-1170-4D01-8EF0-C63EFD483C4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2" name="Line 1701">
          <a:extLst>
            <a:ext uri="{FF2B5EF4-FFF2-40B4-BE49-F238E27FC236}">
              <a16:creationId xmlns:a16="http://schemas.microsoft.com/office/drawing/2014/main" id="{753E306F-22B3-4239-B2AE-D3AE556C56C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3" name="Line 1702">
          <a:extLst>
            <a:ext uri="{FF2B5EF4-FFF2-40B4-BE49-F238E27FC236}">
              <a16:creationId xmlns:a16="http://schemas.microsoft.com/office/drawing/2014/main" id="{ACB354EB-D11D-4DC3-834B-EC7F1526C13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4" name="Line 1703">
          <a:extLst>
            <a:ext uri="{FF2B5EF4-FFF2-40B4-BE49-F238E27FC236}">
              <a16:creationId xmlns:a16="http://schemas.microsoft.com/office/drawing/2014/main" id="{FBDD1BBA-219F-49C7-BE91-51015C192CD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5" name="Line 1704">
          <a:extLst>
            <a:ext uri="{FF2B5EF4-FFF2-40B4-BE49-F238E27FC236}">
              <a16:creationId xmlns:a16="http://schemas.microsoft.com/office/drawing/2014/main" id="{592B3201-8BCE-43EC-8AC1-D71E0F41488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6" name="Line 1705">
          <a:extLst>
            <a:ext uri="{FF2B5EF4-FFF2-40B4-BE49-F238E27FC236}">
              <a16:creationId xmlns:a16="http://schemas.microsoft.com/office/drawing/2014/main" id="{A5A3992F-BB35-4478-B1C2-06263C2C8C8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7" name="Line 1706">
          <a:extLst>
            <a:ext uri="{FF2B5EF4-FFF2-40B4-BE49-F238E27FC236}">
              <a16:creationId xmlns:a16="http://schemas.microsoft.com/office/drawing/2014/main" id="{0DBE405C-15AA-453E-9866-9A5DF3DBC05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8" name="Line 1707">
          <a:extLst>
            <a:ext uri="{FF2B5EF4-FFF2-40B4-BE49-F238E27FC236}">
              <a16:creationId xmlns:a16="http://schemas.microsoft.com/office/drawing/2014/main" id="{5E0A68B1-FE57-40DF-8C76-9A079FF5735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9" name="Line 1694">
          <a:extLst>
            <a:ext uri="{FF2B5EF4-FFF2-40B4-BE49-F238E27FC236}">
              <a16:creationId xmlns:a16="http://schemas.microsoft.com/office/drawing/2014/main" id="{8106C174-B93C-470E-B816-83A88EBA3D5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0" name="Line 1695">
          <a:extLst>
            <a:ext uri="{FF2B5EF4-FFF2-40B4-BE49-F238E27FC236}">
              <a16:creationId xmlns:a16="http://schemas.microsoft.com/office/drawing/2014/main" id="{8CA7DEEA-D810-44B4-90AF-440A09E91F5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1" name="Line 1696">
          <a:extLst>
            <a:ext uri="{FF2B5EF4-FFF2-40B4-BE49-F238E27FC236}">
              <a16:creationId xmlns:a16="http://schemas.microsoft.com/office/drawing/2014/main" id="{851211B3-D623-4FD0-AFA2-B76251134D1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2" name="Line 1697">
          <a:extLst>
            <a:ext uri="{FF2B5EF4-FFF2-40B4-BE49-F238E27FC236}">
              <a16:creationId xmlns:a16="http://schemas.microsoft.com/office/drawing/2014/main" id="{44727290-7775-4EF5-AF22-D09FF8D9163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3" name="Line 1698">
          <a:extLst>
            <a:ext uri="{FF2B5EF4-FFF2-40B4-BE49-F238E27FC236}">
              <a16:creationId xmlns:a16="http://schemas.microsoft.com/office/drawing/2014/main" id="{E3FA2619-61F7-47E0-B422-9518DBD9D36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4" name="Line 1699">
          <a:extLst>
            <a:ext uri="{FF2B5EF4-FFF2-40B4-BE49-F238E27FC236}">
              <a16:creationId xmlns:a16="http://schemas.microsoft.com/office/drawing/2014/main" id="{984C6AEA-CD3E-4781-AC3E-359AE5A7C58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5" name="Line 1700">
          <a:extLst>
            <a:ext uri="{FF2B5EF4-FFF2-40B4-BE49-F238E27FC236}">
              <a16:creationId xmlns:a16="http://schemas.microsoft.com/office/drawing/2014/main" id="{EE6B03A6-893A-4157-BC19-88435B4717C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6" name="Line 1701">
          <a:extLst>
            <a:ext uri="{FF2B5EF4-FFF2-40B4-BE49-F238E27FC236}">
              <a16:creationId xmlns:a16="http://schemas.microsoft.com/office/drawing/2014/main" id="{E1CBA661-49F8-4D2B-B03E-F1B51926363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7" name="Line 1702">
          <a:extLst>
            <a:ext uri="{FF2B5EF4-FFF2-40B4-BE49-F238E27FC236}">
              <a16:creationId xmlns:a16="http://schemas.microsoft.com/office/drawing/2014/main" id="{202FC96B-9C87-47B8-BEC5-3C9FE75909C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8" name="Line 1703">
          <a:extLst>
            <a:ext uri="{FF2B5EF4-FFF2-40B4-BE49-F238E27FC236}">
              <a16:creationId xmlns:a16="http://schemas.microsoft.com/office/drawing/2014/main" id="{C5777B64-C4F8-46B5-82AE-4FF4B9B2CAC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9" name="Line 1704">
          <a:extLst>
            <a:ext uri="{FF2B5EF4-FFF2-40B4-BE49-F238E27FC236}">
              <a16:creationId xmlns:a16="http://schemas.microsoft.com/office/drawing/2014/main" id="{2A055FBD-40E7-4BCF-828F-BFAEC9C7007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0" name="Line 1705">
          <a:extLst>
            <a:ext uri="{FF2B5EF4-FFF2-40B4-BE49-F238E27FC236}">
              <a16:creationId xmlns:a16="http://schemas.microsoft.com/office/drawing/2014/main" id="{00233B43-A41A-473E-AF9F-F2C547456C5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1" name="Line 1706">
          <a:extLst>
            <a:ext uri="{FF2B5EF4-FFF2-40B4-BE49-F238E27FC236}">
              <a16:creationId xmlns:a16="http://schemas.microsoft.com/office/drawing/2014/main" id="{01C517B8-576A-489E-84C6-ACE95EC55E1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2" name="Line 1707">
          <a:extLst>
            <a:ext uri="{FF2B5EF4-FFF2-40B4-BE49-F238E27FC236}">
              <a16:creationId xmlns:a16="http://schemas.microsoft.com/office/drawing/2014/main" id="{3DA7E773-8C36-40DF-B449-F7B8BE9D39A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3" name="Line 1694">
          <a:extLst>
            <a:ext uri="{FF2B5EF4-FFF2-40B4-BE49-F238E27FC236}">
              <a16:creationId xmlns:a16="http://schemas.microsoft.com/office/drawing/2014/main" id="{86B08BAE-DC51-4229-A99F-4A0C3DD5DAA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4" name="Line 1695">
          <a:extLst>
            <a:ext uri="{FF2B5EF4-FFF2-40B4-BE49-F238E27FC236}">
              <a16:creationId xmlns:a16="http://schemas.microsoft.com/office/drawing/2014/main" id="{44340E23-804E-4FEA-946F-E37819FF00D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5" name="Line 1696">
          <a:extLst>
            <a:ext uri="{FF2B5EF4-FFF2-40B4-BE49-F238E27FC236}">
              <a16:creationId xmlns:a16="http://schemas.microsoft.com/office/drawing/2014/main" id="{DF95158F-5543-41FC-8543-CF286BEE38C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6" name="Line 1697">
          <a:extLst>
            <a:ext uri="{FF2B5EF4-FFF2-40B4-BE49-F238E27FC236}">
              <a16:creationId xmlns:a16="http://schemas.microsoft.com/office/drawing/2014/main" id="{354FB519-93F2-4063-A062-73FDCEE37B4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7" name="Line 1698">
          <a:extLst>
            <a:ext uri="{FF2B5EF4-FFF2-40B4-BE49-F238E27FC236}">
              <a16:creationId xmlns:a16="http://schemas.microsoft.com/office/drawing/2014/main" id="{929BE3D1-4ADA-4A92-B55C-3E1CF219444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8" name="Line 1699">
          <a:extLst>
            <a:ext uri="{FF2B5EF4-FFF2-40B4-BE49-F238E27FC236}">
              <a16:creationId xmlns:a16="http://schemas.microsoft.com/office/drawing/2014/main" id="{E3205B69-2974-4F4F-8747-AA9C1E442C3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9" name="Line 1700">
          <a:extLst>
            <a:ext uri="{FF2B5EF4-FFF2-40B4-BE49-F238E27FC236}">
              <a16:creationId xmlns:a16="http://schemas.microsoft.com/office/drawing/2014/main" id="{620CD43F-01DD-4AA3-97D3-445519FA9FF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0" name="Line 1701">
          <a:extLst>
            <a:ext uri="{FF2B5EF4-FFF2-40B4-BE49-F238E27FC236}">
              <a16:creationId xmlns:a16="http://schemas.microsoft.com/office/drawing/2014/main" id="{C1150D03-A248-48D8-8B1A-3D625A003A4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1" name="Line 1702">
          <a:extLst>
            <a:ext uri="{FF2B5EF4-FFF2-40B4-BE49-F238E27FC236}">
              <a16:creationId xmlns:a16="http://schemas.microsoft.com/office/drawing/2014/main" id="{A5DA52D2-1106-4646-917D-EF734B30178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2" name="Line 1703">
          <a:extLst>
            <a:ext uri="{FF2B5EF4-FFF2-40B4-BE49-F238E27FC236}">
              <a16:creationId xmlns:a16="http://schemas.microsoft.com/office/drawing/2014/main" id="{E804D987-6A28-4910-9CA3-7E8463CEF33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3" name="Line 1704">
          <a:extLst>
            <a:ext uri="{FF2B5EF4-FFF2-40B4-BE49-F238E27FC236}">
              <a16:creationId xmlns:a16="http://schemas.microsoft.com/office/drawing/2014/main" id="{8E3DF0B6-C5DF-444E-84C5-D2B7245667F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4" name="Line 1705">
          <a:extLst>
            <a:ext uri="{FF2B5EF4-FFF2-40B4-BE49-F238E27FC236}">
              <a16:creationId xmlns:a16="http://schemas.microsoft.com/office/drawing/2014/main" id="{69559D49-8C41-439F-9979-CD5283D09D0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5" name="Line 1706">
          <a:extLst>
            <a:ext uri="{FF2B5EF4-FFF2-40B4-BE49-F238E27FC236}">
              <a16:creationId xmlns:a16="http://schemas.microsoft.com/office/drawing/2014/main" id="{FC052FD4-1BDD-4021-A9FD-3FB2D8B9E5B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6" name="Line 1707">
          <a:extLst>
            <a:ext uri="{FF2B5EF4-FFF2-40B4-BE49-F238E27FC236}">
              <a16:creationId xmlns:a16="http://schemas.microsoft.com/office/drawing/2014/main" id="{9901BB66-0E22-4AB1-9681-E9F8D0921A8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7" name="Line 1694">
          <a:extLst>
            <a:ext uri="{FF2B5EF4-FFF2-40B4-BE49-F238E27FC236}">
              <a16:creationId xmlns:a16="http://schemas.microsoft.com/office/drawing/2014/main" id="{0729B074-CB32-43CC-8294-42B41118CAE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8" name="Line 1695">
          <a:extLst>
            <a:ext uri="{FF2B5EF4-FFF2-40B4-BE49-F238E27FC236}">
              <a16:creationId xmlns:a16="http://schemas.microsoft.com/office/drawing/2014/main" id="{67FCB4CB-D2E0-4064-8211-D9DC2605B2B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9" name="Line 1696">
          <a:extLst>
            <a:ext uri="{FF2B5EF4-FFF2-40B4-BE49-F238E27FC236}">
              <a16:creationId xmlns:a16="http://schemas.microsoft.com/office/drawing/2014/main" id="{04060CCD-3BF0-40B8-8991-1E144527438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0" name="Line 1697">
          <a:extLst>
            <a:ext uri="{FF2B5EF4-FFF2-40B4-BE49-F238E27FC236}">
              <a16:creationId xmlns:a16="http://schemas.microsoft.com/office/drawing/2014/main" id="{245E0735-FB0D-4CFE-A484-EDC0CE7CF90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1" name="Line 1698">
          <a:extLst>
            <a:ext uri="{FF2B5EF4-FFF2-40B4-BE49-F238E27FC236}">
              <a16:creationId xmlns:a16="http://schemas.microsoft.com/office/drawing/2014/main" id="{1C60B5D9-2EC1-42FD-91D3-DEC8675990B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2" name="Line 1699">
          <a:extLst>
            <a:ext uri="{FF2B5EF4-FFF2-40B4-BE49-F238E27FC236}">
              <a16:creationId xmlns:a16="http://schemas.microsoft.com/office/drawing/2014/main" id="{8A4FF608-6782-442E-8E0F-6E50C043C6C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3" name="Line 1700">
          <a:extLst>
            <a:ext uri="{FF2B5EF4-FFF2-40B4-BE49-F238E27FC236}">
              <a16:creationId xmlns:a16="http://schemas.microsoft.com/office/drawing/2014/main" id="{6D84AB16-CEE4-43A4-9455-D2C6A5E82A9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4" name="Line 1701">
          <a:extLst>
            <a:ext uri="{FF2B5EF4-FFF2-40B4-BE49-F238E27FC236}">
              <a16:creationId xmlns:a16="http://schemas.microsoft.com/office/drawing/2014/main" id="{EB1DF14A-42AA-4979-AF09-8023E6A35E3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5" name="Line 1702">
          <a:extLst>
            <a:ext uri="{FF2B5EF4-FFF2-40B4-BE49-F238E27FC236}">
              <a16:creationId xmlns:a16="http://schemas.microsoft.com/office/drawing/2014/main" id="{606AFE7A-6DCB-4FC1-BEF7-B59A294A2C8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6" name="Line 1703">
          <a:extLst>
            <a:ext uri="{FF2B5EF4-FFF2-40B4-BE49-F238E27FC236}">
              <a16:creationId xmlns:a16="http://schemas.microsoft.com/office/drawing/2014/main" id="{FFD70E14-25A9-4357-9740-A48C5D59ABE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7" name="Line 1704">
          <a:extLst>
            <a:ext uri="{FF2B5EF4-FFF2-40B4-BE49-F238E27FC236}">
              <a16:creationId xmlns:a16="http://schemas.microsoft.com/office/drawing/2014/main" id="{6C26BAA6-A95E-4F88-8FEB-68886159CEB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8" name="Line 1705">
          <a:extLst>
            <a:ext uri="{FF2B5EF4-FFF2-40B4-BE49-F238E27FC236}">
              <a16:creationId xmlns:a16="http://schemas.microsoft.com/office/drawing/2014/main" id="{A36E8506-725C-44CF-8175-9C5E4F5C0A0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9" name="Line 1706">
          <a:extLst>
            <a:ext uri="{FF2B5EF4-FFF2-40B4-BE49-F238E27FC236}">
              <a16:creationId xmlns:a16="http://schemas.microsoft.com/office/drawing/2014/main" id="{FC811097-9A3A-4C80-B496-943721FAA8C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0" name="Line 1707">
          <a:extLst>
            <a:ext uri="{FF2B5EF4-FFF2-40B4-BE49-F238E27FC236}">
              <a16:creationId xmlns:a16="http://schemas.microsoft.com/office/drawing/2014/main" id="{02B45156-F389-4627-8421-341ACA25A1B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1" name="Line 1694">
          <a:extLst>
            <a:ext uri="{FF2B5EF4-FFF2-40B4-BE49-F238E27FC236}">
              <a16:creationId xmlns:a16="http://schemas.microsoft.com/office/drawing/2014/main" id="{A698D026-449C-4060-8A89-465B2D21425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2" name="Line 1695">
          <a:extLst>
            <a:ext uri="{FF2B5EF4-FFF2-40B4-BE49-F238E27FC236}">
              <a16:creationId xmlns:a16="http://schemas.microsoft.com/office/drawing/2014/main" id="{775E7753-A158-4782-B438-AC433F7952F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3" name="Line 1696">
          <a:extLst>
            <a:ext uri="{FF2B5EF4-FFF2-40B4-BE49-F238E27FC236}">
              <a16:creationId xmlns:a16="http://schemas.microsoft.com/office/drawing/2014/main" id="{BB768296-959E-4AD6-BDC8-53B678E1E74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4" name="Line 1697">
          <a:extLst>
            <a:ext uri="{FF2B5EF4-FFF2-40B4-BE49-F238E27FC236}">
              <a16:creationId xmlns:a16="http://schemas.microsoft.com/office/drawing/2014/main" id="{C5D50070-91A0-4B0A-8B2B-A57594D8D23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5" name="Line 1698">
          <a:extLst>
            <a:ext uri="{FF2B5EF4-FFF2-40B4-BE49-F238E27FC236}">
              <a16:creationId xmlns:a16="http://schemas.microsoft.com/office/drawing/2014/main" id="{66D091B5-AC52-4D4F-A8D2-4BD99604493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6" name="Line 1699">
          <a:extLst>
            <a:ext uri="{FF2B5EF4-FFF2-40B4-BE49-F238E27FC236}">
              <a16:creationId xmlns:a16="http://schemas.microsoft.com/office/drawing/2014/main" id="{E2DEB063-CFCF-4D24-86ED-F8D9E47F8D0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7" name="Line 1700">
          <a:extLst>
            <a:ext uri="{FF2B5EF4-FFF2-40B4-BE49-F238E27FC236}">
              <a16:creationId xmlns:a16="http://schemas.microsoft.com/office/drawing/2014/main" id="{800C62CE-DF32-46BF-BD60-9F7B73D3B11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8" name="Line 1701">
          <a:extLst>
            <a:ext uri="{FF2B5EF4-FFF2-40B4-BE49-F238E27FC236}">
              <a16:creationId xmlns:a16="http://schemas.microsoft.com/office/drawing/2014/main" id="{291398B4-E0C5-471C-9A93-3427FAA662B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9" name="Line 1702">
          <a:extLst>
            <a:ext uri="{FF2B5EF4-FFF2-40B4-BE49-F238E27FC236}">
              <a16:creationId xmlns:a16="http://schemas.microsoft.com/office/drawing/2014/main" id="{2C678A5E-C1D0-4653-ABF6-69A87F4C295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0" name="Line 1703">
          <a:extLst>
            <a:ext uri="{FF2B5EF4-FFF2-40B4-BE49-F238E27FC236}">
              <a16:creationId xmlns:a16="http://schemas.microsoft.com/office/drawing/2014/main" id="{C8B8FBD8-9CA6-4CCF-A319-82C0A45CAC0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1" name="Line 1704">
          <a:extLst>
            <a:ext uri="{FF2B5EF4-FFF2-40B4-BE49-F238E27FC236}">
              <a16:creationId xmlns:a16="http://schemas.microsoft.com/office/drawing/2014/main" id="{B796B551-FCCD-48A5-B02E-9E4CFEC3C9C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2" name="Line 1705">
          <a:extLst>
            <a:ext uri="{FF2B5EF4-FFF2-40B4-BE49-F238E27FC236}">
              <a16:creationId xmlns:a16="http://schemas.microsoft.com/office/drawing/2014/main" id="{9078C495-376E-407A-A649-2C2EB45B749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3" name="Line 1706">
          <a:extLst>
            <a:ext uri="{FF2B5EF4-FFF2-40B4-BE49-F238E27FC236}">
              <a16:creationId xmlns:a16="http://schemas.microsoft.com/office/drawing/2014/main" id="{32F3C694-FCDA-4ED1-B851-FEA224C2043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4" name="Line 1707">
          <a:extLst>
            <a:ext uri="{FF2B5EF4-FFF2-40B4-BE49-F238E27FC236}">
              <a16:creationId xmlns:a16="http://schemas.microsoft.com/office/drawing/2014/main" id="{0685CBF8-6BA0-43FD-A285-7FFF71BE6A9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5" name="Line 1694">
          <a:extLst>
            <a:ext uri="{FF2B5EF4-FFF2-40B4-BE49-F238E27FC236}">
              <a16:creationId xmlns:a16="http://schemas.microsoft.com/office/drawing/2014/main" id="{4049FA21-9F37-4F62-81CC-D762AF533C3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6" name="Line 1695">
          <a:extLst>
            <a:ext uri="{FF2B5EF4-FFF2-40B4-BE49-F238E27FC236}">
              <a16:creationId xmlns:a16="http://schemas.microsoft.com/office/drawing/2014/main" id="{8071D6F1-AB45-4910-BF18-F714A05A127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7" name="Line 1696">
          <a:extLst>
            <a:ext uri="{FF2B5EF4-FFF2-40B4-BE49-F238E27FC236}">
              <a16:creationId xmlns:a16="http://schemas.microsoft.com/office/drawing/2014/main" id="{9574D8C6-C45D-47B7-A235-C37B8819901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8" name="Line 1697">
          <a:extLst>
            <a:ext uri="{FF2B5EF4-FFF2-40B4-BE49-F238E27FC236}">
              <a16:creationId xmlns:a16="http://schemas.microsoft.com/office/drawing/2014/main" id="{CADE9829-768F-44BE-925E-FC779E80C18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9" name="Line 1698">
          <a:extLst>
            <a:ext uri="{FF2B5EF4-FFF2-40B4-BE49-F238E27FC236}">
              <a16:creationId xmlns:a16="http://schemas.microsoft.com/office/drawing/2014/main" id="{4FA9CA00-B250-4B5D-A7DC-03827BF8FEF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0" name="Line 1699">
          <a:extLst>
            <a:ext uri="{FF2B5EF4-FFF2-40B4-BE49-F238E27FC236}">
              <a16:creationId xmlns:a16="http://schemas.microsoft.com/office/drawing/2014/main" id="{9AB96F05-BB52-4CE4-BBED-F0DEF9EE38E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1" name="Line 1700">
          <a:extLst>
            <a:ext uri="{FF2B5EF4-FFF2-40B4-BE49-F238E27FC236}">
              <a16:creationId xmlns:a16="http://schemas.microsoft.com/office/drawing/2014/main" id="{CDBF8315-7167-431F-B91E-B7FA740E950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2" name="Line 1701">
          <a:extLst>
            <a:ext uri="{FF2B5EF4-FFF2-40B4-BE49-F238E27FC236}">
              <a16:creationId xmlns:a16="http://schemas.microsoft.com/office/drawing/2014/main" id="{2E1D6134-B33F-4BEC-95A8-DD6F93825FA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3" name="Line 1702">
          <a:extLst>
            <a:ext uri="{FF2B5EF4-FFF2-40B4-BE49-F238E27FC236}">
              <a16:creationId xmlns:a16="http://schemas.microsoft.com/office/drawing/2014/main" id="{FA9C998F-BD41-4883-B749-1734AC40606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4" name="Line 1703">
          <a:extLst>
            <a:ext uri="{FF2B5EF4-FFF2-40B4-BE49-F238E27FC236}">
              <a16:creationId xmlns:a16="http://schemas.microsoft.com/office/drawing/2014/main" id="{1067C797-F790-4164-B98D-41B9F51F62B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5" name="Line 1704">
          <a:extLst>
            <a:ext uri="{FF2B5EF4-FFF2-40B4-BE49-F238E27FC236}">
              <a16:creationId xmlns:a16="http://schemas.microsoft.com/office/drawing/2014/main" id="{6F436EB3-88ED-441D-AC4B-9BA31B25AAF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6" name="Line 1705">
          <a:extLst>
            <a:ext uri="{FF2B5EF4-FFF2-40B4-BE49-F238E27FC236}">
              <a16:creationId xmlns:a16="http://schemas.microsoft.com/office/drawing/2014/main" id="{17A9386B-87C8-433D-803C-71812CE35DF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7" name="Line 1706">
          <a:extLst>
            <a:ext uri="{FF2B5EF4-FFF2-40B4-BE49-F238E27FC236}">
              <a16:creationId xmlns:a16="http://schemas.microsoft.com/office/drawing/2014/main" id="{501CA8C0-9B69-4B16-AD44-F8F6DE7939A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8" name="Line 1707">
          <a:extLst>
            <a:ext uri="{FF2B5EF4-FFF2-40B4-BE49-F238E27FC236}">
              <a16:creationId xmlns:a16="http://schemas.microsoft.com/office/drawing/2014/main" id="{573FDBAA-295C-4E6C-976B-DA843A74D8D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9" name="Line 1694">
          <a:extLst>
            <a:ext uri="{FF2B5EF4-FFF2-40B4-BE49-F238E27FC236}">
              <a16:creationId xmlns:a16="http://schemas.microsoft.com/office/drawing/2014/main" id="{FF2FDCF0-BAD8-48C7-814E-8424E2BEF72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0" name="Line 1695">
          <a:extLst>
            <a:ext uri="{FF2B5EF4-FFF2-40B4-BE49-F238E27FC236}">
              <a16:creationId xmlns:a16="http://schemas.microsoft.com/office/drawing/2014/main" id="{C16CED04-2858-4D85-9DB6-20EE8AB4EDE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1" name="Line 1696">
          <a:extLst>
            <a:ext uri="{FF2B5EF4-FFF2-40B4-BE49-F238E27FC236}">
              <a16:creationId xmlns:a16="http://schemas.microsoft.com/office/drawing/2014/main" id="{463CE679-763D-4B4B-BDCE-7A97914B229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2" name="Line 1697">
          <a:extLst>
            <a:ext uri="{FF2B5EF4-FFF2-40B4-BE49-F238E27FC236}">
              <a16:creationId xmlns:a16="http://schemas.microsoft.com/office/drawing/2014/main" id="{0B034739-29CA-4D16-8D6D-EA79B243372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3" name="Line 1698">
          <a:extLst>
            <a:ext uri="{FF2B5EF4-FFF2-40B4-BE49-F238E27FC236}">
              <a16:creationId xmlns:a16="http://schemas.microsoft.com/office/drawing/2014/main" id="{00AEA059-A5CE-4C35-A20C-037C9D37199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4" name="Line 1699">
          <a:extLst>
            <a:ext uri="{FF2B5EF4-FFF2-40B4-BE49-F238E27FC236}">
              <a16:creationId xmlns:a16="http://schemas.microsoft.com/office/drawing/2014/main" id="{A35B09F3-B06E-46AF-A363-EB0BE4EB367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5" name="Line 1700">
          <a:extLst>
            <a:ext uri="{FF2B5EF4-FFF2-40B4-BE49-F238E27FC236}">
              <a16:creationId xmlns:a16="http://schemas.microsoft.com/office/drawing/2014/main" id="{2B9CE02E-615C-46CF-B65F-DA5FC9820FB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6" name="Line 1701">
          <a:extLst>
            <a:ext uri="{FF2B5EF4-FFF2-40B4-BE49-F238E27FC236}">
              <a16:creationId xmlns:a16="http://schemas.microsoft.com/office/drawing/2014/main" id="{39F45EC8-1EFE-4B2F-A856-06FDCA7409A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7" name="Line 1702">
          <a:extLst>
            <a:ext uri="{FF2B5EF4-FFF2-40B4-BE49-F238E27FC236}">
              <a16:creationId xmlns:a16="http://schemas.microsoft.com/office/drawing/2014/main" id="{927889A2-DF81-4488-8740-1747631ECAA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8" name="Line 1703">
          <a:extLst>
            <a:ext uri="{FF2B5EF4-FFF2-40B4-BE49-F238E27FC236}">
              <a16:creationId xmlns:a16="http://schemas.microsoft.com/office/drawing/2014/main" id="{794A6CA4-2378-4D84-945D-B55967C4254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9" name="Line 1704">
          <a:extLst>
            <a:ext uri="{FF2B5EF4-FFF2-40B4-BE49-F238E27FC236}">
              <a16:creationId xmlns:a16="http://schemas.microsoft.com/office/drawing/2014/main" id="{8E9BD2FB-2D94-4CDF-8861-BD474357B17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40" name="Line 1705">
          <a:extLst>
            <a:ext uri="{FF2B5EF4-FFF2-40B4-BE49-F238E27FC236}">
              <a16:creationId xmlns:a16="http://schemas.microsoft.com/office/drawing/2014/main" id="{33EC3080-0714-461E-B422-E87A82B5217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41" name="Line 1706">
          <a:extLst>
            <a:ext uri="{FF2B5EF4-FFF2-40B4-BE49-F238E27FC236}">
              <a16:creationId xmlns:a16="http://schemas.microsoft.com/office/drawing/2014/main" id="{3EDA7646-AB18-4276-B7C6-188C128D0A1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42" name="Line 1707">
          <a:extLst>
            <a:ext uri="{FF2B5EF4-FFF2-40B4-BE49-F238E27FC236}">
              <a16:creationId xmlns:a16="http://schemas.microsoft.com/office/drawing/2014/main" id="{BD885DE6-02AE-4CF6-B3D9-866843B8523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3" name="Line 1694">
          <a:extLst>
            <a:ext uri="{FF2B5EF4-FFF2-40B4-BE49-F238E27FC236}">
              <a16:creationId xmlns:a16="http://schemas.microsoft.com/office/drawing/2014/main" id="{F1B1D9A2-2337-44A8-B1E0-442B5A0E525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4" name="Line 1695">
          <a:extLst>
            <a:ext uri="{FF2B5EF4-FFF2-40B4-BE49-F238E27FC236}">
              <a16:creationId xmlns:a16="http://schemas.microsoft.com/office/drawing/2014/main" id="{78A7D77E-62EC-41AD-93E4-F349613A31D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5" name="Line 1696">
          <a:extLst>
            <a:ext uri="{FF2B5EF4-FFF2-40B4-BE49-F238E27FC236}">
              <a16:creationId xmlns:a16="http://schemas.microsoft.com/office/drawing/2014/main" id="{25B2A9CA-6C9A-4E18-9D95-2F106B27E57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6" name="Line 1697">
          <a:extLst>
            <a:ext uri="{FF2B5EF4-FFF2-40B4-BE49-F238E27FC236}">
              <a16:creationId xmlns:a16="http://schemas.microsoft.com/office/drawing/2014/main" id="{7443BA63-2C79-464B-9800-7B579DCAF2F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7" name="Line 1698">
          <a:extLst>
            <a:ext uri="{FF2B5EF4-FFF2-40B4-BE49-F238E27FC236}">
              <a16:creationId xmlns:a16="http://schemas.microsoft.com/office/drawing/2014/main" id="{96A216D3-AE35-4EAE-B678-3534AA5BA45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8" name="Line 1699">
          <a:extLst>
            <a:ext uri="{FF2B5EF4-FFF2-40B4-BE49-F238E27FC236}">
              <a16:creationId xmlns:a16="http://schemas.microsoft.com/office/drawing/2014/main" id="{5DC204DE-0A34-46C8-A930-7FC5B719A4A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49" name="Line 1700">
          <a:extLst>
            <a:ext uri="{FF2B5EF4-FFF2-40B4-BE49-F238E27FC236}">
              <a16:creationId xmlns:a16="http://schemas.microsoft.com/office/drawing/2014/main" id="{F78B9140-AE9F-4116-B564-27AE5FADDED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0" name="Line 1701">
          <a:extLst>
            <a:ext uri="{FF2B5EF4-FFF2-40B4-BE49-F238E27FC236}">
              <a16:creationId xmlns:a16="http://schemas.microsoft.com/office/drawing/2014/main" id="{F0DD28A3-0426-46D8-8D73-8C1F600A111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1" name="Line 1702">
          <a:extLst>
            <a:ext uri="{FF2B5EF4-FFF2-40B4-BE49-F238E27FC236}">
              <a16:creationId xmlns:a16="http://schemas.microsoft.com/office/drawing/2014/main" id="{3854A428-BA2C-4739-9C66-8217B5D366D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2" name="Line 1703">
          <a:extLst>
            <a:ext uri="{FF2B5EF4-FFF2-40B4-BE49-F238E27FC236}">
              <a16:creationId xmlns:a16="http://schemas.microsoft.com/office/drawing/2014/main" id="{042626A8-294E-4FF8-8FA3-059AF6FDECE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3" name="Line 1704">
          <a:extLst>
            <a:ext uri="{FF2B5EF4-FFF2-40B4-BE49-F238E27FC236}">
              <a16:creationId xmlns:a16="http://schemas.microsoft.com/office/drawing/2014/main" id="{0E2727C3-B1D7-4C5D-B423-28FDAF49D40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4" name="Line 1705">
          <a:extLst>
            <a:ext uri="{FF2B5EF4-FFF2-40B4-BE49-F238E27FC236}">
              <a16:creationId xmlns:a16="http://schemas.microsoft.com/office/drawing/2014/main" id="{A38615E3-35B0-48FA-AC05-FDE095D949B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5" name="Line 1706">
          <a:extLst>
            <a:ext uri="{FF2B5EF4-FFF2-40B4-BE49-F238E27FC236}">
              <a16:creationId xmlns:a16="http://schemas.microsoft.com/office/drawing/2014/main" id="{4B158CE4-36CD-4EE7-98AA-852C110A7F3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6" name="Line 1707">
          <a:extLst>
            <a:ext uri="{FF2B5EF4-FFF2-40B4-BE49-F238E27FC236}">
              <a16:creationId xmlns:a16="http://schemas.microsoft.com/office/drawing/2014/main" id="{0A9012C1-096E-4ACA-89F3-561DD8C1192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7" name="Line 1694">
          <a:extLst>
            <a:ext uri="{FF2B5EF4-FFF2-40B4-BE49-F238E27FC236}">
              <a16:creationId xmlns:a16="http://schemas.microsoft.com/office/drawing/2014/main" id="{824F288E-4090-4367-B4B5-AD7EC025569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8" name="Line 1695">
          <a:extLst>
            <a:ext uri="{FF2B5EF4-FFF2-40B4-BE49-F238E27FC236}">
              <a16:creationId xmlns:a16="http://schemas.microsoft.com/office/drawing/2014/main" id="{84ABDA30-4824-49C0-92D6-2753A9400C4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59" name="Line 1696">
          <a:extLst>
            <a:ext uri="{FF2B5EF4-FFF2-40B4-BE49-F238E27FC236}">
              <a16:creationId xmlns:a16="http://schemas.microsoft.com/office/drawing/2014/main" id="{FF2A86F0-793F-423B-8340-3E77C3CF2C1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0" name="Line 1697">
          <a:extLst>
            <a:ext uri="{FF2B5EF4-FFF2-40B4-BE49-F238E27FC236}">
              <a16:creationId xmlns:a16="http://schemas.microsoft.com/office/drawing/2014/main" id="{07C00297-4854-433B-A8A0-F1DEE622830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1" name="Line 1698">
          <a:extLst>
            <a:ext uri="{FF2B5EF4-FFF2-40B4-BE49-F238E27FC236}">
              <a16:creationId xmlns:a16="http://schemas.microsoft.com/office/drawing/2014/main" id="{EDC3AFAC-AA71-49ED-BB96-EA89CFDE54C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2" name="Line 1699">
          <a:extLst>
            <a:ext uri="{FF2B5EF4-FFF2-40B4-BE49-F238E27FC236}">
              <a16:creationId xmlns:a16="http://schemas.microsoft.com/office/drawing/2014/main" id="{D9FB91B2-FC50-43AE-93E9-FFCC39C86FA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3" name="Line 1700">
          <a:extLst>
            <a:ext uri="{FF2B5EF4-FFF2-40B4-BE49-F238E27FC236}">
              <a16:creationId xmlns:a16="http://schemas.microsoft.com/office/drawing/2014/main" id="{0C33FCB9-C007-423C-B222-9800292EF53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4" name="Line 1701">
          <a:extLst>
            <a:ext uri="{FF2B5EF4-FFF2-40B4-BE49-F238E27FC236}">
              <a16:creationId xmlns:a16="http://schemas.microsoft.com/office/drawing/2014/main" id="{5884BF3B-6B56-4AAC-B28C-512532B49A7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5" name="Line 1702">
          <a:extLst>
            <a:ext uri="{FF2B5EF4-FFF2-40B4-BE49-F238E27FC236}">
              <a16:creationId xmlns:a16="http://schemas.microsoft.com/office/drawing/2014/main" id="{13807654-88D3-44ED-9CFE-0DA2472A5A6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6" name="Line 1703">
          <a:extLst>
            <a:ext uri="{FF2B5EF4-FFF2-40B4-BE49-F238E27FC236}">
              <a16:creationId xmlns:a16="http://schemas.microsoft.com/office/drawing/2014/main" id="{3297F0FA-8FB4-499F-ACD1-029E0A12725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7" name="Line 1704">
          <a:extLst>
            <a:ext uri="{FF2B5EF4-FFF2-40B4-BE49-F238E27FC236}">
              <a16:creationId xmlns:a16="http://schemas.microsoft.com/office/drawing/2014/main" id="{64CFD9B9-9507-4E80-A7F4-DCB9A920071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8" name="Line 1705">
          <a:extLst>
            <a:ext uri="{FF2B5EF4-FFF2-40B4-BE49-F238E27FC236}">
              <a16:creationId xmlns:a16="http://schemas.microsoft.com/office/drawing/2014/main" id="{B594E1A1-D0FE-43EA-BEC0-104F3F68B11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69" name="Line 1706">
          <a:extLst>
            <a:ext uri="{FF2B5EF4-FFF2-40B4-BE49-F238E27FC236}">
              <a16:creationId xmlns:a16="http://schemas.microsoft.com/office/drawing/2014/main" id="{A152E0D7-6A54-4325-B3B7-58F7DE21F5E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0" name="Line 1707">
          <a:extLst>
            <a:ext uri="{FF2B5EF4-FFF2-40B4-BE49-F238E27FC236}">
              <a16:creationId xmlns:a16="http://schemas.microsoft.com/office/drawing/2014/main" id="{872622A6-BEDE-4352-8E69-A81CDC31CF3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1" name="Line 1694">
          <a:extLst>
            <a:ext uri="{FF2B5EF4-FFF2-40B4-BE49-F238E27FC236}">
              <a16:creationId xmlns:a16="http://schemas.microsoft.com/office/drawing/2014/main" id="{74799BCC-7B9F-4B3A-A5C0-5A4135A4616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2" name="Line 1695">
          <a:extLst>
            <a:ext uri="{FF2B5EF4-FFF2-40B4-BE49-F238E27FC236}">
              <a16:creationId xmlns:a16="http://schemas.microsoft.com/office/drawing/2014/main" id="{ADFBF5C2-6C24-4D57-AD82-22A1346F3FE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3" name="Line 1696">
          <a:extLst>
            <a:ext uri="{FF2B5EF4-FFF2-40B4-BE49-F238E27FC236}">
              <a16:creationId xmlns:a16="http://schemas.microsoft.com/office/drawing/2014/main" id="{73CB8546-B902-43F4-A33D-B331FFC4B57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4" name="Line 1697">
          <a:extLst>
            <a:ext uri="{FF2B5EF4-FFF2-40B4-BE49-F238E27FC236}">
              <a16:creationId xmlns:a16="http://schemas.microsoft.com/office/drawing/2014/main" id="{ED329FD4-2FDF-427F-A8FE-32A737C67E7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5" name="Line 1698">
          <a:extLst>
            <a:ext uri="{FF2B5EF4-FFF2-40B4-BE49-F238E27FC236}">
              <a16:creationId xmlns:a16="http://schemas.microsoft.com/office/drawing/2014/main" id="{E8C153DB-3AD0-4F34-BF52-A361699BB6A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6" name="Line 1699">
          <a:extLst>
            <a:ext uri="{FF2B5EF4-FFF2-40B4-BE49-F238E27FC236}">
              <a16:creationId xmlns:a16="http://schemas.microsoft.com/office/drawing/2014/main" id="{852AAE9B-402A-4717-8FD3-B46AB3B4CAC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7" name="Line 1700">
          <a:extLst>
            <a:ext uri="{FF2B5EF4-FFF2-40B4-BE49-F238E27FC236}">
              <a16:creationId xmlns:a16="http://schemas.microsoft.com/office/drawing/2014/main" id="{B97656BB-AC8B-49E7-A8B0-11AA402AEB2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8" name="Line 1701">
          <a:extLst>
            <a:ext uri="{FF2B5EF4-FFF2-40B4-BE49-F238E27FC236}">
              <a16:creationId xmlns:a16="http://schemas.microsoft.com/office/drawing/2014/main" id="{71B9AAF0-BD2F-4DDF-9DF2-D5C98E0428E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79" name="Line 1702">
          <a:extLst>
            <a:ext uri="{FF2B5EF4-FFF2-40B4-BE49-F238E27FC236}">
              <a16:creationId xmlns:a16="http://schemas.microsoft.com/office/drawing/2014/main" id="{21F5D6FF-0825-49D6-8F52-23E13325E8C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0" name="Line 1703">
          <a:extLst>
            <a:ext uri="{FF2B5EF4-FFF2-40B4-BE49-F238E27FC236}">
              <a16:creationId xmlns:a16="http://schemas.microsoft.com/office/drawing/2014/main" id="{8F8D0217-70CD-4503-B21E-7BC9376CC0F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1" name="Line 1704">
          <a:extLst>
            <a:ext uri="{FF2B5EF4-FFF2-40B4-BE49-F238E27FC236}">
              <a16:creationId xmlns:a16="http://schemas.microsoft.com/office/drawing/2014/main" id="{4A1A5BCE-A48D-4272-B819-61111796C15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2" name="Line 1705">
          <a:extLst>
            <a:ext uri="{FF2B5EF4-FFF2-40B4-BE49-F238E27FC236}">
              <a16:creationId xmlns:a16="http://schemas.microsoft.com/office/drawing/2014/main" id="{11E947FD-6AD8-40AA-B7A7-50A7E135CBE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3" name="Line 1706">
          <a:extLst>
            <a:ext uri="{FF2B5EF4-FFF2-40B4-BE49-F238E27FC236}">
              <a16:creationId xmlns:a16="http://schemas.microsoft.com/office/drawing/2014/main" id="{6BCC87A9-2465-4EF7-B8CD-EAD43AE2BB2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4" name="Line 1707">
          <a:extLst>
            <a:ext uri="{FF2B5EF4-FFF2-40B4-BE49-F238E27FC236}">
              <a16:creationId xmlns:a16="http://schemas.microsoft.com/office/drawing/2014/main" id="{893607E6-04E8-4C93-8BF2-20F05B94CE0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5" name="Line 1694">
          <a:extLst>
            <a:ext uri="{FF2B5EF4-FFF2-40B4-BE49-F238E27FC236}">
              <a16:creationId xmlns:a16="http://schemas.microsoft.com/office/drawing/2014/main" id="{7B9219F3-0CE5-41A0-851C-E5BD16198CC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6" name="Line 1695">
          <a:extLst>
            <a:ext uri="{FF2B5EF4-FFF2-40B4-BE49-F238E27FC236}">
              <a16:creationId xmlns:a16="http://schemas.microsoft.com/office/drawing/2014/main" id="{D33B216F-E708-4DCE-903D-D6B73C9964E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7" name="Line 1696">
          <a:extLst>
            <a:ext uri="{FF2B5EF4-FFF2-40B4-BE49-F238E27FC236}">
              <a16:creationId xmlns:a16="http://schemas.microsoft.com/office/drawing/2014/main" id="{E94A0864-86B0-4A69-AFF2-82C7325CB8B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8" name="Line 1697">
          <a:extLst>
            <a:ext uri="{FF2B5EF4-FFF2-40B4-BE49-F238E27FC236}">
              <a16:creationId xmlns:a16="http://schemas.microsoft.com/office/drawing/2014/main" id="{AC25795C-3347-4279-98A1-7A081E1F950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89" name="Line 1698">
          <a:extLst>
            <a:ext uri="{FF2B5EF4-FFF2-40B4-BE49-F238E27FC236}">
              <a16:creationId xmlns:a16="http://schemas.microsoft.com/office/drawing/2014/main" id="{CF405652-6A49-427E-9F76-1D3C0026C42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0" name="Line 1699">
          <a:extLst>
            <a:ext uri="{FF2B5EF4-FFF2-40B4-BE49-F238E27FC236}">
              <a16:creationId xmlns:a16="http://schemas.microsoft.com/office/drawing/2014/main" id="{F7BD6A13-EB31-48CE-9DF8-1A546A8F07A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1" name="Line 1700">
          <a:extLst>
            <a:ext uri="{FF2B5EF4-FFF2-40B4-BE49-F238E27FC236}">
              <a16:creationId xmlns:a16="http://schemas.microsoft.com/office/drawing/2014/main" id="{5F776613-17C9-4BB8-9634-2C8F26D19FD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2" name="Line 1701">
          <a:extLst>
            <a:ext uri="{FF2B5EF4-FFF2-40B4-BE49-F238E27FC236}">
              <a16:creationId xmlns:a16="http://schemas.microsoft.com/office/drawing/2014/main" id="{55C000E3-E3E1-47B7-A548-1EF9AA18D4C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3" name="Line 1702">
          <a:extLst>
            <a:ext uri="{FF2B5EF4-FFF2-40B4-BE49-F238E27FC236}">
              <a16:creationId xmlns:a16="http://schemas.microsoft.com/office/drawing/2014/main" id="{A56DE8BE-1D70-4D04-821A-E5136D26BEA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4" name="Line 1703">
          <a:extLst>
            <a:ext uri="{FF2B5EF4-FFF2-40B4-BE49-F238E27FC236}">
              <a16:creationId xmlns:a16="http://schemas.microsoft.com/office/drawing/2014/main" id="{D3704FA0-C372-4953-837E-B3AF271CB2C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5" name="Line 1704">
          <a:extLst>
            <a:ext uri="{FF2B5EF4-FFF2-40B4-BE49-F238E27FC236}">
              <a16:creationId xmlns:a16="http://schemas.microsoft.com/office/drawing/2014/main" id="{48056FB2-48C2-461B-8F24-2C1006D11A2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6" name="Line 1705">
          <a:extLst>
            <a:ext uri="{FF2B5EF4-FFF2-40B4-BE49-F238E27FC236}">
              <a16:creationId xmlns:a16="http://schemas.microsoft.com/office/drawing/2014/main" id="{7B4DAB13-9A41-4B52-87FA-23AE1677B92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7" name="Line 1706">
          <a:extLst>
            <a:ext uri="{FF2B5EF4-FFF2-40B4-BE49-F238E27FC236}">
              <a16:creationId xmlns:a16="http://schemas.microsoft.com/office/drawing/2014/main" id="{646511B3-619D-4702-9D28-B1B91D2EC74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8" name="Line 1707">
          <a:extLst>
            <a:ext uri="{FF2B5EF4-FFF2-40B4-BE49-F238E27FC236}">
              <a16:creationId xmlns:a16="http://schemas.microsoft.com/office/drawing/2014/main" id="{43B37DC3-A870-4FD5-9E80-D054519CFF1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99" name="Line 1694">
          <a:extLst>
            <a:ext uri="{FF2B5EF4-FFF2-40B4-BE49-F238E27FC236}">
              <a16:creationId xmlns:a16="http://schemas.microsoft.com/office/drawing/2014/main" id="{C00E3A73-19E6-4CD1-AB68-2BDD6FD6923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0" name="Line 1695">
          <a:extLst>
            <a:ext uri="{FF2B5EF4-FFF2-40B4-BE49-F238E27FC236}">
              <a16:creationId xmlns:a16="http://schemas.microsoft.com/office/drawing/2014/main" id="{925967B6-5EDF-4C42-847F-6D3835C0391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1" name="Line 1696">
          <a:extLst>
            <a:ext uri="{FF2B5EF4-FFF2-40B4-BE49-F238E27FC236}">
              <a16:creationId xmlns:a16="http://schemas.microsoft.com/office/drawing/2014/main" id="{4513D059-F800-41E4-A015-DB0D2B0B067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2" name="Line 1697">
          <a:extLst>
            <a:ext uri="{FF2B5EF4-FFF2-40B4-BE49-F238E27FC236}">
              <a16:creationId xmlns:a16="http://schemas.microsoft.com/office/drawing/2014/main" id="{6E84AFC7-5D3E-4142-B5F1-A99CE130DC2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3" name="Line 1698">
          <a:extLst>
            <a:ext uri="{FF2B5EF4-FFF2-40B4-BE49-F238E27FC236}">
              <a16:creationId xmlns:a16="http://schemas.microsoft.com/office/drawing/2014/main" id="{5AF5141F-4A9B-4D9E-B4B1-9B0A79BF03E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4" name="Line 1699">
          <a:extLst>
            <a:ext uri="{FF2B5EF4-FFF2-40B4-BE49-F238E27FC236}">
              <a16:creationId xmlns:a16="http://schemas.microsoft.com/office/drawing/2014/main" id="{D6209F79-2F7A-4BD2-8E4B-20745C65DD6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5" name="Line 1700">
          <a:extLst>
            <a:ext uri="{FF2B5EF4-FFF2-40B4-BE49-F238E27FC236}">
              <a16:creationId xmlns:a16="http://schemas.microsoft.com/office/drawing/2014/main" id="{B637DC16-8FE7-4FE6-A0CB-FF64D6AAF10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6" name="Line 1701">
          <a:extLst>
            <a:ext uri="{FF2B5EF4-FFF2-40B4-BE49-F238E27FC236}">
              <a16:creationId xmlns:a16="http://schemas.microsoft.com/office/drawing/2014/main" id="{7C4D514B-B260-4528-BD86-3B05693E33B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7" name="Line 1702">
          <a:extLst>
            <a:ext uri="{FF2B5EF4-FFF2-40B4-BE49-F238E27FC236}">
              <a16:creationId xmlns:a16="http://schemas.microsoft.com/office/drawing/2014/main" id="{82F26681-47AA-42AC-912C-569288EC09B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8" name="Line 1703">
          <a:extLst>
            <a:ext uri="{FF2B5EF4-FFF2-40B4-BE49-F238E27FC236}">
              <a16:creationId xmlns:a16="http://schemas.microsoft.com/office/drawing/2014/main" id="{5989391C-15DF-4B63-B928-0A73408F5A6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09" name="Line 1704">
          <a:extLst>
            <a:ext uri="{FF2B5EF4-FFF2-40B4-BE49-F238E27FC236}">
              <a16:creationId xmlns:a16="http://schemas.microsoft.com/office/drawing/2014/main" id="{DD65C767-0F65-4A40-8B85-49973C06DF7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0" name="Line 1705">
          <a:extLst>
            <a:ext uri="{FF2B5EF4-FFF2-40B4-BE49-F238E27FC236}">
              <a16:creationId xmlns:a16="http://schemas.microsoft.com/office/drawing/2014/main" id="{4CECF1F7-E65E-45C6-88B3-7A2EC362313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1" name="Line 1706">
          <a:extLst>
            <a:ext uri="{FF2B5EF4-FFF2-40B4-BE49-F238E27FC236}">
              <a16:creationId xmlns:a16="http://schemas.microsoft.com/office/drawing/2014/main" id="{B663D02F-74A9-441F-ACCC-60AA5E6578B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2" name="Line 1707">
          <a:extLst>
            <a:ext uri="{FF2B5EF4-FFF2-40B4-BE49-F238E27FC236}">
              <a16:creationId xmlns:a16="http://schemas.microsoft.com/office/drawing/2014/main" id="{3CE22DAC-92A9-4782-951C-FD3D1D6DF67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3" name="Line 1694">
          <a:extLst>
            <a:ext uri="{FF2B5EF4-FFF2-40B4-BE49-F238E27FC236}">
              <a16:creationId xmlns:a16="http://schemas.microsoft.com/office/drawing/2014/main" id="{A2E8240F-E0D4-4983-AC75-045B0E1A802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4" name="Line 1695">
          <a:extLst>
            <a:ext uri="{FF2B5EF4-FFF2-40B4-BE49-F238E27FC236}">
              <a16:creationId xmlns:a16="http://schemas.microsoft.com/office/drawing/2014/main" id="{D1FF44F6-4A2B-4BE0-AF2C-E4AF384245E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5" name="Line 1696">
          <a:extLst>
            <a:ext uri="{FF2B5EF4-FFF2-40B4-BE49-F238E27FC236}">
              <a16:creationId xmlns:a16="http://schemas.microsoft.com/office/drawing/2014/main" id="{BE7682F2-12CE-4888-8C8E-B44F91668D8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6" name="Line 1697">
          <a:extLst>
            <a:ext uri="{FF2B5EF4-FFF2-40B4-BE49-F238E27FC236}">
              <a16:creationId xmlns:a16="http://schemas.microsoft.com/office/drawing/2014/main" id="{0C0B486B-FB83-4E51-9871-3D98AC91BBA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7" name="Line 1698">
          <a:extLst>
            <a:ext uri="{FF2B5EF4-FFF2-40B4-BE49-F238E27FC236}">
              <a16:creationId xmlns:a16="http://schemas.microsoft.com/office/drawing/2014/main" id="{F613A2DA-4D08-4248-98DD-92AE239AE62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8" name="Line 1699">
          <a:extLst>
            <a:ext uri="{FF2B5EF4-FFF2-40B4-BE49-F238E27FC236}">
              <a16:creationId xmlns:a16="http://schemas.microsoft.com/office/drawing/2014/main" id="{F65DB963-4EA3-49B2-8061-FB609C82E27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19" name="Line 1700">
          <a:extLst>
            <a:ext uri="{FF2B5EF4-FFF2-40B4-BE49-F238E27FC236}">
              <a16:creationId xmlns:a16="http://schemas.microsoft.com/office/drawing/2014/main" id="{1D66E04A-9156-4794-815F-D73C3EB4531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0" name="Line 1701">
          <a:extLst>
            <a:ext uri="{FF2B5EF4-FFF2-40B4-BE49-F238E27FC236}">
              <a16:creationId xmlns:a16="http://schemas.microsoft.com/office/drawing/2014/main" id="{EE7EBBB3-6B87-437E-837C-3C57862FE49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1" name="Line 1702">
          <a:extLst>
            <a:ext uri="{FF2B5EF4-FFF2-40B4-BE49-F238E27FC236}">
              <a16:creationId xmlns:a16="http://schemas.microsoft.com/office/drawing/2014/main" id="{EA570B27-33E4-403B-90BC-CEC5078643D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2" name="Line 1703">
          <a:extLst>
            <a:ext uri="{FF2B5EF4-FFF2-40B4-BE49-F238E27FC236}">
              <a16:creationId xmlns:a16="http://schemas.microsoft.com/office/drawing/2014/main" id="{5FEF182F-2DE3-4F8A-AEB5-07028330DB1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3" name="Line 1704">
          <a:extLst>
            <a:ext uri="{FF2B5EF4-FFF2-40B4-BE49-F238E27FC236}">
              <a16:creationId xmlns:a16="http://schemas.microsoft.com/office/drawing/2014/main" id="{52633919-51DE-4612-BCBD-DE58270427D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4" name="Line 1705">
          <a:extLst>
            <a:ext uri="{FF2B5EF4-FFF2-40B4-BE49-F238E27FC236}">
              <a16:creationId xmlns:a16="http://schemas.microsoft.com/office/drawing/2014/main" id="{701078FE-70C4-40E7-A63F-99D78760955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5" name="Line 1706">
          <a:extLst>
            <a:ext uri="{FF2B5EF4-FFF2-40B4-BE49-F238E27FC236}">
              <a16:creationId xmlns:a16="http://schemas.microsoft.com/office/drawing/2014/main" id="{DB8B83E2-7C97-4DE7-9E1B-B570ED94840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6" name="Line 1707">
          <a:extLst>
            <a:ext uri="{FF2B5EF4-FFF2-40B4-BE49-F238E27FC236}">
              <a16:creationId xmlns:a16="http://schemas.microsoft.com/office/drawing/2014/main" id="{5C414D09-2DC6-4E69-A0A0-0296F03141A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7" name="Line 1694">
          <a:extLst>
            <a:ext uri="{FF2B5EF4-FFF2-40B4-BE49-F238E27FC236}">
              <a16:creationId xmlns:a16="http://schemas.microsoft.com/office/drawing/2014/main" id="{C54D9433-3C7F-46E1-9489-76BDA83EB4A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8" name="Line 1695">
          <a:extLst>
            <a:ext uri="{FF2B5EF4-FFF2-40B4-BE49-F238E27FC236}">
              <a16:creationId xmlns:a16="http://schemas.microsoft.com/office/drawing/2014/main" id="{808B4B4E-92F3-40B8-B1FF-343BDBA7F58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29" name="Line 1696">
          <a:extLst>
            <a:ext uri="{FF2B5EF4-FFF2-40B4-BE49-F238E27FC236}">
              <a16:creationId xmlns:a16="http://schemas.microsoft.com/office/drawing/2014/main" id="{9C56060A-2809-4632-9762-34386C95AA6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0" name="Line 1697">
          <a:extLst>
            <a:ext uri="{FF2B5EF4-FFF2-40B4-BE49-F238E27FC236}">
              <a16:creationId xmlns:a16="http://schemas.microsoft.com/office/drawing/2014/main" id="{DCEEA676-633B-40E2-BE93-0ADBD3185C5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1" name="Line 1698">
          <a:extLst>
            <a:ext uri="{FF2B5EF4-FFF2-40B4-BE49-F238E27FC236}">
              <a16:creationId xmlns:a16="http://schemas.microsoft.com/office/drawing/2014/main" id="{C4A35064-BC43-43BA-9B84-2C77174271F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2" name="Line 1699">
          <a:extLst>
            <a:ext uri="{FF2B5EF4-FFF2-40B4-BE49-F238E27FC236}">
              <a16:creationId xmlns:a16="http://schemas.microsoft.com/office/drawing/2014/main" id="{DB0DE3B3-4D49-45B8-A818-E2BCF8A37A6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3" name="Line 1700">
          <a:extLst>
            <a:ext uri="{FF2B5EF4-FFF2-40B4-BE49-F238E27FC236}">
              <a16:creationId xmlns:a16="http://schemas.microsoft.com/office/drawing/2014/main" id="{A265A681-F5EF-4DF7-9901-A41E6D2CD73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4" name="Line 1701">
          <a:extLst>
            <a:ext uri="{FF2B5EF4-FFF2-40B4-BE49-F238E27FC236}">
              <a16:creationId xmlns:a16="http://schemas.microsoft.com/office/drawing/2014/main" id="{42F82E9B-914E-49D8-B589-D658A2F5D89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5" name="Line 1702">
          <a:extLst>
            <a:ext uri="{FF2B5EF4-FFF2-40B4-BE49-F238E27FC236}">
              <a16:creationId xmlns:a16="http://schemas.microsoft.com/office/drawing/2014/main" id="{1D02C2C4-F3B1-49E5-BCDC-A5111350AC2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6" name="Line 1703">
          <a:extLst>
            <a:ext uri="{FF2B5EF4-FFF2-40B4-BE49-F238E27FC236}">
              <a16:creationId xmlns:a16="http://schemas.microsoft.com/office/drawing/2014/main" id="{92B73255-8582-4FFE-BC25-E6461D8063C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7" name="Line 1704">
          <a:extLst>
            <a:ext uri="{FF2B5EF4-FFF2-40B4-BE49-F238E27FC236}">
              <a16:creationId xmlns:a16="http://schemas.microsoft.com/office/drawing/2014/main" id="{8CD9ED3E-15E7-48D9-81C6-1C10EE9F9EF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8" name="Line 1705">
          <a:extLst>
            <a:ext uri="{FF2B5EF4-FFF2-40B4-BE49-F238E27FC236}">
              <a16:creationId xmlns:a16="http://schemas.microsoft.com/office/drawing/2014/main" id="{143D1889-4E65-4C0F-AA3A-2C30716AEF0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39" name="Line 1706">
          <a:extLst>
            <a:ext uri="{FF2B5EF4-FFF2-40B4-BE49-F238E27FC236}">
              <a16:creationId xmlns:a16="http://schemas.microsoft.com/office/drawing/2014/main" id="{1CC9422D-9EFB-44F1-B0C1-994A7804BA0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0" name="Line 1707">
          <a:extLst>
            <a:ext uri="{FF2B5EF4-FFF2-40B4-BE49-F238E27FC236}">
              <a16:creationId xmlns:a16="http://schemas.microsoft.com/office/drawing/2014/main" id="{275EA5C9-C07B-4F54-9794-2F63EC7ADB0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1" name="Line 1694">
          <a:extLst>
            <a:ext uri="{FF2B5EF4-FFF2-40B4-BE49-F238E27FC236}">
              <a16:creationId xmlns:a16="http://schemas.microsoft.com/office/drawing/2014/main" id="{FADD6CE7-B758-400F-BABE-748DED8AD1D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2" name="Line 1695">
          <a:extLst>
            <a:ext uri="{FF2B5EF4-FFF2-40B4-BE49-F238E27FC236}">
              <a16:creationId xmlns:a16="http://schemas.microsoft.com/office/drawing/2014/main" id="{FCD12E6C-4019-4FDB-AF00-EE4874E1642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3" name="Line 1696">
          <a:extLst>
            <a:ext uri="{FF2B5EF4-FFF2-40B4-BE49-F238E27FC236}">
              <a16:creationId xmlns:a16="http://schemas.microsoft.com/office/drawing/2014/main" id="{C33C196B-0022-48EC-8086-756F5EEC17C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4" name="Line 1697">
          <a:extLst>
            <a:ext uri="{FF2B5EF4-FFF2-40B4-BE49-F238E27FC236}">
              <a16:creationId xmlns:a16="http://schemas.microsoft.com/office/drawing/2014/main" id="{CAB8D4F2-8B35-4C54-8575-8D633D37901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5" name="Line 1698">
          <a:extLst>
            <a:ext uri="{FF2B5EF4-FFF2-40B4-BE49-F238E27FC236}">
              <a16:creationId xmlns:a16="http://schemas.microsoft.com/office/drawing/2014/main" id="{32C0E280-0EC4-42F5-A206-81AD165B244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6" name="Line 1699">
          <a:extLst>
            <a:ext uri="{FF2B5EF4-FFF2-40B4-BE49-F238E27FC236}">
              <a16:creationId xmlns:a16="http://schemas.microsoft.com/office/drawing/2014/main" id="{B94AF0ED-9B1F-41BF-8F4A-9B1A66419C4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7" name="Line 1700">
          <a:extLst>
            <a:ext uri="{FF2B5EF4-FFF2-40B4-BE49-F238E27FC236}">
              <a16:creationId xmlns:a16="http://schemas.microsoft.com/office/drawing/2014/main" id="{22D4A3FC-9522-4C62-8BE2-8B374E56B73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8" name="Line 1701">
          <a:extLst>
            <a:ext uri="{FF2B5EF4-FFF2-40B4-BE49-F238E27FC236}">
              <a16:creationId xmlns:a16="http://schemas.microsoft.com/office/drawing/2014/main" id="{B2B748E8-7984-4E2A-BABA-04374EAA0C0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49" name="Line 1702">
          <a:extLst>
            <a:ext uri="{FF2B5EF4-FFF2-40B4-BE49-F238E27FC236}">
              <a16:creationId xmlns:a16="http://schemas.microsoft.com/office/drawing/2014/main" id="{283275EF-BF2F-4063-A122-DF3B1FD1A88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50" name="Line 1703">
          <a:extLst>
            <a:ext uri="{FF2B5EF4-FFF2-40B4-BE49-F238E27FC236}">
              <a16:creationId xmlns:a16="http://schemas.microsoft.com/office/drawing/2014/main" id="{FF9CAF31-7A96-4CDD-8BAE-92AECD7F7DB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51" name="Line 1704">
          <a:extLst>
            <a:ext uri="{FF2B5EF4-FFF2-40B4-BE49-F238E27FC236}">
              <a16:creationId xmlns:a16="http://schemas.microsoft.com/office/drawing/2014/main" id="{F64A2AD7-F50D-4241-A053-7969791ECDE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52" name="Line 1705">
          <a:extLst>
            <a:ext uri="{FF2B5EF4-FFF2-40B4-BE49-F238E27FC236}">
              <a16:creationId xmlns:a16="http://schemas.microsoft.com/office/drawing/2014/main" id="{0E732A57-0E2B-44B9-9B8C-22823AC0316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53" name="Line 1706">
          <a:extLst>
            <a:ext uri="{FF2B5EF4-FFF2-40B4-BE49-F238E27FC236}">
              <a16:creationId xmlns:a16="http://schemas.microsoft.com/office/drawing/2014/main" id="{8388F3A1-407A-4C58-830F-BAECC64BAD5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654" name="Line 1707">
          <a:extLst>
            <a:ext uri="{FF2B5EF4-FFF2-40B4-BE49-F238E27FC236}">
              <a16:creationId xmlns:a16="http://schemas.microsoft.com/office/drawing/2014/main" id="{1D4BD406-A7FB-4DCC-9563-87F99C27BB8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55" name="Line 1694">
          <a:extLst>
            <a:ext uri="{FF2B5EF4-FFF2-40B4-BE49-F238E27FC236}">
              <a16:creationId xmlns:a16="http://schemas.microsoft.com/office/drawing/2014/main" id="{0F422EF0-F0DC-4D07-9FFC-92481878E2F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56" name="Line 1695">
          <a:extLst>
            <a:ext uri="{FF2B5EF4-FFF2-40B4-BE49-F238E27FC236}">
              <a16:creationId xmlns:a16="http://schemas.microsoft.com/office/drawing/2014/main" id="{27E50092-2782-43E3-882D-A0EAE76370C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57" name="Line 1696">
          <a:extLst>
            <a:ext uri="{FF2B5EF4-FFF2-40B4-BE49-F238E27FC236}">
              <a16:creationId xmlns:a16="http://schemas.microsoft.com/office/drawing/2014/main" id="{ABA9FDDE-B6AA-4F36-B012-5E6938B4080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58" name="Line 1697">
          <a:extLst>
            <a:ext uri="{FF2B5EF4-FFF2-40B4-BE49-F238E27FC236}">
              <a16:creationId xmlns:a16="http://schemas.microsoft.com/office/drawing/2014/main" id="{73723DFA-EED9-4221-8C80-9A6D3227558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59" name="Line 1698">
          <a:extLst>
            <a:ext uri="{FF2B5EF4-FFF2-40B4-BE49-F238E27FC236}">
              <a16:creationId xmlns:a16="http://schemas.microsoft.com/office/drawing/2014/main" id="{33229A7D-4769-4836-A69B-192FFC091E4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0" name="Line 1699">
          <a:extLst>
            <a:ext uri="{FF2B5EF4-FFF2-40B4-BE49-F238E27FC236}">
              <a16:creationId xmlns:a16="http://schemas.microsoft.com/office/drawing/2014/main" id="{9E25C803-01A3-4608-9032-2238F67952F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1" name="Line 1700">
          <a:extLst>
            <a:ext uri="{FF2B5EF4-FFF2-40B4-BE49-F238E27FC236}">
              <a16:creationId xmlns:a16="http://schemas.microsoft.com/office/drawing/2014/main" id="{4DEDFFE9-3AB3-40B5-A168-3C9CDC9EA91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2" name="Line 1701">
          <a:extLst>
            <a:ext uri="{FF2B5EF4-FFF2-40B4-BE49-F238E27FC236}">
              <a16:creationId xmlns:a16="http://schemas.microsoft.com/office/drawing/2014/main" id="{2B8B1F6F-2294-40D6-BD08-397DF609237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3" name="Line 1702">
          <a:extLst>
            <a:ext uri="{FF2B5EF4-FFF2-40B4-BE49-F238E27FC236}">
              <a16:creationId xmlns:a16="http://schemas.microsoft.com/office/drawing/2014/main" id="{027016B8-2449-45FA-84CE-AF7CAA631F6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4" name="Line 1703">
          <a:extLst>
            <a:ext uri="{FF2B5EF4-FFF2-40B4-BE49-F238E27FC236}">
              <a16:creationId xmlns:a16="http://schemas.microsoft.com/office/drawing/2014/main" id="{0CDD7E67-7047-4E4D-8C5C-A6D5B7E0D63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5" name="Line 1704">
          <a:extLst>
            <a:ext uri="{FF2B5EF4-FFF2-40B4-BE49-F238E27FC236}">
              <a16:creationId xmlns:a16="http://schemas.microsoft.com/office/drawing/2014/main" id="{9883BC5B-8471-4A8B-BD29-66957464054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6" name="Line 1705">
          <a:extLst>
            <a:ext uri="{FF2B5EF4-FFF2-40B4-BE49-F238E27FC236}">
              <a16:creationId xmlns:a16="http://schemas.microsoft.com/office/drawing/2014/main" id="{E3BC41D7-7EB4-4DA4-AB21-AC468F3F7DC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7" name="Line 1706">
          <a:extLst>
            <a:ext uri="{FF2B5EF4-FFF2-40B4-BE49-F238E27FC236}">
              <a16:creationId xmlns:a16="http://schemas.microsoft.com/office/drawing/2014/main" id="{1C0705FE-BE5D-4698-BC69-5FEAA9F3254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8" name="Line 1707">
          <a:extLst>
            <a:ext uri="{FF2B5EF4-FFF2-40B4-BE49-F238E27FC236}">
              <a16:creationId xmlns:a16="http://schemas.microsoft.com/office/drawing/2014/main" id="{240AC2F8-6E07-45BD-AE4B-AC45A580AE8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69" name="Line 1694">
          <a:extLst>
            <a:ext uri="{FF2B5EF4-FFF2-40B4-BE49-F238E27FC236}">
              <a16:creationId xmlns:a16="http://schemas.microsoft.com/office/drawing/2014/main" id="{A54308EC-3D71-4AD0-BA8A-67D613A7E5C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0" name="Line 1695">
          <a:extLst>
            <a:ext uri="{FF2B5EF4-FFF2-40B4-BE49-F238E27FC236}">
              <a16:creationId xmlns:a16="http://schemas.microsoft.com/office/drawing/2014/main" id="{8940D4F0-94F5-4BA0-A493-79DE32350E0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1" name="Line 1696">
          <a:extLst>
            <a:ext uri="{FF2B5EF4-FFF2-40B4-BE49-F238E27FC236}">
              <a16:creationId xmlns:a16="http://schemas.microsoft.com/office/drawing/2014/main" id="{DBA6703C-C129-4393-830E-F59FC44AE28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2" name="Line 1697">
          <a:extLst>
            <a:ext uri="{FF2B5EF4-FFF2-40B4-BE49-F238E27FC236}">
              <a16:creationId xmlns:a16="http://schemas.microsoft.com/office/drawing/2014/main" id="{7F29360C-2C8D-4ECA-B4D0-CD4014F152A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3" name="Line 1698">
          <a:extLst>
            <a:ext uri="{FF2B5EF4-FFF2-40B4-BE49-F238E27FC236}">
              <a16:creationId xmlns:a16="http://schemas.microsoft.com/office/drawing/2014/main" id="{1CF37FA1-533E-458F-BFFD-28DE1B88FFA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4" name="Line 1699">
          <a:extLst>
            <a:ext uri="{FF2B5EF4-FFF2-40B4-BE49-F238E27FC236}">
              <a16:creationId xmlns:a16="http://schemas.microsoft.com/office/drawing/2014/main" id="{6F11E5D9-FC0C-4DCA-84AC-DB018678DA8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5" name="Line 1700">
          <a:extLst>
            <a:ext uri="{FF2B5EF4-FFF2-40B4-BE49-F238E27FC236}">
              <a16:creationId xmlns:a16="http://schemas.microsoft.com/office/drawing/2014/main" id="{83833279-7A86-429F-BFF1-F308CD7939E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6" name="Line 1701">
          <a:extLst>
            <a:ext uri="{FF2B5EF4-FFF2-40B4-BE49-F238E27FC236}">
              <a16:creationId xmlns:a16="http://schemas.microsoft.com/office/drawing/2014/main" id="{905BF32B-FCEE-43B1-89D6-F124E0EB76D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7" name="Line 1702">
          <a:extLst>
            <a:ext uri="{FF2B5EF4-FFF2-40B4-BE49-F238E27FC236}">
              <a16:creationId xmlns:a16="http://schemas.microsoft.com/office/drawing/2014/main" id="{4A7CAAE7-86F1-4E9A-B429-C4DBC2BBA1B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8" name="Line 1703">
          <a:extLst>
            <a:ext uri="{FF2B5EF4-FFF2-40B4-BE49-F238E27FC236}">
              <a16:creationId xmlns:a16="http://schemas.microsoft.com/office/drawing/2014/main" id="{387F26A7-5AAC-410B-B031-4D5EABD8ABE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79" name="Line 1704">
          <a:extLst>
            <a:ext uri="{FF2B5EF4-FFF2-40B4-BE49-F238E27FC236}">
              <a16:creationId xmlns:a16="http://schemas.microsoft.com/office/drawing/2014/main" id="{39DD9CEE-706B-40A5-878B-7777036F224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0" name="Line 1705">
          <a:extLst>
            <a:ext uri="{FF2B5EF4-FFF2-40B4-BE49-F238E27FC236}">
              <a16:creationId xmlns:a16="http://schemas.microsoft.com/office/drawing/2014/main" id="{B15E34FE-3024-4B39-B5A1-F92E618191F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1" name="Line 1706">
          <a:extLst>
            <a:ext uri="{FF2B5EF4-FFF2-40B4-BE49-F238E27FC236}">
              <a16:creationId xmlns:a16="http://schemas.microsoft.com/office/drawing/2014/main" id="{1AD9CB81-3F1A-429D-BC61-9BBD7A317FD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2" name="Line 1707">
          <a:extLst>
            <a:ext uri="{FF2B5EF4-FFF2-40B4-BE49-F238E27FC236}">
              <a16:creationId xmlns:a16="http://schemas.microsoft.com/office/drawing/2014/main" id="{8DB17CEC-F667-42BE-B9C0-BC79B192E18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3" name="Line 1694">
          <a:extLst>
            <a:ext uri="{FF2B5EF4-FFF2-40B4-BE49-F238E27FC236}">
              <a16:creationId xmlns:a16="http://schemas.microsoft.com/office/drawing/2014/main" id="{F3E00679-ED3F-453D-8C2E-0ED39FB999A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4" name="Line 1695">
          <a:extLst>
            <a:ext uri="{FF2B5EF4-FFF2-40B4-BE49-F238E27FC236}">
              <a16:creationId xmlns:a16="http://schemas.microsoft.com/office/drawing/2014/main" id="{336D9BB7-4D83-4458-9E35-8EDB2B3C28A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5" name="Line 1696">
          <a:extLst>
            <a:ext uri="{FF2B5EF4-FFF2-40B4-BE49-F238E27FC236}">
              <a16:creationId xmlns:a16="http://schemas.microsoft.com/office/drawing/2014/main" id="{2810DE38-5B5E-44ED-8383-16613C30EEE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6" name="Line 1697">
          <a:extLst>
            <a:ext uri="{FF2B5EF4-FFF2-40B4-BE49-F238E27FC236}">
              <a16:creationId xmlns:a16="http://schemas.microsoft.com/office/drawing/2014/main" id="{F06D255C-FF8E-4069-9EC6-67CE45D341E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7" name="Line 1698">
          <a:extLst>
            <a:ext uri="{FF2B5EF4-FFF2-40B4-BE49-F238E27FC236}">
              <a16:creationId xmlns:a16="http://schemas.microsoft.com/office/drawing/2014/main" id="{8FBE3DD2-730D-4651-95F1-5615A42AEA1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8" name="Line 1699">
          <a:extLst>
            <a:ext uri="{FF2B5EF4-FFF2-40B4-BE49-F238E27FC236}">
              <a16:creationId xmlns:a16="http://schemas.microsoft.com/office/drawing/2014/main" id="{0157F5C6-F06F-4376-AB18-F44AFFE1056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89" name="Line 1700">
          <a:extLst>
            <a:ext uri="{FF2B5EF4-FFF2-40B4-BE49-F238E27FC236}">
              <a16:creationId xmlns:a16="http://schemas.microsoft.com/office/drawing/2014/main" id="{066189C2-6A9C-4122-9EB0-3355D4D6E4F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0" name="Line 1701">
          <a:extLst>
            <a:ext uri="{FF2B5EF4-FFF2-40B4-BE49-F238E27FC236}">
              <a16:creationId xmlns:a16="http://schemas.microsoft.com/office/drawing/2014/main" id="{74B0C076-F7DE-44FF-A401-39553507D25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1" name="Line 1702">
          <a:extLst>
            <a:ext uri="{FF2B5EF4-FFF2-40B4-BE49-F238E27FC236}">
              <a16:creationId xmlns:a16="http://schemas.microsoft.com/office/drawing/2014/main" id="{B5247318-926B-496A-95C4-F540269F595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2" name="Line 1703">
          <a:extLst>
            <a:ext uri="{FF2B5EF4-FFF2-40B4-BE49-F238E27FC236}">
              <a16:creationId xmlns:a16="http://schemas.microsoft.com/office/drawing/2014/main" id="{B3CA306F-863C-4098-AF5B-01F1D1A953F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3" name="Line 1704">
          <a:extLst>
            <a:ext uri="{FF2B5EF4-FFF2-40B4-BE49-F238E27FC236}">
              <a16:creationId xmlns:a16="http://schemas.microsoft.com/office/drawing/2014/main" id="{F5F3F59A-F910-4623-AD8F-7F070B09A86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4" name="Line 1705">
          <a:extLst>
            <a:ext uri="{FF2B5EF4-FFF2-40B4-BE49-F238E27FC236}">
              <a16:creationId xmlns:a16="http://schemas.microsoft.com/office/drawing/2014/main" id="{2B6A3E3D-B56F-45D2-A4FC-58ED1BAA1F6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5" name="Line 1706">
          <a:extLst>
            <a:ext uri="{FF2B5EF4-FFF2-40B4-BE49-F238E27FC236}">
              <a16:creationId xmlns:a16="http://schemas.microsoft.com/office/drawing/2014/main" id="{1F594DE8-DBD5-4239-9186-EE9AE90DB7B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6" name="Line 1707">
          <a:extLst>
            <a:ext uri="{FF2B5EF4-FFF2-40B4-BE49-F238E27FC236}">
              <a16:creationId xmlns:a16="http://schemas.microsoft.com/office/drawing/2014/main" id="{60B17201-96D6-4D60-99E0-2FA0787A17E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7" name="Line 1694">
          <a:extLst>
            <a:ext uri="{FF2B5EF4-FFF2-40B4-BE49-F238E27FC236}">
              <a16:creationId xmlns:a16="http://schemas.microsoft.com/office/drawing/2014/main" id="{D130BCC4-1214-4208-A3B1-2114E1D2CE8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8" name="Line 1695">
          <a:extLst>
            <a:ext uri="{FF2B5EF4-FFF2-40B4-BE49-F238E27FC236}">
              <a16:creationId xmlns:a16="http://schemas.microsoft.com/office/drawing/2014/main" id="{80515DE1-BF87-46A0-8961-25D6183D81F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699" name="Line 1696">
          <a:extLst>
            <a:ext uri="{FF2B5EF4-FFF2-40B4-BE49-F238E27FC236}">
              <a16:creationId xmlns:a16="http://schemas.microsoft.com/office/drawing/2014/main" id="{37F17B6E-6867-4D16-B163-E895488571E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0" name="Line 1697">
          <a:extLst>
            <a:ext uri="{FF2B5EF4-FFF2-40B4-BE49-F238E27FC236}">
              <a16:creationId xmlns:a16="http://schemas.microsoft.com/office/drawing/2014/main" id="{184D9368-B35C-4875-8C4F-93388858600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1" name="Line 1698">
          <a:extLst>
            <a:ext uri="{FF2B5EF4-FFF2-40B4-BE49-F238E27FC236}">
              <a16:creationId xmlns:a16="http://schemas.microsoft.com/office/drawing/2014/main" id="{7476C972-99AE-4507-B6A9-12CEFBA1859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2" name="Line 1699">
          <a:extLst>
            <a:ext uri="{FF2B5EF4-FFF2-40B4-BE49-F238E27FC236}">
              <a16:creationId xmlns:a16="http://schemas.microsoft.com/office/drawing/2014/main" id="{5159154B-1E1D-4FE7-A539-C8C54D81B1D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3" name="Line 1700">
          <a:extLst>
            <a:ext uri="{FF2B5EF4-FFF2-40B4-BE49-F238E27FC236}">
              <a16:creationId xmlns:a16="http://schemas.microsoft.com/office/drawing/2014/main" id="{3B760DAB-7373-4B6C-9055-96CB4C82EAB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4" name="Line 1701">
          <a:extLst>
            <a:ext uri="{FF2B5EF4-FFF2-40B4-BE49-F238E27FC236}">
              <a16:creationId xmlns:a16="http://schemas.microsoft.com/office/drawing/2014/main" id="{2E103A9C-12BC-4C71-BA26-E77A2F2C1BD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5" name="Line 1702">
          <a:extLst>
            <a:ext uri="{FF2B5EF4-FFF2-40B4-BE49-F238E27FC236}">
              <a16:creationId xmlns:a16="http://schemas.microsoft.com/office/drawing/2014/main" id="{9F75CB33-0DC7-4292-9301-F94DF5846CA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6" name="Line 1703">
          <a:extLst>
            <a:ext uri="{FF2B5EF4-FFF2-40B4-BE49-F238E27FC236}">
              <a16:creationId xmlns:a16="http://schemas.microsoft.com/office/drawing/2014/main" id="{593BB292-D1BD-46CB-AE4F-C0AD660812A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7" name="Line 1704">
          <a:extLst>
            <a:ext uri="{FF2B5EF4-FFF2-40B4-BE49-F238E27FC236}">
              <a16:creationId xmlns:a16="http://schemas.microsoft.com/office/drawing/2014/main" id="{C740916F-C40B-496F-8B0B-EFE69A37A9C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8" name="Line 1705">
          <a:extLst>
            <a:ext uri="{FF2B5EF4-FFF2-40B4-BE49-F238E27FC236}">
              <a16:creationId xmlns:a16="http://schemas.microsoft.com/office/drawing/2014/main" id="{BE4214F7-54FD-4DDC-861B-AABDA9583A4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09" name="Line 1706">
          <a:extLst>
            <a:ext uri="{FF2B5EF4-FFF2-40B4-BE49-F238E27FC236}">
              <a16:creationId xmlns:a16="http://schemas.microsoft.com/office/drawing/2014/main" id="{9C9AA9D7-3DEA-46EE-AB11-7E73960B907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0" name="Line 1707">
          <a:extLst>
            <a:ext uri="{FF2B5EF4-FFF2-40B4-BE49-F238E27FC236}">
              <a16:creationId xmlns:a16="http://schemas.microsoft.com/office/drawing/2014/main" id="{65B76259-3899-4274-8E6C-FA589ADAEB1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1" name="Line 1694">
          <a:extLst>
            <a:ext uri="{FF2B5EF4-FFF2-40B4-BE49-F238E27FC236}">
              <a16:creationId xmlns:a16="http://schemas.microsoft.com/office/drawing/2014/main" id="{DA4AD2CC-3602-41C3-BF06-6F9B8F9A6DD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2" name="Line 1695">
          <a:extLst>
            <a:ext uri="{FF2B5EF4-FFF2-40B4-BE49-F238E27FC236}">
              <a16:creationId xmlns:a16="http://schemas.microsoft.com/office/drawing/2014/main" id="{4EEBC338-8094-4DD4-92B7-CA8492DFFE5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3" name="Line 1696">
          <a:extLst>
            <a:ext uri="{FF2B5EF4-FFF2-40B4-BE49-F238E27FC236}">
              <a16:creationId xmlns:a16="http://schemas.microsoft.com/office/drawing/2014/main" id="{B477E1B9-23CA-4824-A90C-F67EE99DAC3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4" name="Line 1697">
          <a:extLst>
            <a:ext uri="{FF2B5EF4-FFF2-40B4-BE49-F238E27FC236}">
              <a16:creationId xmlns:a16="http://schemas.microsoft.com/office/drawing/2014/main" id="{27186D4C-454F-43E0-A8D8-752858CB952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5" name="Line 1698">
          <a:extLst>
            <a:ext uri="{FF2B5EF4-FFF2-40B4-BE49-F238E27FC236}">
              <a16:creationId xmlns:a16="http://schemas.microsoft.com/office/drawing/2014/main" id="{C30C26EF-A934-4E17-9221-18492D9A2EE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6" name="Line 1699">
          <a:extLst>
            <a:ext uri="{FF2B5EF4-FFF2-40B4-BE49-F238E27FC236}">
              <a16:creationId xmlns:a16="http://schemas.microsoft.com/office/drawing/2014/main" id="{EC962163-393A-4C1B-BFDE-60766FF7A2B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7" name="Line 1700">
          <a:extLst>
            <a:ext uri="{FF2B5EF4-FFF2-40B4-BE49-F238E27FC236}">
              <a16:creationId xmlns:a16="http://schemas.microsoft.com/office/drawing/2014/main" id="{FF3A6400-3956-4929-B6E8-02303C12EB5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8" name="Line 1701">
          <a:extLst>
            <a:ext uri="{FF2B5EF4-FFF2-40B4-BE49-F238E27FC236}">
              <a16:creationId xmlns:a16="http://schemas.microsoft.com/office/drawing/2014/main" id="{003C2FEC-9735-452C-9D53-5670D168776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19" name="Line 1702">
          <a:extLst>
            <a:ext uri="{FF2B5EF4-FFF2-40B4-BE49-F238E27FC236}">
              <a16:creationId xmlns:a16="http://schemas.microsoft.com/office/drawing/2014/main" id="{118B9338-B205-4696-8ADA-A6760D01AA5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0" name="Line 1703">
          <a:extLst>
            <a:ext uri="{FF2B5EF4-FFF2-40B4-BE49-F238E27FC236}">
              <a16:creationId xmlns:a16="http://schemas.microsoft.com/office/drawing/2014/main" id="{4E5B5741-66A2-4B28-8DE2-63CAC411543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1" name="Line 1704">
          <a:extLst>
            <a:ext uri="{FF2B5EF4-FFF2-40B4-BE49-F238E27FC236}">
              <a16:creationId xmlns:a16="http://schemas.microsoft.com/office/drawing/2014/main" id="{0AF95A98-E1BC-4878-8D3B-1700E8D342E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2" name="Line 1705">
          <a:extLst>
            <a:ext uri="{FF2B5EF4-FFF2-40B4-BE49-F238E27FC236}">
              <a16:creationId xmlns:a16="http://schemas.microsoft.com/office/drawing/2014/main" id="{D017E3F3-6A33-425C-BB1A-FDD3524393A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3" name="Line 1706">
          <a:extLst>
            <a:ext uri="{FF2B5EF4-FFF2-40B4-BE49-F238E27FC236}">
              <a16:creationId xmlns:a16="http://schemas.microsoft.com/office/drawing/2014/main" id="{54E57E28-083F-4538-A958-380819DD108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4" name="Line 1707">
          <a:extLst>
            <a:ext uri="{FF2B5EF4-FFF2-40B4-BE49-F238E27FC236}">
              <a16:creationId xmlns:a16="http://schemas.microsoft.com/office/drawing/2014/main" id="{2E818049-C4F7-44D0-9F78-8385EFBCE6C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5" name="Line 1694">
          <a:extLst>
            <a:ext uri="{FF2B5EF4-FFF2-40B4-BE49-F238E27FC236}">
              <a16:creationId xmlns:a16="http://schemas.microsoft.com/office/drawing/2014/main" id="{7B262E27-A9E1-4DD5-A3AC-927499AF1AC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6" name="Line 1695">
          <a:extLst>
            <a:ext uri="{FF2B5EF4-FFF2-40B4-BE49-F238E27FC236}">
              <a16:creationId xmlns:a16="http://schemas.microsoft.com/office/drawing/2014/main" id="{7A16819A-D34B-4261-AC1B-2E7BF31A98E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7" name="Line 1696">
          <a:extLst>
            <a:ext uri="{FF2B5EF4-FFF2-40B4-BE49-F238E27FC236}">
              <a16:creationId xmlns:a16="http://schemas.microsoft.com/office/drawing/2014/main" id="{28911FE2-01BE-43AA-AFC0-6ECDCA2052B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8" name="Line 1697">
          <a:extLst>
            <a:ext uri="{FF2B5EF4-FFF2-40B4-BE49-F238E27FC236}">
              <a16:creationId xmlns:a16="http://schemas.microsoft.com/office/drawing/2014/main" id="{B64CEE78-CF04-44B5-99A3-807891A13D8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29" name="Line 1698">
          <a:extLst>
            <a:ext uri="{FF2B5EF4-FFF2-40B4-BE49-F238E27FC236}">
              <a16:creationId xmlns:a16="http://schemas.microsoft.com/office/drawing/2014/main" id="{B5B981FA-C535-4FCA-B4C6-17B9188311C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0" name="Line 1699">
          <a:extLst>
            <a:ext uri="{FF2B5EF4-FFF2-40B4-BE49-F238E27FC236}">
              <a16:creationId xmlns:a16="http://schemas.microsoft.com/office/drawing/2014/main" id="{6D364EF2-F02D-4EFA-B376-B36D2EBBF67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1" name="Line 1700">
          <a:extLst>
            <a:ext uri="{FF2B5EF4-FFF2-40B4-BE49-F238E27FC236}">
              <a16:creationId xmlns:a16="http://schemas.microsoft.com/office/drawing/2014/main" id="{99EFAFEE-7146-4CF2-BD94-973F16DA62D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2" name="Line 1701">
          <a:extLst>
            <a:ext uri="{FF2B5EF4-FFF2-40B4-BE49-F238E27FC236}">
              <a16:creationId xmlns:a16="http://schemas.microsoft.com/office/drawing/2014/main" id="{A39CE8E0-BD38-42D0-A04E-5B8BDD35FCA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3" name="Line 1702">
          <a:extLst>
            <a:ext uri="{FF2B5EF4-FFF2-40B4-BE49-F238E27FC236}">
              <a16:creationId xmlns:a16="http://schemas.microsoft.com/office/drawing/2014/main" id="{AA3B9414-B4F0-4213-B616-F79BACEBA6A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4" name="Line 1703">
          <a:extLst>
            <a:ext uri="{FF2B5EF4-FFF2-40B4-BE49-F238E27FC236}">
              <a16:creationId xmlns:a16="http://schemas.microsoft.com/office/drawing/2014/main" id="{8185C0AE-969B-430B-97DE-2C6FC752A2B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5" name="Line 1704">
          <a:extLst>
            <a:ext uri="{FF2B5EF4-FFF2-40B4-BE49-F238E27FC236}">
              <a16:creationId xmlns:a16="http://schemas.microsoft.com/office/drawing/2014/main" id="{90C436E0-3774-40EE-B894-B4A1CD4B86A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6" name="Line 1705">
          <a:extLst>
            <a:ext uri="{FF2B5EF4-FFF2-40B4-BE49-F238E27FC236}">
              <a16:creationId xmlns:a16="http://schemas.microsoft.com/office/drawing/2014/main" id="{9AD70EAA-8B56-45B5-B554-F32D722F7F5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7" name="Line 1706">
          <a:extLst>
            <a:ext uri="{FF2B5EF4-FFF2-40B4-BE49-F238E27FC236}">
              <a16:creationId xmlns:a16="http://schemas.microsoft.com/office/drawing/2014/main" id="{2EE04756-7E95-423A-BDDD-932D9940151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8" name="Line 1707">
          <a:extLst>
            <a:ext uri="{FF2B5EF4-FFF2-40B4-BE49-F238E27FC236}">
              <a16:creationId xmlns:a16="http://schemas.microsoft.com/office/drawing/2014/main" id="{CD433FB5-E4D2-4CE6-9231-F8CC56D42A5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39" name="Line 1694">
          <a:extLst>
            <a:ext uri="{FF2B5EF4-FFF2-40B4-BE49-F238E27FC236}">
              <a16:creationId xmlns:a16="http://schemas.microsoft.com/office/drawing/2014/main" id="{D38EC580-D14E-4756-872C-58F492150C8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0" name="Line 1695">
          <a:extLst>
            <a:ext uri="{FF2B5EF4-FFF2-40B4-BE49-F238E27FC236}">
              <a16:creationId xmlns:a16="http://schemas.microsoft.com/office/drawing/2014/main" id="{CA50744F-9C32-48F2-A66B-9E82E7E7811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1" name="Line 1696">
          <a:extLst>
            <a:ext uri="{FF2B5EF4-FFF2-40B4-BE49-F238E27FC236}">
              <a16:creationId xmlns:a16="http://schemas.microsoft.com/office/drawing/2014/main" id="{23DDA031-AE88-4B1E-9017-EF6515DA2B8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2" name="Line 1697">
          <a:extLst>
            <a:ext uri="{FF2B5EF4-FFF2-40B4-BE49-F238E27FC236}">
              <a16:creationId xmlns:a16="http://schemas.microsoft.com/office/drawing/2014/main" id="{346DECAF-8E35-4B30-B6AB-00D5048C200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3" name="Line 1698">
          <a:extLst>
            <a:ext uri="{FF2B5EF4-FFF2-40B4-BE49-F238E27FC236}">
              <a16:creationId xmlns:a16="http://schemas.microsoft.com/office/drawing/2014/main" id="{6F9164F0-4A7B-44C1-92E9-1433CC8234F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4" name="Line 1699">
          <a:extLst>
            <a:ext uri="{FF2B5EF4-FFF2-40B4-BE49-F238E27FC236}">
              <a16:creationId xmlns:a16="http://schemas.microsoft.com/office/drawing/2014/main" id="{49A30515-4DB5-4EBB-A8B8-A2BEBC262A8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5" name="Line 1700">
          <a:extLst>
            <a:ext uri="{FF2B5EF4-FFF2-40B4-BE49-F238E27FC236}">
              <a16:creationId xmlns:a16="http://schemas.microsoft.com/office/drawing/2014/main" id="{78DFFD0D-63A1-46FA-BCAC-D8046363E66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6" name="Line 1701">
          <a:extLst>
            <a:ext uri="{FF2B5EF4-FFF2-40B4-BE49-F238E27FC236}">
              <a16:creationId xmlns:a16="http://schemas.microsoft.com/office/drawing/2014/main" id="{6FFAE226-10FB-4418-872A-32085A653B4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7" name="Line 1702">
          <a:extLst>
            <a:ext uri="{FF2B5EF4-FFF2-40B4-BE49-F238E27FC236}">
              <a16:creationId xmlns:a16="http://schemas.microsoft.com/office/drawing/2014/main" id="{0454F6AE-A6FA-41A6-B13E-8EEB1A7B24F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8" name="Line 1703">
          <a:extLst>
            <a:ext uri="{FF2B5EF4-FFF2-40B4-BE49-F238E27FC236}">
              <a16:creationId xmlns:a16="http://schemas.microsoft.com/office/drawing/2014/main" id="{1DBB00C3-C7A1-441B-895F-0E3563A2B73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49" name="Line 1704">
          <a:extLst>
            <a:ext uri="{FF2B5EF4-FFF2-40B4-BE49-F238E27FC236}">
              <a16:creationId xmlns:a16="http://schemas.microsoft.com/office/drawing/2014/main" id="{525DB53B-0491-4E96-9305-70733B741BC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0" name="Line 1705">
          <a:extLst>
            <a:ext uri="{FF2B5EF4-FFF2-40B4-BE49-F238E27FC236}">
              <a16:creationId xmlns:a16="http://schemas.microsoft.com/office/drawing/2014/main" id="{ED49F6F1-5766-43F1-AC9E-2AD46B85F14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1" name="Line 1706">
          <a:extLst>
            <a:ext uri="{FF2B5EF4-FFF2-40B4-BE49-F238E27FC236}">
              <a16:creationId xmlns:a16="http://schemas.microsoft.com/office/drawing/2014/main" id="{35849401-57F3-4CF5-8513-27FA238561E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2" name="Line 1707">
          <a:extLst>
            <a:ext uri="{FF2B5EF4-FFF2-40B4-BE49-F238E27FC236}">
              <a16:creationId xmlns:a16="http://schemas.microsoft.com/office/drawing/2014/main" id="{0123D5E5-BF54-4D8A-902B-545D3529DA2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3" name="Line 1694">
          <a:extLst>
            <a:ext uri="{FF2B5EF4-FFF2-40B4-BE49-F238E27FC236}">
              <a16:creationId xmlns:a16="http://schemas.microsoft.com/office/drawing/2014/main" id="{D96A5326-45C5-41E0-BF7B-DDB7C08B053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4" name="Line 1695">
          <a:extLst>
            <a:ext uri="{FF2B5EF4-FFF2-40B4-BE49-F238E27FC236}">
              <a16:creationId xmlns:a16="http://schemas.microsoft.com/office/drawing/2014/main" id="{8276DAFE-E7BA-4CCA-B8C5-7100BCB2D35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5" name="Line 1696">
          <a:extLst>
            <a:ext uri="{FF2B5EF4-FFF2-40B4-BE49-F238E27FC236}">
              <a16:creationId xmlns:a16="http://schemas.microsoft.com/office/drawing/2014/main" id="{59AC1B11-28FB-493B-8607-AD9EB310A05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6" name="Line 1697">
          <a:extLst>
            <a:ext uri="{FF2B5EF4-FFF2-40B4-BE49-F238E27FC236}">
              <a16:creationId xmlns:a16="http://schemas.microsoft.com/office/drawing/2014/main" id="{2C6DF2DB-1522-47E9-A29D-B63CF61BE7C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7" name="Line 1698">
          <a:extLst>
            <a:ext uri="{FF2B5EF4-FFF2-40B4-BE49-F238E27FC236}">
              <a16:creationId xmlns:a16="http://schemas.microsoft.com/office/drawing/2014/main" id="{FC0858F6-23E9-4942-A578-49E5AC2BA3A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8" name="Line 1699">
          <a:extLst>
            <a:ext uri="{FF2B5EF4-FFF2-40B4-BE49-F238E27FC236}">
              <a16:creationId xmlns:a16="http://schemas.microsoft.com/office/drawing/2014/main" id="{392EC3B9-FD70-4413-A039-FAA6D49DECE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59" name="Line 1700">
          <a:extLst>
            <a:ext uri="{FF2B5EF4-FFF2-40B4-BE49-F238E27FC236}">
              <a16:creationId xmlns:a16="http://schemas.microsoft.com/office/drawing/2014/main" id="{9487DA82-672F-4E14-8D1F-FE4CA62FC41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0" name="Line 1701">
          <a:extLst>
            <a:ext uri="{FF2B5EF4-FFF2-40B4-BE49-F238E27FC236}">
              <a16:creationId xmlns:a16="http://schemas.microsoft.com/office/drawing/2014/main" id="{C4245EDE-8533-40E9-9490-334628932FB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1" name="Line 1702">
          <a:extLst>
            <a:ext uri="{FF2B5EF4-FFF2-40B4-BE49-F238E27FC236}">
              <a16:creationId xmlns:a16="http://schemas.microsoft.com/office/drawing/2014/main" id="{AEADDDCA-CF79-40D6-9734-C2D761FAB9B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2" name="Line 1703">
          <a:extLst>
            <a:ext uri="{FF2B5EF4-FFF2-40B4-BE49-F238E27FC236}">
              <a16:creationId xmlns:a16="http://schemas.microsoft.com/office/drawing/2014/main" id="{5FBE58FF-DB7C-4C9D-A024-DB1A055C6F8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3" name="Line 1704">
          <a:extLst>
            <a:ext uri="{FF2B5EF4-FFF2-40B4-BE49-F238E27FC236}">
              <a16:creationId xmlns:a16="http://schemas.microsoft.com/office/drawing/2014/main" id="{4CF225D6-E62C-499D-BE06-C7AFF774EE2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4" name="Line 1705">
          <a:extLst>
            <a:ext uri="{FF2B5EF4-FFF2-40B4-BE49-F238E27FC236}">
              <a16:creationId xmlns:a16="http://schemas.microsoft.com/office/drawing/2014/main" id="{32E19EC8-657C-4543-8782-267D8EE75FE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5" name="Line 1706">
          <a:extLst>
            <a:ext uri="{FF2B5EF4-FFF2-40B4-BE49-F238E27FC236}">
              <a16:creationId xmlns:a16="http://schemas.microsoft.com/office/drawing/2014/main" id="{2CA9B9E4-C2A9-4F1D-958B-84364E924FC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766" name="Line 1707">
          <a:extLst>
            <a:ext uri="{FF2B5EF4-FFF2-40B4-BE49-F238E27FC236}">
              <a16:creationId xmlns:a16="http://schemas.microsoft.com/office/drawing/2014/main" id="{600B1AC6-DC19-4BE3-9772-1A77598D644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67" name="Line 1694">
          <a:extLst>
            <a:ext uri="{FF2B5EF4-FFF2-40B4-BE49-F238E27FC236}">
              <a16:creationId xmlns:a16="http://schemas.microsoft.com/office/drawing/2014/main" id="{D4F06733-0B52-4507-AA7A-A01F1089A31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68" name="Line 1695">
          <a:extLst>
            <a:ext uri="{FF2B5EF4-FFF2-40B4-BE49-F238E27FC236}">
              <a16:creationId xmlns:a16="http://schemas.microsoft.com/office/drawing/2014/main" id="{88E82CEE-1628-4D93-9926-D40F36A4F4D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69" name="Line 1696">
          <a:extLst>
            <a:ext uri="{FF2B5EF4-FFF2-40B4-BE49-F238E27FC236}">
              <a16:creationId xmlns:a16="http://schemas.microsoft.com/office/drawing/2014/main" id="{E86988F4-753B-4098-915A-1976E6BEC7D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0" name="Line 1697">
          <a:extLst>
            <a:ext uri="{FF2B5EF4-FFF2-40B4-BE49-F238E27FC236}">
              <a16:creationId xmlns:a16="http://schemas.microsoft.com/office/drawing/2014/main" id="{BAB42F3A-B336-41FE-90E2-EB6A2BEB9A1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1" name="Line 1698">
          <a:extLst>
            <a:ext uri="{FF2B5EF4-FFF2-40B4-BE49-F238E27FC236}">
              <a16:creationId xmlns:a16="http://schemas.microsoft.com/office/drawing/2014/main" id="{D0F10702-E75B-49BD-88AD-9ACA18C0165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2" name="Line 1699">
          <a:extLst>
            <a:ext uri="{FF2B5EF4-FFF2-40B4-BE49-F238E27FC236}">
              <a16:creationId xmlns:a16="http://schemas.microsoft.com/office/drawing/2014/main" id="{4516F10B-FFCC-4BF6-9103-6390A16C3C3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3" name="Line 1700">
          <a:extLst>
            <a:ext uri="{FF2B5EF4-FFF2-40B4-BE49-F238E27FC236}">
              <a16:creationId xmlns:a16="http://schemas.microsoft.com/office/drawing/2014/main" id="{F5F6BC8E-CE32-41D6-91A9-BE9675376DF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4" name="Line 1701">
          <a:extLst>
            <a:ext uri="{FF2B5EF4-FFF2-40B4-BE49-F238E27FC236}">
              <a16:creationId xmlns:a16="http://schemas.microsoft.com/office/drawing/2014/main" id="{7EB24516-0CB9-4A5D-B834-33AC02CA8EF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5" name="Line 1702">
          <a:extLst>
            <a:ext uri="{FF2B5EF4-FFF2-40B4-BE49-F238E27FC236}">
              <a16:creationId xmlns:a16="http://schemas.microsoft.com/office/drawing/2014/main" id="{6137FA82-2F65-4C72-978B-A539BD0B8E7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6" name="Line 1703">
          <a:extLst>
            <a:ext uri="{FF2B5EF4-FFF2-40B4-BE49-F238E27FC236}">
              <a16:creationId xmlns:a16="http://schemas.microsoft.com/office/drawing/2014/main" id="{71CDDA5C-7AB3-491C-8A75-0DBEF9934D6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7" name="Line 1704">
          <a:extLst>
            <a:ext uri="{FF2B5EF4-FFF2-40B4-BE49-F238E27FC236}">
              <a16:creationId xmlns:a16="http://schemas.microsoft.com/office/drawing/2014/main" id="{06A9FB42-A5B3-4D86-8A48-321D04D07E1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8" name="Line 1705">
          <a:extLst>
            <a:ext uri="{FF2B5EF4-FFF2-40B4-BE49-F238E27FC236}">
              <a16:creationId xmlns:a16="http://schemas.microsoft.com/office/drawing/2014/main" id="{BE5BD923-4ADA-4678-87ED-4953F2327D4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79" name="Line 1706">
          <a:extLst>
            <a:ext uri="{FF2B5EF4-FFF2-40B4-BE49-F238E27FC236}">
              <a16:creationId xmlns:a16="http://schemas.microsoft.com/office/drawing/2014/main" id="{A37E30A2-EE82-4DA8-B2AA-4F35591B0AC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0" name="Line 1707">
          <a:extLst>
            <a:ext uri="{FF2B5EF4-FFF2-40B4-BE49-F238E27FC236}">
              <a16:creationId xmlns:a16="http://schemas.microsoft.com/office/drawing/2014/main" id="{4B1F8824-AAE9-4827-B066-C33C30AF6CF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1" name="Line 1694">
          <a:extLst>
            <a:ext uri="{FF2B5EF4-FFF2-40B4-BE49-F238E27FC236}">
              <a16:creationId xmlns:a16="http://schemas.microsoft.com/office/drawing/2014/main" id="{59E00F9D-2C1D-46F2-B6F2-6C7BEE4881D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2" name="Line 1695">
          <a:extLst>
            <a:ext uri="{FF2B5EF4-FFF2-40B4-BE49-F238E27FC236}">
              <a16:creationId xmlns:a16="http://schemas.microsoft.com/office/drawing/2014/main" id="{5325949F-518F-47C3-8860-74B0CF1A4E9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3" name="Line 1696">
          <a:extLst>
            <a:ext uri="{FF2B5EF4-FFF2-40B4-BE49-F238E27FC236}">
              <a16:creationId xmlns:a16="http://schemas.microsoft.com/office/drawing/2014/main" id="{8AC96246-0865-4C85-892A-A3D6D0E4027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4" name="Line 1697">
          <a:extLst>
            <a:ext uri="{FF2B5EF4-FFF2-40B4-BE49-F238E27FC236}">
              <a16:creationId xmlns:a16="http://schemas.microsoft.com/office/drawing/2014/main" id="{BD75D46E-A44C-4D47-B0F9-0BE9C2CF67F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5" name="Line 1698">
          <a:extLst>
            <a:ext uri="{FF2B5EF4-FFF2-40B4-BE49-F238E27FC236}">
              <a16:creationId xmlns:a16="http://schemas.microsoft.com/office/drawing/2014/main" id="{1629CEB4-E875-4511-A651-AF493B6DFA2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6" name="Line 1699">
          <a:extLst>
            <a:ext uri="{FF2B5EF4-FFF2-40B4-BE49-F238E27FC236}">
              <a16:creationId xmlns:a16="http://schemas.microsoft.com/office/drawing/2014/main" id="{BC388509-8E5C-42CC-B1F5-33A1379E69C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7" name="Line 1700">
          <a:extLst>
            <a:ext uri="{FF2B5EF4-FFF2-40B4-BE49-F238E27FC236}">
              <a16:creationId xmlns:a16="http://schemas.microsoft.com/office/drawing/2014/main" id="{9F4A0CF3-F634-4863-B73D-9AB38A234D2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8" name="Line 1701">
          <a:extLst>
            <a:ext uri="{FF2B5EF4-FFF2-40B4-BE49-F238E27FC236}">
              <a16:creationId xmlns:a16="http://schemas.microsoft.com/office/drawing/2014/main" id="{465A1F33-E309-41D9-89AD-F33A2B3205A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89" name="Line 1702">
          <a:extLst>
            <a:ext uri="{FF2B5EF4-FFF2-40B4-BE49-F238E27FC236}">
              <a16:creationId xmlns:a16="http://schemas.microsoft.com/office/drawing/2014/main" id="{867CCEFF-8225-4AB5-B489-BEDD719E16E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0" name="Line 1703">
          <a:extLst>
            <a:ext uri="{FF2B5EF4-FFF2-40B4-BE49-F238E27FC236}">
              <a16:creationId xmlns:a16="http://schemas.microsoft.com/office/drawing/2014/main" id="{8FBF35AC-C0F9-4A7A-ABB7-186725B6719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1" name="Line 1704">
          <a:extLst>
            <a:ext uri="{FF2B5EF4-FFF2-40B4-BE49-F238E27FC236}">
              <a16:creationId xmlns:a16="http://schemas.microsoft.com/office/drawing/2014/main" id="{1FDD89B0-AF1E-4B31-8826-F285A073AF8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2" name="Line 1705">
          <a:extLst>
            <a:ext uri="{FF2B5EF4-FFF2-40B4-BE49-F238E27FC236}">
              <a16:creationId xmlns:a16="http://schemas.microsoft.com/office/drawing/2014/main" id="{373960B0-3CBF-49B5-A226-0BD3C0A679B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3" name="Line 1706">
          <a:extLst>
            <a:ext uri="{FF2B5EF4-FFF2-40B4-BE49-F238E27FC236}">
              <a16:creationId xmlns:a16="http://schemas.microsoft.com/office/drawing/2014/main" id="{1E88718B-32FF-49B7-B3A9-79837045643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4" name="Line 1707">
          <a:extLst>
            <a:ext uri="{FF2B5EF4-FFF2-40B4-BE49-F238E27FC236}">
              <a16:creationId xmlns:a16="http://schemas.microsoft.com/office/drawing/2014/main" id="{48A51961-606D-4B78-AE13-664CF0DB873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5" name="Line 1694">
          <a:extLst>
            <a:ext uri="{FF2B5EF4-FFF2-40B4-BE49-F238E27FC236}">
              <a16:creationId xmlns:a16="http://schemas.microsoft.com/office/drawing/2014/main" id="{66BE350D-6979-49E4-9FE1-26D76102661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6" name="Line 1695">
          <a:extLst>
            <a:ext uri="{FF2B5EF4-FFF2-40B4-BE49-F238E27FC236}">
              <a16:creationId xmlns:a16="http://schemas.microsoft.com/office/drawing/2014/main" id="{B431588D-A4B9-49B8-B570-6A754BC637F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7" name="Line 1696">
          <a:extLst>
            <a:ext uri="{FF2B5EF4-FFF2-40B4-BE49-F238E27FC236}">
              <a16:creationId xmlns:a16="http://schemas.microsoft.com/office/drawing/2014/main" id="{B705B9CC-561C-4434-899D-91917E689E2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8" name="Line 1697">
          <a:extLst>
            <a:ext uri="{FF2B5EF4-FFF2-40B4-BE49-F238E27FC236}">
              <a16:creationId xmlns:a16="http://schemas.microsoft.com/office/drawing/2014/main" id="{CA75CBF4-371E-4A9C-98CE-316135519B7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799" name="Line 1698">
          <a:extLst>
            <a:ext uri="{FF2B5EF4-FFF2-40B4-BE49-F238E27FC236}">
              <a16:creationId xmlns:a16="http://schemas.microsoft.com/office/drawing/2014/main" id="{96A4A6B2-0DAF-4E0D-BC9F-02B3CBDE3FA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0" name="Line 1699">
          <a:extLst>
            <a:ext uri="{FF2B5EF4-FFF2-40B4-BE49-F238E27FC236}">
              <a16:creationId xmlns:a16="http://schemas.microsoft.com/office/drawing/2014/main" id="{4EE6AB1A-D5DD-4E4C-BA58-8BA6B9FB226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1" name="Line 1700">
          <a:extLst>
            <a:ext uri="{FF2B5EF4-FFF2-40B4-BE49-F238E27FC236}">
              <a16:creationId xmlns:a16="http://schemas.microsoft.com/office/drawing/2014/main" id="{D812BD4F-8112-45DE-B9E2-196BB857F61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2" name="Line 1701">
          <a:extLst>
            <a:ext uri="{FF2B5EF4-FFF2-40B4-BE49-F238E27FC236}">
              <a16:creationId xmlns:a16="http://schemas.microsoft.com/office/drawing/2014/main" id="{0061BA0D-F6C5-431F-8089-82D0CCF3B28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3" name="Line 1702">
          <a:extLst>
            <a:ext uri="{FF2B5EF4-FFF2-40B4-BE49-F238E27FC236}">
              <a16:creationId xmlns:a16="http://schemas.microsoft.com/office/drawing/2014/main" id="{7E69644E-B33D-49BB-B457-2A9EACE49CE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4" name="Line 1703">
          <a:extLst>
            <a:ext uri="{FF2B5EF4-FFF2-40B4-BE49-F238E27FC236}">
              <a16:creationId xmlns:a16="http://schemas.microsoft.com/office/drawing/2014/main" id="{9C5977D2-E901-49BB-B5A4-9A4718DF618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5" name="Line 1704">
          <a:extLst>
            <a:ext uri="{FF2B5EF4-FFF2-40B4-BE49-F238E27FC236}">
              <a16:creationId xmlns:a16="http://schemas.microsoft.com/office/drawing/2014/main" id="{7B8BABC6-1FB6-4C67-B155-4A8DD902BAF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6" name="Line 1705">
          <a:extLst>
            <a:ext uri="{FF2B5EF4-FFF2-40B4-BE49-F238E27FC236}">
              <a16:creationId xmlns:a16="http://schemas.microsoft.com/office/drawing/2014/main" id="{C3691A91-AA65-4AC1-9766-C5ADFCBF9F7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7" name="Line 1706">
          <a:extLst>
            <a:ext uri="{FF2B5EF4-FFF2-40B4-BE49-F238E27FC236}">
              <a16:creationId xmlns:a16="http://schemas.microsoft.com/office/drawing/2014/main" id="{1D0F2CB3-1978-4A8B-80FD-1D901E9C4F3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8" name="Line 1707">
          <a:extLst>
            <a:ext uri="{FF2B5EF4-FFF2-40B4-BE49-F238E27FC236}">
              <a16:creationId xmlns:a16="http://schemas.microsoft.com/office/drawing/2014/main" id="{991AE481-A08C-401E-AEF9-15877CB3509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09" name="Line 1694">
          <a:extLst>
            <a:ext uri="{FF2B5EF4-FFF2-40B4-BE49-F238E27FC236}">
              <a16:creationId xmlns:a16="http://schemas.microsoft.com/office/drawing/2014/main" id="{8D384692-CB83-4458-82D8-2094B7B0218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0" name="Line 1695">
          <a:extLst>
            <a:ext uri="{FF2B5EF4-FFF2-40B4-BE49-F238E27FC236}">
              <a16:creationId xmlns:a16="http://schemas.microsoft.com/office/drawing/2014/main" id="{90AE818C-4E5F-48DA-9D05-74C001BA409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1" name="Line 1696">
          <a:extLst>
            <a:ext uri="{FF2B5EF4-FFF2-40B4-BE49-F238E27FC236}">
              <a16:creationId xmlns:a16="http://schemas.microsoft.com/office/drawing/2014/main" id="{4F6DFE14-DCB4-47D9-AD40-9ECD14F7E0D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2" name="Line 1697">
          <a:extLst>
            <a:ext uri="{FF2B5EF4-FFF2-40B4-BE49-F238E27FC236}">
              <a16:creationId xmlns:a16="http://schemas.microsoft.com/office/drawing/2014/main" id="{9688B2D6-CDEF-426D-B8CD-1C3DF7C2866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3" name="Line 1698">
          <a:extLst>
            <a:ext uri="{FF2B5EF4-FFF2-40B4-BE49-F238E27FC236}">
              <a16:creationId xmlns:a16="http://schemas.microsoft.com/office/drawing/2014/main" id="{A4BE7555-2780-4D19-823F-75177D3559F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4" name="Line 1699">
          <a:extLst>
            <a:ext uri="{FF2B5EF4-FFF2-40B4-BE49-F238E27FC236}">
              <a16:creationId xmlns:a16="http://schemas.microsoft.com/office/drawing/2014/main" id="{3F0AC5EC-0901-4E79-B5E0-6F90CAE00C2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5" name="Line 1700">
          <a:extLst>
            <a:ext uri="{FF2B5EF4-FFF2-40B4-BE49-F238E27FC236}">
              <a16:creationId xmlns:a16="http://schemas.microsoft.com/office/drawing/2014/main" id="{ED2B8E9D-7176-4F7B-A8A8-AB4F015A7F0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6" name="Line 1701">
          <a:extLst>
            <a:ext uri="{FF2B5EF4-FFF2-40B4-BE49-F238E27FC236}">
              <a16:creationId xmlns:a16="http://schemas.microsoft.com/office/drawing/2014/main" id="{406002F5-0D81-4515-A823-BC667BEE1A8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7" name="Line 1702">
          <a:extLst>
            <a:ext uri="{FF2B5EF4-FFF2-40B4-BE49-F238E27FC236}">
              <a16:creationId xmlns:a16="http://schemas.microsoft.com/office/drawing/2014/main" id="{50FD76C4-78F1-4B51-A9B7-951C040649F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8" name="Line 1703">
          <a:extLst>
            <a:ext uri="{FF2B5EF4-FFF2-40B4-BE49-F238E27FC236}">
              <a16:creationId xmlns:a16="http://schemas.microsoft.com/office/drawing/2014/main" id="{CCBDD588-4949-4F17-972B-D3C381A6342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19" name="Line 1704">
          <a:extLst>
            <a:ext uri="{FF2B5EF4-FFF2-40B4-BE49-F238E27FC236}">
              <a16:creationId xmlns:a16="http://schemas.microsoft.com/office/drawing/2014/main" id="{2C651481-6B94-4D1E-86E9-6AF9BF7218E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0" name="Line 1705">
          <a:extLst>
            <a:ext uri="{FF2B5EF4-FFF2-40B4-BE49-F238E27FC236}">
              <a16:creationId xmlns:a16="http://schemas.microsoft.com/office/drawing/2014/main" id="{A110B51C-05E6-4132-B048-0547A31AA4D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1" name="Line 1706">
          <a:extLst>
            <a:ext uri="{FF2B5EF4-FFF2-40B4-BE49-F238E27FC236}">
              <a16:creationId xmlns:a16="http://schemas.microsoft.com/office/drawing/2014/main" id="{2AF9BA0F-5348-4282-B8A3-C84209EF3FB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2" name="Line 1707">
          <a:extLst>
            <a:ext uri="{FF2B5EF4-FFF2-40B4-BE49-F238E27FC236}">
              <a16:creationId xmlns:a16="http://schemas.microsoft.com/office/drawing/2014/main" id="{CBB794E4-3AC2-42F5-B3C1-CCCEEE0BF72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3" name="Line 1694">
          <a:extLst>
            <a:ext uri="{FF2B5EF4-FFF2-40B4-BE49-F238E27FC236}">
              <a16:creationId xmlns:a16="http://schemas.microsoft.com/office/drawing/2014/main" id="{F124D726-AFC6-439F-8BC9-94259C50729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4" name="Line 1695">
          <a:extLst>
            <a:ext uri="{FF2B5EF4-FFF2-40B4-BE49-F238E27FC236}">
              <a16:creationId xmlns:a16="http://schemas.microsoft.com/office/drawing/2014/main" id="{0FF21CFE-562B-4A63-8986-DC2756E5AD0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5" name="Line 1696">
          <a:extLst>
            <a:ext uri="{FF2B5EF4-FFF2-40B4-BE49-F238E27FC236}">
              <a16:creationId xmlns:a16="http://schemas.microsoft.com/office/drawing/2014/main" id="{6B8B1D70-CB9E-4D3C-9EC2-38F75CEB22A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6" name="Line 1697">
          <a:extLst>
            <a:ext uri="{FF2B5EF4-FFF2-40B4-BE49-F238E27FC236}">
              <a16:creationId xmlns:a16="http://schemas.microsoft.com/office/drawing/2014/main" id="{A65CD905-949A-4FBC-9BFB-C36723C90F4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7" name="Line 1698">
          <a:extLst>
            <a:ext uri="{FF2B5EF4-FFF2-40B4-BE49-F238E27FC236}">
              <a16:creationId xmlns:a16="http://schemas.microsoft.com/office/drawing/2014/main" id="{DA683281-6F86-4227-AFE9-413DC26FD63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8" name="Line 1699">
          <a:extLst>
            <a:ext uri="{FF2B5EF4-FFF2-40B4-BE49-F238E27FC236}">
              <a16:creationId xmlns:a16="http://schemas.microsoft.com/office/drawing/2014/main" id="{19543E6F-7516-46F6-99C0-9CDE770EA87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29" name="Line 1700">
          <a:extLst>
            <a:ext uri="{FF2B5EF4-FFF2-40B4-BE49-F238E27FC236}">
              <a16:creationId xmlns:a16="http://schemas.microsoft.com/office/drawing/2014/main" id="{DA4ADA90-1B05-4996-858F-4FAC04BF1E0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0" name="Line 1701">
          <a:extLst>
            <a:ext uri="{FF2B5EF4-FFF2-40B4-BE49-F238E27FC236}">
              <a16:creationId xmlns:a16="http://schemas.microsoft.com/office/drawing/2014/main" id="{D297B1A7-DB4D-4774-8BDF-5B078A69C1F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1" name="Line 1702">
          <a:extLst>
            <a:ext uri="{FF2B5EF4-FFF2-40B4-BE49-F238E27FC236}">
              <a16:creationId xmlns:a16="http://schemas.microsoft.com/office/drawing/2014/main" id="{4A27697D-265F-4CD3-AFB4-20FF97B9DD1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2" name="Line 1703">
          <a:extLst>
            <a:ext uri="{FF2B5EF4-FFF2-40B4-BE49-F238E27FC236}">
              <a16:creationId xmlns:a16="http://schemas.microsoft.com/office/drawing/2014/main" id="{C90EAD80-9F3B-40A2-98A8-EBDCC8B2B4A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3" name="Line 1704">
          <a:extLst>
            <a:ext uri="{FF2B5EF4-FFF2-40B4-BE49-F238E27FC236}">
              <a16:creationId xmlns:a16="http://schemas.microsoft.com/office/drawing/2014/main" id="{E23F6113-4893-440A-AC70-9C6529DAE2E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4" name="Line 1705">
          <a:extLst>
            <a:ext uri="{FF2B5EF4-FFF2-40B4-BE49-F238E27FC236}">
              <a16:creationId xmlns:a16="http://schemas.microsoft.com/office/drawing/2014/main" id="{A0F6C022-6A20-4694-8D0B-342F40D1E84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5" name="Line 1706">
          <a:extLst>
            <a:ext uri="{FF2B5EF4-FFF2-40B4-BE49-F238E27FC236}">
              <a16:creationId xmlns:a16="http://schemas.microsoft.com/office/drawing/2014/main" id="{4244953D-877A-44B2-9B8F-3A687AFBB91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6" name="Line 1707">
          <a:extLst>
            <a:ext uri="{FF2B5EF4-FFF2-40B4-BE49-F238E27FC236}">
              <a16:creationId xmlns:a16="http://schemas.microsoft.com/office/drawing/2014/main" id="{857AF59C-EE19-4542-A7F6-7D7620A358E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7" name="Line 1694">
          <a:extLst>
            <a:ext uri="{FF2B5EF4-FFF2-40B4-BE49-F238E27FC236}">
              <a16:creationId xmlns:a16="http://schemas.microsoft.com/office/drawing/2014/main" id="{59B5AD4A-5C20-4132-8A3C-12BF8E7D909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8" name="Line 1695">
          <a:extLst>
            <a:ext uri="{FF2B5EF4-FFF2-40B4-BE49-F238E27FC236}">
              <a16:creationId xmlns:a16="http://schemas.microsoft.com/office/drawing/2014/main" id="{262AE2C6-E422-427B-83F1-A8F1643B4CC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39" name="Line 1696">
          <a:extLst>
            <a:ext uri="{FF2B5EF4-FFF2-40B4-BE49-F238E27FC236}">
              <a16:creationId xmlns:a16="http://schemas.microsoft.com/office/drawing/2014/main" id="{5216AEE8-5BDA-4A1A-9417-086BC6213D0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0" name="Line 1697">
          <a:extLst>
            <a:ext uri="{FF2B5EF4-FFF2-40B4-BE49-F238E27FC236}">
              <a16:creationId xmlns:a16="http://schemas.microsoft.com/office/drawing/2014/main" id="{AF84938E-9DC0-4B75-9F7E-248AEFD3A4A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1" name="Line 1698">
          <a:extLst>
            <a:ext uri="{FF2B5EF4-FFF2-40B4-BE49-F238E27FC236}">
              <a16:creationId xmlns:a16="http://schemas.microsoft.com/office/drawing/2014/main" id="{CD8A9185-EA49-49E4-8042-3604E26C450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2" name="Line 1699">
          <a:extLst>
            <a:ext uri="{FF2B5EF4-FFF2-40B4-BE49-F238E27FC236}">
              <a16:creationId xmlns:a16="http://schemas.microsoft.com/office/drawing/2014/main" id="{E0E838D9-2DA8-4C83-ABFF-EFA858987B0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3" name="Line 1700">
          <a:extLst>
            <a:ext uri="{FF2B5EF4-FFF2-40B4-BE49-F238E27FC236}">
              <a16:creationId xmlns:a16="http://schemas.microsoft.com/office/drawing/2014/main" id="{3A3F3CF6-F46A-4CB1-9B86-BB33013B2BB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4" name="Line 1701">
          <a:extLst>
            <a:ext uri="{FF2B5EF4-FFF2-40B4-BE49-F238E27FC236}">
              <a16:creationId xmlns:a16="http://schemas.microsoft.com/office/drawing/2014/main" id="{39DA5520-BB80-4F5F-A519-BA0A2711F84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5" name="Line 1702">
          <a:extLst>
            <a:ext uri="{FF2B5EF4-FFF2-40B4-BE49-F238E27FC236}">
              <a16:creationId xmlns:a16="http://schemas.microsoft.com/office/drawing/2014/main" id="{DFB9F3BE-9C3E-4153-9357-5FCAFF56947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6" name="Line 1703">
          <a:extLst>
            <a:ext uri="{FF2B5EF4-FFF2-40B4-BE49-F238E27FC236}">
              <a16:creationId xmlns:a16="http://schemas.microsoft.com/office/drawing/2014/main" id="{656661F5-B6EA-4C95-B71B-E737833DE5B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7" name="Line 1704">
          <a:extLst>
            <a:ext uri="{FF2B5EF4-FFF2-40B4-BE49-F238E27FC236}">
              <a16:creationId xmlns:a16="http://schemas.microsoft.com/office/drawing/2014/main" id="{44035C2D-36AB-43E2-A1EE-A86BB990F55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8" name="Line 1705">
          <a:extLst>
            <a:ext uri="{FF2B5EF4-FFF2-40B4-BE49-F238E27FC236}">
              <a16:creationId xmlns:a16="http://schemas.microsoft.com/office/drawing/2014/main" id="{D7B34918-FF71-485D-8650-F3917A3660B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49" name="Line 1706">
          <a:extLst>
            <a:ext uri="{FF2B5EF4-FFF2-40B4-BE49-F238E27FC236}">
              <a16:creationId xmlns:a16="http://schemas.microsoft.com/office/drawing/2014/main" id="{01849F0F-42B3-4C87-90F4-EF07F2690A8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0" name="Line 1707">
          <a:extLst>
            <a:ext uri="{FF2B5EF4-FFF2-40B4-BE49-F238E27FC236}">
              <a16:creationId xmlns:a16="http://schemas.microsoft.com/office/drawing/2014/main" id="{F0DE4B75-F5E4-49A9-96C4-46BF8D49FCE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1" name="Line 1694">
          <a:extLst>
            <a:ext uri="{FF2B5EF4-FFF2-40B4-BE49-F238E27FC236}">
              <a16:creationId xmlns:a16="http://schemas.microsoft.com/office/drawing/2014/main" id="{010A49F2-F7F2-48BA-886B-849FC6D705E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2" name="Line 1695">
          <a:extLst>
            <a:ext uri="{FF2B5EF4-FFF2-40B4-BE49-F238E27FC236}">
              <a16:creationId xmlns:a16="http://schemas.microsoft.com/office/drawing/2014/main" id="{51E7C644-121D-42AB-82AE-A7C534F0F6B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3" name="Line 1696">
          <a:extLst>
            <a:ext uri="{FF2B5EF4-FFF2-40B4-BE49-F238E27FC236}">
              <a16:creationId xmlns:a16="http://schemas.microsoft.com/office/drawing/2014/main" id="{2286A058-7863-4187-B391-590323C3086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4" name="Line 1697">
          <a:extLst>
            <a:ext uri="{FF2B5EF4-FFF2-40B4-BE49-F238E27FC236}">
              <a16:creationId xmlns:a16="http://schemas.microsoft.com/office/drawing/2014/main" id="{32E5180C-2C85-4DF3-84BB-5907BA5B56B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5" name="Line 1698">
          <a:extLst>
            <a:ext uri="{FF2B5EF4-FFF2-40B4-BE49-F238E27FC236}">
              <a16:creationId xmlns:a16="http://schemas.microsoft.com/office/drawing/2014/main" id="{16407D6A-6383-49D5-AD71-6D9FA6FD8E9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6" name="Line 1699">
          <a:extLst>
            <a:ext uri="{FF2B5EF4-FFF2-40B4-BE49-F238E27FC236}">
              <a16:creationId xmlns:a16="http://schemas.microsoft.com/office/drawing/2014/main" id="{4F671322-4C95-4A55-867A-341D2C1DFF2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7" name="Line 1700">
          <a:extLst>
            <a:ext uri="{FF2B5EF4-FFF2-40B4-BE49-F238E27FC236}">
              <a16:creationId xmlns:a16="http://schemas.microsoft.com/office/drawing/2014/main" id="{1B957FA5-1319-4FD2-8176-B666A6797BF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8" name="Line 1701">
          <a:extLst>
            <a:ext uri="{FF2B5EF4-FFF2-40B4-BE49-F238E27FC236}">
              <a16:creationId xmlns:a16="http://schemas.microsoft.com/office/drawing/2014/main" id="{5DA7C60F-B319-4B3C-9E43-53D1B7B1FE7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59" name="Line 1702">
          <a:extLst>
            <a:ext uri="{FF2B5EF4-FFF2-40B4-BE49-F238E27FC236}">
              <a16:creationId xmlns:a16="http://schemas.microsoft.com/office/drawing/2014/main" id="{202A8E81-DBF4-4D1F-8736-A6146D1CCC4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0" name="Line 1703">
          <a:extLst>
            <a:ext uri="{FF2B5EF4-FFF2-40B4-BE49-F238E27FC236}">
              <a16:creationId xmlns:a16="http://schemas.microsoft.com/office/drawing/2014/main" id="{E27F6141-EA07-4FF3-9317-8A8D956847A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1" name="Line 1704">
          <a:extLst>
            <a:ext uri="{FF2B5EF4-FFF2-40B4-BE49-F238E27FC236}">
              <a16:creationId xmlns:a16="http://schemas.microsoft.com/office/drawing/2014/main" id="{3D955401-040D-4581-9659-F600A71917D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2" name="Line 1705">
          <a:extLst>
            <a:ext uri="{FF2B5EF4-FFF2-40B4-BE49-F238E27FC236}">
              <a16:creationId xmlns:a16="http://schemas.microsoft.com/office/drawing/2014/main" id="{17F6AC2B-1AED-4294-97A6-D13F3359B2C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3" name="Line 1706">
          <a:extLst>
            <a:ext uri="{FF2B5EF4-FFF2-40B4-BE49-F238E27FC236}">
              <a16:creationId xmlns:a16="http://schemas.microsoft.com/office/drawing/2014/main" id="{FF659BC6-C8DD-4DCF-8D5A-B1880B96CB8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4" name="Line 1707">
          <a:extLst>
            <a:ext uri="{FF2B5EF4-FFF2-40B4-BE49-F238E27FC236}">
              <a16:creationId xmlns:a16="http://schemas.microsoft.com/office/drawing/2014/main" id="{4D805F1E-33F1-4F24-AFBF-5622A924369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5" name="Line 1694">
          <a:extLst>
            <a:ext uri="{FF2B5EF4-FFF2-40B4-BE49-F238E27FC236}">
              <a16:creationId xmlns:a16="http://schemas.microsoft.com/office/drawing/2014/main" id="{41CC9B57-3900-48A0-9C8F-4FD96E3AA80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6" name="Line 1695">
          <a:extLst>
            <a:ext uri="{FF2B5EF4-FFF2-40B4-BE49-F238E27FC236}">
              <a16:creationId xmlns:a16="http://schemas.microsoft.com/office/drawing/2014/main" id="{A03711D1-FA31-4735-B4FF-377BDB1D84A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7" name="Line 1696">
          <a:extLst>
            <a:ext uri="{FF2B5EF4-FFF2-40B4-BE49-F238E27FC236}">
              <a16:creationId xmlns:a16="http://schemas.microsoft.com/office/drawing/2014/main" id="{937B4BB5-D68D-4A56-A26D-D2BE3968740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8" name="Line 1697">
          <a:extLst>
            <a:ext uri="{FF2B5EF4-FFF2-40B4-BE49-F238E27FC236}">
              <a16:creationId xmlns:a16="http://schemas.microsoft.com/office/drawing/2014/main" id="{5F8A6C64-7EF2-425F-96C7-AEB292F6BE5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69" name="Line 1698">
          <a:extLst>
            <a:ext uri="{FF2B5EF4-FFF2-40B4-BE49-F238E27FC236}">
              <a16:creationId xmlns:a16="http://schemas.microsoft.com/office/drawing/2014/main" id="{B93C8BD5-E0D2-4E17-89A4-9CE70644898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0" name="Line 1699">
          <a:extLst>
            <a:ext uri="{FF2B5EF4-FFF2-40B4-BE49-F238E27FC236}">
              <a16:creationId xmlns:a16="http://schemas.microsoft.com/office/drawing/2014/main" id="{4FF0C018-7C1A-4FD5-9C00-9D01D2C85F1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1" name="Line 1700">
          <a:extLst>
            <a:ext uri="{FF2B5EF4-FFF2-40B4-BE49-F238E27FC236}">
              <a16:creationId xmlns:a16="http://schemas.microsoft.com/office/drawing/2014/main" id="{7601D214-5875-4D06-97A9-44064D48683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2" name="Line 1701">
          <a:extLst>
            <a:ext uri="{FF2B5EF4-FFF2-40B4-BE49-F238E27FC236}">
              <a16:creationId xmlns:a16="http://schemas.microsoft.com/office/drawing/2014/main" id="{670F8467-677F-45F2-B99F-0C492ED019F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3" name="Line 1702">
          <a:extLst>
            <a:ext uri="{FF2B5EF4-FFF2-40B4-BE49-F238E27FC236}">
              <a16:creationId xmlns:a16="http://schemas.microsoft.com/office/drawing/2014/main" id="{1B0BF468-C1AE-4B10-876C-9A4AA7A0DE9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4" name="Line 1703">
          <a:extLst>
            <a:ext uri="{FF2B5EF4-FFF2-40B4-BE49-F238E27FC236}">
              <a16:creationId xmlns:a16="http://schemas.microsoft.com/office/drawing/2014/main" id="{1CBC5117-F16E-40F6-8210-CA968FE07BD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5" name="Line 1704">
          <a:extLst>
            <a:ext uri="{FF2B5EF4-FFF2-40B4-BE49-F238E27FC236}">
              <a16:creationId xmlns:a16="http://schemas.microsoft.com/office/drawing/2014/main" id="{BB647AB7-F3AA-4FD2-893B-03200677497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6" name="Line 1705">
          <a:extLst>
            <a:ext uri="{FF2B5EF4-FFF2-40B4-BE49-F238E27FC236}">
              <a16:creationId xmlns:a16="http://schemas.microsoft.com/office/drawing/2014/main" id="{E33A38F5-F5F3-4302-85AC-D29044A09A4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7" name="Line 1706">
          <a:extLst>
            <a:ext uri="{FF2B5EF4-FFF2-40B4-BE49-F238E27FC236}">
              <a16:creationId xmlns:a16="http://schemas.microsoft.com/office/drawing/2014/main" id="{174D57AA-CB34-4277-939B-BF13535AA46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878" name="Line 1707">
          <a:extLst>
            <a:ext uri="{FF2B5EF4-FFF2-40B4-BE49-F238E27FC236}">
              <a16:creationId xmlns:a16="http://schemas.microsoft.com/office/drawing/2014/main" id="{3C6EF0F4-3001-4936-AF89-443EC9EE4BA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79" name="Line 1694">
          <a:extLst>
            <a:ext uri="{FF2B5EF4-FFF2-40B4-BE49-F238E27FC236}">
              <a16:creationId xmlns:a16="http://schemas.microsoft.com/office/drawing/2014/main" id="{18B28477-8E8F-446A-83EF-8308A1088CC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0" name="Line 1695">
          <a:extLst>
            <a:ext uri="{FF2B5EF4-FFF2-40B4-BE49-F238E27FC236}">
              <a16:creationId xmlns:a16="http://schemas.microsoft.com/office/drawing/2014/main" id="{11979D1C-D7C9-4DF6-926A-B4E6DA1B8AA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1" name="Line 1696">
          <a:extLst>
            <a:ext uri="{FF2B5EF4-FFF2-40B4-BE49-F238E27FC236}">
              <a16:creationId xmlns:a16="http://schemas.microsoft.com/office/drawing/2014/main" id="{2A4F5AB3-FB8E-45E1-AE09-FF444E0C8D4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2" name="Line 1697">
          <a:extLst>
            <a:ext uri="{FF2B5EF4-FFF2-40B4-BE49-F238E27FC236}">
              <a16:creationId xmlns:a16="http://schemas.microsoft.com/office/drawing/2014/main" id="{C04F1276-F675-4859-B383-C8618A54B26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3" name="Line 1698">
          <a:extLst>
            <a:ext uri="{FF2B5EF4-FFF2-40B4-BE49-F238E27FC236}">
              <a16:creationId xmlns:a16="http://schemas.microsoft.com/office/drawing/2014/main" id="{0C4F1A44-8544-4A49-B909-D67A265B3FF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4" name="Line 1699">
          <a:extLst>
            <a:ext uri="{FF2B5EF4-FFF2-40B4-BE49-F238E27FC236}">
              <a16:creationId xmlns:a16="http://schemas.microsoft.com/office/drawing/2014/main" id="{516DCD70-884C-49F2-BDF0-8A5B4B7ED6E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5" name="Line 1700">
          <a:extLst>
            <a:ext uri="{FF2B5EF4-FFF2-40B4-BE49-F238E27FC236}">
              <a16:creationId xmlns:a16="http://schemas.microsoft.com/office/drawing/2014/main" id="{CD2F4812-D2C2-4FDF-AEDB-5E4AD747D4C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6" name="Line 1701">
          <a:extLst>
            <a:ext uri="{FF2B5EF4-FFF2-40B4-BE49-F238E27FC236}">
              <a16:creationId xmlns:a16="http://schemas.microsoft.com/office/drawing/2014/main" id="{47EAC649-FB87-4A3B-B16C-8F0AA0F2CD9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7" name="Line 1702">
          <a:extLst>
            <a:ext uri="{FF2B5EF4-FFF2-40B4-BE49-F238E27FC236}">
              <a16:creationId xmlns:a16="http://schemas.microsoft.com/office/drawing/2014/main" id="{762E35FC-296C-44BC-AF83-6B355929F76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8" name="Line 1703">
          <a:extLst>
            <a:ext uri="{FF2B5EF4-FFF2-40B4-BE49-F238E27FC236}">
              <a16:creationId xmlns:a16="http://schemas.microsoft.com/office/drawing/2014/main" id="{4E6A1100-2E19-4555-A494-88FCC240C1B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89" name="Line 1704">
          <a:extLst>
            <a:ext uri="{FF2B5EF4-FFF2-40B4-BE49-F238E27FC236}">
              <a16:creationId xmlns:a16="http://schemas.microsoft.com/office/drawing/2014/main" id="{D76FAF73-14C4-406A-998E-301D190F2D1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0" name="Line 1705">
          <a:extLst>
            <a:ext uri="{FF2B5EF4-FFF2-40B4-BE49-F238E27FC236}">
              <a16:creationId xmlns:a16="http://schemas.microsoft.com/office/drawing/2014/main" id="{964315FA-0F2D-41E8-8714-A7FB6B3908C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1" name="Line 1706">
          <a:extLst>
            <a:ext uri="{FF2B5EF4-FFF2-40B4-BE49-F238E27FC236}">
              <a16:creationId xmlns:a16="http://schemas.microsoft.com/office/drawing/2014/main" id="{E1896F98-CE68-4BC8-BF5E-78146117BE5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2" name="Line 1707">
          <a:extLst>
            <a:ext uri="{FF2B5EF4-FFF2-40B4-BE49-F238E27FC236}">
              <a16:creationId xmlns:a16="http://schemas.microsoft.com/office/drawing/2014/main" id="{18C7D275-E302-44D7-8BB6-C3BAB53F2FD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3" name="Line 1694">
          <a:extLst>
            <a:ext uri="{FF2B5EF4-FFF2-40B4-BE49-F238E27FC236}">
              <a16:creationId xmlns:a16="http://schemas.microsoft.com/office/drawing/2014/main" id="{1CC98F57-538F-4281-B8F0-6B1AF925749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4" name="Line 1695">
          <a:extLst>
            <a:ext uri="{FF2B5EF4-FFF2-40B4-BE49-F238E27FC236}">
              <a16:creationId xmlns:a16="http://schemas.microsoft.com/office/drawing/2014/main" id="{B7FD7B81-6099-4463-83FB-1E7010EF9CF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5" name="Line 1696">
          <a:extLst>
            <a:ext uri="{FF2B5EF4-FFF2-40B4-BE49-F238E27FC236}">
              <a16:creationId xmlns:a16="http://schemas.microsoft.com/office/drawing/2014/main" id="{C144B89F-E80C-4141-95AA-CD0068BEA2A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6" name="Line 1697">
          <a:extLst>
            <a:ext uri="{FF2B5EF4-FFF2-40B4-BE49-F238E27FC236}">
              <a16:creationId xmlns:a16="http://schemas.microsoft.com/office/drawing/2014/main" id="{6FF99519-42DE-4863-A5D7-18F64579C0F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7" name="Line 1698">
          <a:extLst>
            <a:ext uri="{FF2B5EF4-FFF2-40B4-BE49-F238E27FC236}">
              <a16:creationId xmlns:a16="http://schemas.microsoft.com/office/drawing/2014/main" id="{EA2281A4-C270-4FAE-99B3-FF660E18356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8" name="Line 1699">
          <a:extLst>
            <a:ext uri="{FF2B5EF4-FFF2-40B4-BE49-F238E27FC236}">
              <a16:creationId xmlns:a16="http://schemas.microsoft.com/office/drawing/2014/main" id="{515A5895-8254-448B-91B0-8BA106001BC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899" name="Line 1700">
          <a:extLst>
            <a:ext uri="{FF2B5EF4-FFF2-40B4-BE49-F238E27FC236}">
              <a16:creationId xmlns:a16="http://schemas.microsoft.com/office/drawing/2014/main" id="{C304AD76-5969-4D69-B1C4-13915962CE9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0" name="Line 1701">
          <a:extLst>
            <a:ext uri="{FF2B5EF4-FFF2-40B4-BE49-F238E27FC236}">
              <a16:creationId xmlns:a16="http://schemas.microsoft.com/office/drawing/2014/main" id="{9E7D007A-9E3B-466B-B152-2ED4FDA3C96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1" name="Line 1702">
          <a:extLst>
            <a:ext uri="{FF2B5EF4-FFF2-40B4-BE49-F238E27FC236}">
              <a16:creationId xmlns:a16="http://schemas.microsoft.com/office/drawing/2014/main" id="{B8E001BF-D372-485B-B870-266FFEDEBE1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2" name="Line 1703">
          <a:extLst>
            <a:ext uri="{FF2B5EF4-FFF2-40B4-BE49-F238E27FC236}">
              <a16:creationId xmlns:a16="http://schemas.microsoft.com/office/drawing/2014/main" id="{AB508A1C-7868-4C3B-9B0E-7D4EA410FE7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3" name="Line 1704">
          <a:extLst>
            <a:ext uri="{FF2B5EF4-FFF2-40B4-BE49-F238E27FC236}">
              <a16:creationId xmlns:a16="http://schemas.microsoft.com/office/drawing/2014/main" id="{432DBA8E-0489-4C15-B74B-7DF62A15115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4" name="Line 1705">
          <a:extLst>
            <a:ext uri="{FF2B5EF4-FFF2-40B4-BE49-F238E27FC236}">
              <a16:creationId xmlns:a16="http://schemas.microsoft.com/office/drawing/2014/main" id="{B7452D8F-7B11-4B90-8A04-A0CC95B8742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5" name="Line 1706">
          <a:extLst>
            <a:ext uri="{FF2B5EF4-FFF2-40B4-BE49-F238E27FC236}">
              <a16:creationId xmlns:a16="http://schemas.microsoft.com/office/drawing/2014/main" id="{FFE57858-DC18-43F6-8782-5372DE4801B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6" name="Line 1707">
          <a:extLst>
            <a:ext uri="{FF2B5EF4-FFF2-40B4-BE49-F238E27FC236}">
              <a16:creationId xmlns:a16="http://schemas.microsoft.com/office/drawing/2014/main" id="{64453870-0B56-4A31-85E5-13512C00671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7" name="Line 1694">
          <a:extLst>
            <a:ext uri="{FF2B5EF4-FFF2-40B4-BE49-F238E27FC236}">
              <a16:creationId xmlns:a16="http://schemas.microsoft.com/office/drawing/2014/main" id="{F3BCB418-CADC-4DE8-A530-D3EF2D029B4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8" name="Line 1695">
          <a:extLst>
            <a:ext uri="{FF2B5EF4-FFF2-40B4-BE49-F238E27FC236}">
              <a16:creationId xmlns:a16="http://schemas.microsoft.com/office/drawing/2014/main" id="{01657504-B80A-4567-A86B-C95CB75A8D0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09" name="Line 1696">
          <a:extLst>
            <a:ext uri="{FF2B5EF4-FFF2-40B4-BE49-F238E27FC236}">
              <a16:creationId xmlns:a16="http://schemas.microsoft.com/office/drawing/2014/main" id="{BE0CF318-5734-4715-8DB9-58E1BF90ED5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0" name="Line 1697">
          <a:extLst>
            <a:ext uri="{FF2B5EF4-FFF2-40B4-BE49-F238E27FC236}">
              <a16:creationId xmlns:a16="http://schemas.microsoft.com/office/drawing/2014/main" id="{DF6031EA-DCF2-4458-BE0D-076A01942E7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1" name="Line 1698">
          <a:extLst>
            <a:ext uri="{FF2B5EF4-FFF2-40B4-BE49-F238E27FC236}">
              <a16:creationId xmlns:a16="http://schemas.microsoft.com/office/drawing/2014/main" id="{8E8D9A18-7849-49D3-951D-F24D4B3F306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2" name="Line 1699">
          <a:extLst>
            <a:ext uri="{FF2B5EF4-FFF2-40B4-BE49-F238E27FC236}">
              <a16:creationId xmlns:a16="http://schemas.microsoft.com/office/drawing/2014/main" id="{81273A40-C6A0-4B53-9766-4D76E3EC7C1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3" name="Line 1700">
          <a:extLst>
            <a:ext uri="{FF2B5EF4-FFF2-40B4-BE49-F238E27FC236}">
              <a16:creationId xmlns:a16="http://schemas.microsoft.com/office/drawing/2014/main" id="{F992A1D1-88A5-40F1-B562-79BDB5CE98E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4" name="Line 1701">
          <a:extLst>
            <a:ext uri="{FF2B5EF4-FFF2-40B4-BE49-F238E27FC236}">
              <a16:creationId xmlns:a16="http://schemas.microsoft.com/office/drawing/2014/main" id="{1A345504-9A0F-48CF-8522-797EF79BECF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5" name="Line 1702">
          <a:extLst>
            <a:ext uri="{FF2B5EF4-FFF2-40B4-BE49-F238E27FC236}">
              <a16:creationId xmlns:a16="http://schemas.microsoft.com/office/drawing/2014/main" id="{E4887ADD-298A-498A-9E02-77F513CA3BE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6" name="Line 1703">
          <a:extLst>
            <a:ext uri="{FF2B5EF4-FFF2-40B4-BE49-F238E27FC236}">
              <a16:creationId xmlns:a16="http://schemas.microsoft.com/office/drawing/2014/main" id="{91441CCC-5EE5-4300-8D5C-6CDC3CE522D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7" name="Line 1704">
          <a:extLst>
            <a:ext uri="{FF2B5EF4-FFF2-40B4-BE49-F238E27FC236}">
              <a16:creationId xmlns:a16="http://schemas.microsoft.com/office/drawing/2014/main" id="{19F0B51B-6EF6-4315-9131-30DF18C79B9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8" name="Line 1705">
          <a:extLst>
            <a:ext uri="{FF2B5EF4-FFF2-40B4-BE49-F238E27FC236}">
              <a16:creationId xmlns:a16="http://schemas.microsoft.com/office/drawing/2014/main" id="{09627E0F-ED28-4F47-9D61-6403044991E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19" name="Line 1706">
          <a:extLst>
            <a:ext uri="{FF2B5EF4-FFF2-40B4-BE49-F238E27FC236}">
              <a16:creationId xmlns:a16="http://schemas.microsoft.com/office/drawing/2014/main" id="{EC08CBF9-3273-4B32-B96B-5B188CDF406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0" name="Line 1707">
          <a:extLst>
            <a:ext uri="{FF2B5EF4-FFF2-40B4-BE49-F238E27FC236}">
              <a16:creationId xmlns:a16="http://schemas.microsoft.com/office/drawing/2014/main" id="{E4FFB6CB-F55E-4D1A-94C5-D114179F51E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1" name="Line 1694">
          <a:extLst>
            <a:ext uri="{FF2B5EF4-FFF2-40B4-BE49-F238E27FC236}">
              <a16:creationId xmlns:a16="http://schemas.microsoft.com/office/drawing/2014/main" id="{25AC3420-C23A-4AA9-B44F-0779DE0CA6E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2" name="Line 1695">
          <a:extLst>
            <a:ext uri="{FF2B5EF4-FFF2-40B4-BE49-F238E27FC236}">
              <a16:creationId xmlns:a16="http://schemas.microsoft.com/office/drawing/2014/main" id="{6633D252-BF6D-415A-8BEC-477AA6EEACC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3" name="Line 1696">
          <a:extLst>
            <a:ext uri="{FF2B5EF4-FFF2-40B4-BE49-F238E27FC236}">
              <a16:creationId xmlns:a16="http://schemas.microsoft.com/office/drawing/2014/main" id="{DD6E3AC1-C7A8-4E04-B697-3A405342D68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4" name="Line 1697">
          <a:extLst>
            <a:ext uri="{FF2B5EF4-FFF2-40B4-BE49-F238E27FC236}">
              <a16:creationId xmlns:a16="http://schemas.microsoft.com/office/drawing/2014/main" id="{D57CB91B-8A33-4B37-9938-571AFCE45D4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5" name="Line 1698">
          <a:extLst>
            <a:ext uri="{FF2B5EF4-FFF2-40B4-BE49-F238E27FC236}">
              <a16:creationId xmlns:a16="http://schemas.microsoft.com/office/drawing/2014/main" id="{0FF39C44-5059-4D1B-B8B7-B36BE81786F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6" name="Line 1699">
          <a:extLst>
            <a:ext uri="{FF2B5EF4-FFF2-40B4-BE49-F238E27FC236}">
              <a16:creationId xmlns:a16="http://schemas.microsoft.com/office/drawing/2014/main" id="{94F8DEA5-09C2-41A1-9D9E-F0A968C3A64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7" name="Line 1700">
          <a:extLst>
            <a:ext uri="{FF2B5EF4-FFF2-40B4-BE49-F238E27FC236}">
              <a16:creationId xmlns:a16="http://schemas.microsoft.com/office/drawing/2014/main" id="{6C07B9AE-16D6-4ECA-9FD1-C17324C1F6E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8" name="Line 1701">
          <a:extLst>
            <a:ext uri="{FF2B5EF4-FFF2-40B4-BE49-F238E27FC236}">
              <a16:creationId xmlns:a16="http://schemas.microsoft.com/office/drawing/2014/main" id="{9B6DA24A-5949-40A3-AE3B-A5C45DF7F75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29" name="Line 1702">
          <a:extLst>
            <a:ext uri="{FF2B5EF4-FFF2-40B4-BE49-F238E27FC236}">
              <a16:creationId xmlns:a16="http://schemas.microsoft.com/office/drawing/2014/main" id="{A3F91DCF-C1EF-4553-B5DB-524D2092E55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0" name="Line 1703">
          <a:extLst>
            <a:ext uri="{FF2B5EF4-FFF2-40B4-BE49-F238E27FC236}">
              <a16:creationId xmlns:a16="http://schemas.microsoft.com/office/drawing/2014/main" id="{250F4CEF-B0D9-4A20-A15C-B4E0DE9A806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1" name="Line 1704">
          <a:extLst>
            <a:ext uri="{FF2B5EF4-FFF2-40B4-BE49-F238E27FC236}">
              <a16:creationId xmlns:a16="http://schemas.microsoft.com/office/drawing/2014/main" id="{F90CFC6D-D87D-49D9-A983-BF31792B4E4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2" name="Line 1705">
          <a:extLst>
            <a:ext uri="{FF2B5EF4-FFF2-40B4-BE49-F238E27FC236}">
              <a16:creationId xmlns:a16="http://schemas.microsoft.com/office/drawing/2014/main" id="{5F3482CB-F440-455E-AF99-C179203D709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3" name="Line 1706">
          <a:extLst>
            <a:ext uri="{FF2B5EF4-FFF2-40B4-BE49-F238E27FC236}">
              <a16:creationId xmlns:a16="http://schemas.microsoft.com/office/drawing/2014/main" id="{881C8EF6-260D-4C4E-B001-53001276B2B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4" name="Line 1707">
          <a:extLst>
            <a:ext uri="{FF2B5EF4-FFF2-40B4-BE49-F238E27FC236}">
              <a16:creationId xmlns:a16="http://schemas.microsoft.com/office/drawing/2014/main" id="{B4044AC3-5A96-4A2D-BCD7-18554BA5E87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5" name="Line 1694">
          <a:extLst>
            <a:ext uri="{FF2B5EF4-FFF2-40B4-BE49-F238E27FC236}">
              <a16:creationId xmlns:a16="http://schemas.microsoft.com/office/drawing/2014/main" id="{DD2FD4BD-155F-4E8F-9790-D76722180E7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6" name="Line 1695">
          <a:extLst>
            <a:ext uri="{FF2B5EF4-FFF2-40B4-BE49-F238E27FC236}">
              <a16:creationId xmlns:a16="http://schemas.microsoft.com/office/drawing/2014/main" id="{3E7A25E3-5301-4AB8-B843-368682BBA34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7" name="Line 1696">
          <a:extLst>
            <a:ext uri="{FF2B5EF4-FFF2-40B4-BE49-F238E27FC236}">
              <a16:creationId xmlns:a16="http://schemas.microsoft.com/office/drawing/2014/main" id="{5702E837-3B9E-443B-B055-54922F6F0A9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8" name="Line 1697">
          <a:extLst>
            <a:ext uri="{FF2B5EF4-FFF2-40B4-BE49-F238E27FC236}">
              <a16:creationId xmlns:a16="http://schemas.microsoft.com/office/drawing/2014/main" id="{38858FC1-159E-4E00-BB44-C7311C86C4F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39" name="Line 1698">
          <a:extLst>
            <a:ext uri="{FF2B5EF4-FFF2-40B4-BE49-F238E27FC236}">
              <a16:creationId xmlns:a16="http://schemas.microsoft.com/office/drawing/2014/main" id="{C0D50C59-10FB-4715-905F-57CD350734E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0" name="Line 1699">
          <a:extLst>
            <a:ext uri="{FF2B5EF4-FFF2-40B4-BE49-F238E27FC236}">
              <a16:creationId xmlns:a16="http://schemas.microsoft.com/office/drawing/2014/main" id="{4557AE22-76C4-42CC-B195-AC8141F42A4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1" name="Line 1700">
          <a:extLst>
            <a:ext uri="{FF2B5EF4-FFF2-40B4-BE49-F238E27FC236}">
              <a16:creationId xmlns:a16="http://schemas.microsoft.com/office/drawing/2014/main" id="{1B35251D-27DA-4EE9-AC40-8AF104141DB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2" name="Line 1701">
          <a:extLst>
            <a:ext uri="{FF2B5EF4-FFF2-40B4-BE49-F238E27FC236}">
              <a16:creationId xmlns:a16="http://schemas.microsoft.com/office/drawing/2014/main" id="{E7B656E1-80C1-4252-8644-D9875BA52D2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3" name="Line 1702">
          <a:extLst>
            <a:ext uri="{FF2B5EF4-FFF2-40B4-BE49-F238E27FC236}">
              <a16:creationId xmlns:a16="http://schemas.microsoft.com/office/drawing/2014/main" id="{D69327CE-A92E-437F-B490-BA93A9DD752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4" name="Line 1703">
          <a:extLst>
            <a:ext uri="{FF2B5EF4-FFF2-40B4-BE49-F238E27FC236}">
              <a16:creationId xmlns:a16="http://schemas.microsoft.com/office/drawing/2014/main" id="{4BC23260-CE6F-4BF7-B200-0BD81CCF4EE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5" name="Line 1704">
          <a:extLst>
            <a:ext uri="{FF2B5EF4-FFF2-40B4-BE49-F238E27FC236}">
              <a16:creationId xmlns:a16="http://schemas.microsoft.com/office/drawing/2014/main" id="{53EFC7CB-1C93-43BA-92F2-7624E5517BB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6" name="Line 1705">
          <a:extLst>
            <a:ext uri="{FF2B5EF4-FFF2-40B4-BE49-F238E27FC236}">
              <a16:creationId xmlns:a16="http://schemas.microsoft.com/office/drawing/2014/main" id="{46C3D953-7A8F-47B5-B70A-B6541E9025E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7" name="Line 1706">
          <a:extLst>
            <a:ext uri="{FF2B5EF4-FFF2-40B4-BE49-F238E27FC236}">
              <a16:creationId xmlns:a16="http://schemas.microsoft.com/office/drawing/2014/main" id="{1914EC46-D94C-4880-B0E3-CAC2F3801EF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8" name="Line 1707">
          <a:extLst>
            <a:ext uri="{FF2B5EF4-FFF2-40B4-BE49-F238E27FC236}">
              <a16:creationId xmlns:a16="http://schemas.microsoft.com/office/drawing/2014/main" id="{80D92015-99A2-4127-9CCF-BAEB14CC4E8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49" name="Line 1694">
          <a:extLst>
            <a:ext uri="{FF2B5EF4-FFF2-40B4-BE49-F238E27FC236}">
              <a16:creationId xmlns:a16="http://schemas.microsoft.com/office/drawing/2014/main" id="{7FCBC9C3-DD44-4842-835B-46F97B52ABB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0" name="Line 1695">
          <a:extLst>
            <a:ext uri="{FF2B5EF4-FFF2-40B4-BE49-F238E27FC236}">
              <a16:creationId xmlns:a16="http://schemas.microsoft.com/office/drawing/2014/main" id="{A2B15F81-D911-4DAC-A7CC-3F11A871454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1" name="Line 1696">
          <a:extLst>
            <a:ext uri="{FF2B5EF4-FFF2-40B4-BE49-F238E27FC236}">
              <a16:creationId xmlns:a16="http://schemas.microsoft.com/office/drawing/2014/main" id="{5CBA931E-F67C-4544-9871-5A42D85C230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2" name="Line 1697">
          <a:extLst>
            <a:ext uri="{FF2B5EF4-FFF2-40B4-BE49-F238E27FC236}">
              <a16:creationId xmlns:a16="http://schemas.microsoft.com/office/drawing/2014/main" id="{5E16D8E1-9E2A-460A-9B5C-850F3F5094A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3" name="Line 1698">
          <a:extLst>
            <a:ext uri="{FF2B5EF4-FFF2-40B4-BE49-F238E27FC236}">
              <a16:creationId xmlns:a16="http://schemas.microsoft.com/office/drawing/2014/main" id="{44D40699-CC5A-4990-A798-0001207596E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4" name="Line 1699">
          <a:extLst>
            <a:ext uri="{FF2B5EF4-FFF2-40B4-BE49-F238E27FC236}">
              <a16:creationId xmlns:a16="http://schemas.microsoft.com/office/drawing/2014/main" id="{662E241C-C871-49D2-B5F0-676BF0AF42C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5" name="Line 1700">
          <a:extLst>
            <a:ext uri="{FF2B5EF4-FFF2-40B4-BE49-F238E27FC236}">
              <a16:creationId xmlns:a16="http://schemas.microsoft.com/office/drawing/2014/main" id="{39B85B75-65C3-4685-A24F-89E620B480B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6" name="Line 1701">
          <a:extLst>
            <a:ext uri="{FF2B5EF4-FFF2-40B4-BE49-F238E27FC236}">
              <a16:creationId xmlns:a16="http://schemas.microsoft.com/office/drawing/2014/main" id="{EB96BE9C-4B2F-4A20-919F-264D756F16C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7" name="Line 1702">
          <a:extLst>
            <a:ext uri="{FF2B5EF4-FFF2-40B4-BE49-F238E27FC236}">
              <a16:creationId xmlns:a16="http://schemas.microsoft.com/office/drawing/2014/main" id="{5D5CD6B4-6D96-4712-848D-94DC67C75DA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8" name="Line 1703">
          <a:extLst>
            <a:ext uri="{FF2B5EF4-FFF2-40B4-BE49-F238E27FC236}">
              <a16:creationId xmlns:a16="http://schemas.microsoft.com/office/drawing/2014/main" id="{11C6B3CF-41A9-4E32-BCBD-39851C43051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59" name="Line 1704">
          <a:extLst>
            <a:ext uri="{FF2B5EF4-FFF2-40B4-BE49-F238E27FC236}">
              <a16:creationId xmlns:a16="http://schemas.microsoft.com/office/drawing/2014/main" id="{9511E52B-B0EC-4598-BD20-C69842A9CA5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0" name="Line 1705">
          <a:extLst>
            <a:ext uri="{FF2B5EF4-FFF2-40B4-BE49-F238E27FC236}">
              <a16:creationId xmlns:a16="http://schemas.microsoft.com/office/drawing/2014/main" id="{C75164AB-BFAB-4F77-8800-25066A3B88D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1" name="Line 1706">
          <a:extLst>
            <a:ext uri="{FF2B5EF4-FFF2-40B4-BE49-F238E27FC236}">
              <a16:creationId xmlns:a16="http://schemas.microsoft.com/office/drawing/2014/main" id="{68E814E0-AEA2-4FD5-B457-AEB61615760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2" name="Line 1707">
          <a:extLst>
            <a:ext uri="{FF2B5EF4-FFF2-40B4-BE49-F238E27FC236}">
              <a16:creationId xmlns:a16="http://schemas.microsoft.com/office/drawing/2014/main" id="{0700CCB4-4002-4947-87E5-53964ABE919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3" name="Line 1694">
          <a:extLst>
            <a:ext uri="{FF2B5EF4-FFF2-40B4-BE49-F238E27FC236}">
              <a16:creationId xmlns:a16="http://schemas.microsoft.com/office/drawing/2014/main" id="{883C44B7-6232-4A21-91D1-A89252EC99C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4" name="Line 1695">
          <a:extLst>
            <a:ext uri="{FF2B5EF4-FFF2-40B4-BE49-F238E27FC236}">
              <a16:creationId xmlns:a16="http://schemas.microsoft.com/office/drawing/2014/main" id="{B0CFBB06-9259-4F7E-BE8A-5FBBA3F74C0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5" name="Line 1696">
          <a:extLst>
            <a:ext uri="{FF2B5EF4-FFF2-40B4-BE49-F238E27FC236}">
              <a16:creationId xmlns:a16="http://schemas.microsoft.com/office/drawing/2014/main" id="{306A8B4C-E39A-49FD-B0A9-090864EF3E9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6" name="Line 1697">
          <a:extLst>
            <a:ext uri="{FF2B5EF4-FFF2-40B4-BE49-F238E27FC236}">
              <a16:creationId xmlns:a16="http://schemas.microsoft.com/office/drawing/2014/main" id="{7CE9CDCC-F0C2-4A76-8018-A02681FB6DC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7" name="Line 1698">
          <a:extLst>
            <a:ext uri="{FF2B5EF4-FFF2-40B4-BE49-F238E27FC236}">
              <a16:creationId xmlns:a16="http://schemas.microsoft.com/office/drawing/2014/main" id="{2400B3CC-2FE0-4C79-B441-FFBF01D9BD1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8" name="Line 1699">
          <a:extLst>
            <a:ext uri="{FF2B5EF4-FFF2-40B4-BE49-F238E27FC236}">
              <a16:creationId xmlns:a16="http://schemas.microsoft.com/office/drawing/2014/main" id="{94003CAA-6BC4-4138-AE67-EA367F7586C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69" name="Line 1700">
          <a:extLst>
            <a:ext uri="{FF2B5EF4-FFF2-40B4-BE49-F238E27FC236}">
              <a16:creationId xmlns:a16="http://schemas.microsoft.com/office/drawing/2014/main" id="{DD6CCEDF-311F-4824-84A7-F70EB60CE0C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0" name="Line 1701">
          <a:extLst>
            <a:ext uri="{FF2B5EF4-FFF2-40B4-BE49-F238E27FC236}">
              <a16:creationId xmlns:a16="http://schemas.microsoft.com/office/drawing/2014/main" id="{C9FFC7A1-AAC7-43ED-9408-4BE4FAAFA32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1" name="Line 1702">
          <a:extLst>
            <a:ext uri="{FF2B5EF4-FFF2-40B4-BE49-F238E27FC236}">
              <a16:creationId xmlns:a16="http://schemas.microsoft.com/office/drawing/2014/main" id="{4CB74C74-6E2A-40DE-BFC7-685A6691FFE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2" name="Line 1703">
          <a:extLst>
            <a:ext uri="{FF2B5EF4-FFF2-40B4-BE49-F238E27FC236}">
              <a16:creationId xmlns:a16="http://schemas.microsoft.com/office/drawing/2014/main" id="{0D6E931C-864B-44CC-AF9D-151E5A996D6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3" name="Line 1704">
          <a:extLst>
            <a:ext uri="{FF2B5EF4-FFF2-40B4-BE49-F238E27FC236}">
              <a16:creationId xmlns:a16="http://schemas.microsoft.com/office/drawing/2014/main" id="{DF633AB9-67C1-4549-B85C-2C49AE591B4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4" name="Line 1705">
          <a:extLst>
            <a:ext uri="{FF2B5EF4-FFF2-40B4-BE49-F238E27FC236}">
              <a16:creationId xmlns:a16="http://schemas.microsoft.com/office/drawing/2014/main" id="{7CEE6DC1-74F7-4DB1-B584-D3353D743F6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5" name="Line 1706">
          <a:extLst>
            <a:ext uri="{FF2B5EF4-FFF2-40B4-BE49-F238E27FC236}">
              <a16:creationId xmlns:a16="http://schemas.microsoft.com/office/drawing/2014/main" id="{90186B08-48D4-4D56-A74D-00016BC0DB3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6" name="Line 1707">
          <a:extLst>
            <a:ext uri="{FF2B5EF4-FFF2-40B4-BE49-F238E27FC236}">
              <a16:creationId xmlns:a16="http://schemas.microsoft.com/office/drawing/2014/main" id="{0C38B91E-8B5C-45C1-8B9C-B2CF35EEAEC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7" name="Line 1694">
          <a:extLst>
            <a:ext uri="{FF2B5EF4-FFF2-40B4-BE49-F238E27FC236}">
              <a16:creationId xmlns:a16="http://schemas.microsoft.com/office/drawing/2014/main" id="{01325C4C-7DBA-4690-955A-E868E0BFEEA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8" name="Line 1695">
          <a:extLst>
            <a:ext uri="{FF2B5EF4-FFF2-40B4-BE49-F238E27FC236}">
              <a16:creationId xmlns:a16="http://schemas.microsoft.com/office/drawing/2014/main" id="{BA330E9A-AE15-4C5E-8AF6-F6926D4E81E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79" name="Line 1696">
          <a:extLst>
            <a:ext uri="{FF2B5EF4-FFF2-40B4-BE49-F238E27FC236}">
              <a16:creationId xmlns:a16="http://schemas.microsoft.com/office/drawing/2014/main" id="{DCCB8747-DF8C-4BE8-B2C2-E5C2DE9F91C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0" name="Line 1697">
          <a:extLst>
            <a:ext uri="{FF2B5EF4-FFF2-40B4-BE49-F238E27FC236}">
              <a16:creationId xmlns:a16="http://schemas.microsoft.com/office/drawing/2014/main" id="{35230C89-9E79-4FF5-B15A-4FAF9561418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1" name="Line 1698">
          <a:extLst>
            <a:ext uri="{FF2B5EF4-FFF2-40B4-BE49-F238E27FC236}">
              <a16:creationId xmlns:a16="http://schemas.microsoft.com/office/drawing/2014/main" id="{0520B538-BCF8-40D4-AF35-7251397A748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2" name="Line 1699">
          <a:extLst>
            <a:ext uri="{FF2B5EF4-FFF2-40B4-BE49-F238E27FC236}">
              <a16:creationId xmlns:a16="http://schemas.microsoft.com/office/drawing/2014/main" id="{08E326DC-11F4-415A-98A1-E88D338480F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3" name="Line 1700">
          <a:extLst>
            <a:ext uri="{FF2B5EF4-FFF2-40B4-BE49-F238E27FC236}">
              <a16:creationId xmlns:a16="http://schemas.microsoft.com/office/drawing/2014/main" id="{3CBDEF67-53EC-422D-957A-0A257252C5E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4" name="Line 1701">
          <a:extLst>
            <a:ext uri="{FF2B5EF4-FFF2-40B4-BE49-F238E27FC236}">
              <a16:creationId xmlns:a16="http://schemas.microsoft.com/office/drawing/2014/main" id="{FD11464F-8503-4494-A082-00AB57A0E65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5" name="Line 1702">
          <a:extLst>
            <a:ext uri="{FF2B5EF4-FFF2-40B4-BE49-F238E27FC236}">
              <a16:creationId xmlns:a16="http://schemas.microsoft.com/office/drawing/2014/main" id="{B60492D1-993C-4B4D-AB90-C2DB77F1CF0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6" name="Line 1703">
          <a:extLst>
            <a:ext uri="{FF2B5EF4-FFF2-40B4-BE49-F238E27FC236}">
              <a16:creationId xmlns:a16="http://schemas.microsoft.com/office/drawing/2014/main" id="{9A59F34B-D4B4-44C7-8D8C-C947A346121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7" name="Line 1704">
          <a:extLst>
            <a:ext uri="{FF2B5EF4-FFF2-40B4-BE49-F238E27FC236}">
              <a16:creationId xmlns:a16="http://schemas.microsoft.com/office/drawing/2014/main" id="{4E2A9F3B-4361-4200-88CB-EE452050DB0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8" name="Line 1705">
          <a:extLst>
            <a:ext uri="{FF2B5EF4-FFF2-40B4-BE49-F238E27FC236}">
              <a16:creationId xmlns:a16="http://schemas.microsoft.com/office/drawing/2014/main" id="{F9D7EA79-8F89-4D4E-B892-203328C09D6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89" name="Line 1706">
          <a:extLst>
            <a:ext uri="{FF2B5EF4-FFF2-40B4-BE49-F238E27FC236}">
              <a16:creationId xmlns:a16="http://schemas.microsoft.com/office/drawing/2014/main" id="{CC7A34D0-88AA-40D9-9A4C-18690FC89A8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990" name="Line 1707">
          <a:extLst>
            <a:ext uri="{FF2B5EF4-FFF2-40B4-BE49-F238E27FC236}">
              <a16:creationId xmlns:a16="http://schemas.microsoft.com/office/drawing/2014/main" id="{93AD9DB7-976D-4851-8D5E-907E4D46B66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1" name="Line 1694">
          <a:extLst>
            <a:ext uri="{FF2B5EF4-FFF2-40B4-BE49-F238E27FC236}">
              <a16:creationId xmlns:a16="http://schemas.microsoft.com/office/drawing/2014/main" id="{C6CF10E2-A0D8-4D80-AAD8-2A4323147B8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2" name="Line 1695">
          <a:extLst>
            <a:ext uri="{FF2B5EF4-FFF2-40B4-BE49-F238E27FC236}">
              <a16:creationId xmlns:a16="http://schemas.microsoft.com/office/drawing/2014/main" id="{FF2561E4-467B-4374-BF9C-D7E8EB63A97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3" name="Line 1696">
          <a:extLst>
            <a:ext uri="{FF2B5EF4-FFF2-40B4-BE49-F238E27FC236}">
              <a16:creationId xmlns:a16="http://schemas.microsoft.com/office/drawing/2014/main" id="{EE3DA7D4-7CCA-42DF-B9F8-5A77E130B54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4" name="Line 1697">
          <a:extLst>
            <a:ext uri="{FF2B5EF4-FFF2-40B4-BE49-F238E27FC236}">
              <a16:creationId xmlns:a16="http://schemas.microsoft.com/office/drawing/2014/main" id="{D0E2FEC2-4E9B-470C-A001-91D1A93193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5" name="Line 1698">
          <a:extLst>
            <a:ext uri="{FF2B5EF4-FFF2-40B4-BE49-F238E27FC236}">
              <a16:creationId xmlns:a16="http://schemas.microsoft.com/office/drawing/2014/main" id="{7E9E9A37-D139-47BF-80A0-65B86B2E39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6" name="Line 1699">
          <a:extLst>
            <a:ext uri="{FF2B5EF4-FFF2-40B4-BE49-F238E27FC236}">
              <a16:creationId xmlns:a16="http://schemas.microsoft.com/office/drawing/2014/main" id="{18F12F33-4CF2-4BF9-9627-FD786129C83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7" name="Line 1700">
          <a:extLst>
            <a:ext uri="{FF2B5EF4-FFF2-40B4-BE49-F238E27FC236}">
              <a16:creationId xmlns:a16="http://schemas.microsoft.com/office/drawing/2014/main" id="{012877F1-F0D7-4695-9DD1-5744310BFFD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8" name="Line 1701">
          <a:extLst>
            <a:ext uri="{FF2B5EF4-FFF2-40B4-BE49-F238E27FC236}">
              <a16:creationId xmlns:a16="http://schemas.microsoft.com/office/drawing/2014/main" id="{8571261C-B9EB-443B-95D9-8E57D2CDE39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9" name="Line 1702">
          <a:extLst>
            <a:ext uri="{FF2B5EF4-FFF2-40B4-BE49-F238E27FC236}">
              <a16:creationId xmlns:a16="http://schemas.microsoft.com/office/drawing/2014/main" id="{927CCB85-8058-4CC0-B082-8595996C24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0" name="Line 1703">
          <a:extLst>
            <a:ext uri="{FF2B5EF4-FFF2-40B4-BE49-F238E27FC236}">
              <a16:creationId xmlns:a16="http://schemas.microsoft.com/office/drawing/2014/main" id="{05905B63-D8A8-43A7-A899-03DFF43BBA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1" name="Line 1704">
          <a:extLst>
            <a:ext uri="{FF2B5EF4-FFF2-40B4-BE49-F238E27FC236}">
              <a16:creationId xmlns:a16="http://schemas.microsoft.com/office/drawing/2014/main" id="{EF62630A-B6FE-4D3D-BE8C-FDE57ABBD8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2" name="Line 1705">
          <a:extLst>
            <a:ext uri="{FF2B5EF4-FFF2-40B4-BE49-F238E27FC236}">
              <a16:creationId xmlns:a16="http://schemas.microsoft.com/office/drawing/2014/main" id="{0C88F8AE-E438-4AE8-B3CF-3495A002F4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3" name="Line 1706">
          <a:extLst>
            <a:ext uri="{FF2B5EF4-FFF2-40B4-BE49-F238E27FC236}">
              <a16:creationId xmlns:a16="http://schemas.microsoft.com/office/drawing/2014/main" id="{C947D181-0AA2-4C2F-A6A4-9C45C3E23ED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4" name="Line 1707">
          <a:extLst>
            <a:ext uri="{FF2B5EF4-FFF2-40B4-BE49-F238E27FC236}">
              <a16:creationId xmlns:a16="http://schemas.microsoft.com/office/drawing/2014/main" id="{E0CE12AD-CC87-4686-84F6-05871D20A4D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5" name="Line 1694">
          <a:extLst>
            <a:ext uri="{FF2B5EF4-FFF2-40B4-BE49-F238E27FC236}">
              <a16:creationId xmlns:a16="http://schemas.microsoft.com/office/drawing/2014/main" id="{1E7B9A50-0C88-484C-8EBC-A79440328F0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6" name="Line 1695">
          <a:extLst>
            <a:ext uri="{FF2B5EF4-FFF2-40B4-BE49-F238E27FC236}">
              <a16:creationId xmlns:a16="http://schemas.microsoft.com/office/drawing/2014/main" id="{CFB61BD4-FB92-40A8-8335-36813CBD90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7" name="Line 1696">
          <a:extLst>
            <a:ext uri="{FF2B5EF4-FFF2-40B4-BE49-F238E27FC236}">
              <a16:creationId xmlns:a16="http://schemas.microsoft.com/office/drawing/2014/main" id="{54ED06F2-B7CC-4D57-A6B5-D3ABF46EFD8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8" name="Line 1697">
          <a:extLst>
            <a:ext uri="{FF2B5EF4-FFF2-40B4-BE49-F238E27FC236}">
              <a16:creationId xmlns:a16="http://schemas.microsoft.com/office/drawing/2014/main" id="{DB399991-8F8E-42E4-ABD6-5550797A0C8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9" name="Line 1698">
          <a:extLst>
            <a:ext uri="{FF2B5EF4-FFF2-40B4-BE49-F238E27FC236}">
              <a16:creationId xmlns:a16="http://schemas.microsoft.com/office/drawing/2014/main" id="{59141064-EECF-41AF-8862-EC947053C8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0" name="Line 1699">
          <a:extLst>
            <a:ext uri="{FF2B5EF4-FFF2-40B4-BE49-F238E27FC236}">
              <a16:creationId xmlns:a16="http://schemas.microsoft.com/office/drawing/2014/main" id="{BAD73A1F-27FD-4FB6-9FF4-C915A36053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1" name="Line 1700">
          <a:extLst>
            <a:ext uri="{FF2B5EF4-FFF2-40B4-BE49-F238E27FC236}">
              <a16:creationId xmlns:a16="http://schemas.microsoft.com/office/drawing/2014/main" id="{4D74013B-70EF-4221-BB60-8B22F038AEA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2" name="Line 1701">
          <a:extLst>
            <a:ext uri="{FF2B5EF4-FFF2-40B4-BE49-F238E27FC236}">
              <a16:creationId xmlns:a16="http://schemas.microsoft.com/office/drawing/2014/main" id="{952E9731-32AC-4BAF-A5F9-64E2759767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3" name="Line 1702">
          <a:extLst>
            <a:ext uri="{FF2B5EF4-FFF2-40B4-BE49-F238E27FC236}">
              <a16:creationId xmlns:a16="http://schemas.microsoft.com/office/drawing/2014/main" id="{BE523F2C-C9E3-49F9-80ED-CC6417BB95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4" name="Line 1703">
          <a:extLst>
            <a:ext uri="{FF2B5EF4-FFF2-40B4-BE49-F238E27FC236}">
              <a16:creationId xmlns:a16="http://schemas.microsoft.com/office/drawing/2014/main" id="{FD0AA4E0-3BA8-4C15-B0BA-F5CC108BFE5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5" name="Line 1704">
          <a:extLst>
            <a:ext uri="{FF2B5EF4-FFF2-40B4-BE49-F238E27FC236}">
              <a16:creationId xmlns:a16="http://schemas.microsoft.com/office/drawing/2014/main" id="{9B245BCD-180B-45F2-90BD-C7C53DA024F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6" name="Line 1705">
          <a:extLst>
            <a:ext uri="{FF2B5EF4-FFF2-40B4-BE49-F238E27FC236}">
              <a16:creationId xmlns:a16="http://schemas.microsoft.com/office/drawing/2014/main" id="{52A4A85D-0A73-4368-BDD6-2323C9D5472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7" name="Line 1706">
          <a:extLst>
            <a:ext uri="{FF2B5EF4-FFF2-40B4-BE49-F238E27FC236}">
              <a16:creationId xmlns:a16="http://schemas.microsoft.com/office/drawing/2014/main" id="{91D3FDFD-D35F-4D9F-BCF6-88F33BCC3B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8" name="Line 1707">
          <a:extLst>
            <a:ext uri="{FF2B5EF4-FFF2-40B4-BE49-F238E27FC236}">
              <a16:creationId xmlns:a16="http://schemas.microsoft.com/office/drawing/2014/main" id="{5C9DA2B9-F927-47A5-9249-F870CCE621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9" name="Line 1694">
          <a:extLst>
            <a:ext uri="{FF2B5EF4-FFF2-40B4-BE49-F238E27FC236}">
              <a16:creationId xmlns:a16="http://schemas.microsoft.com/office/drawing/2014/main" id="{7566CDF1-EEA7-4868-9AE2-44B16949DA5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0" name="Line 1695">
          <a:extLst>
            <a:ext uri="{FF2B5EF4-FFF2-40B4-BE49-F238E27FC236}">
              <a16:creationId xmlns:a16="http://schemas.microsoft.com/office/drawing/2014/main" id="{FD16D216-5D3E-4B8C-A4C9-225D9C66F6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1" name="Line 1696">
          <a:extLst>
            <a:ext uri="{FF2B5EF4-FFF2-40B4-BE49-F238E27FC236}">
              <a16:creationId xmlns:a16="http://schemas.microsoft.com/office/drawing/2014/main" id="{51E1E7D5-936B-4744-83A9-CC92C8C111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2" name="Line 1697">
          <a:extLst>
            <a:ext uri="{FF2B5EF4-FFF2-40B4-BE49-F238E27FC236}">
              <a16:creationId xmlns:a16="http://schemas.microsoft.com/office/drawing/2014/main" id="{8786B2A6-039F-4597-B177-D76D0E2FCA3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3" name="Line 1698">
          <a:extLst>
            <a:ext uri="{FF2B5EF4-FFF2-40B4-BE49-F238E27FC236}">
              <a16:creationId xmlns:a16="http://schemas.microsoft.com/office/drawing/2014/main" id="{309CF407-0E7C-429F-BCB0-908B6D0D08E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4" name="Line 1699">
          <a:extLst>
            <a:ext uri="{FF2B5EF4-FFF2-40B4-BE49-F238E27FC236}">
              <a16:creationId xmlns:a16="http://schemas.microsoft.com/office/drawing/2014/main" id="{258B6AF3-8F3E-4068-902A-1E44C71E8D7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5" name="Line 1700">
          <a:extLst>
            <a:ext uri="{FF2B5EF4-FFF2-40B4-BE49-F238E27FC236}">
              <a16:creationId xmlns:a16="http://schemas.microsoft.com/office/drawing/2014/main" id="{A0F80A81-4128-4CAC-A717-663BA77E4E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6" name="Line 1701">
          <a:extLst>
            <a:ext uri="{FF2B5EF4-FFF2-40B4-BE49-F238E27FC236}">
              <a16:creationId xmlns:a16="http://schemas.microsoft.com/office/drawing/2014/main" id="{3E719659-448E-4F07-B41E-E4BFE6263A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7" name="Line 1702">
          <a:extLst>
            <a:ext uri="{FF2B5EF4-FFF2-40B4-BE49-F238E27FC236}">
              <a16:creationId xmlns:a16="http://schemas.microsoft.com/office/drawing/2014/main" id="{41DE7AD0-74EA-4A32-8C1E-FEA529C5BF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8" name="Line 1703">
          <a:extLst>
            <a:ext uri="{FF2B5EF4-FFF2-40B4-BE49-F238E27FC236}">
              <a16:creationId xmlns:a16="http://schemas.microsoft.com/office/drawing/2014/main" id="{68F3910A-4C2B-40FC-AE40-49AF936B08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9" name="Line 1704">
          <a:extLst>
            <a:ext uri="{FF2B5EF4-FFF2-40B4-BE49-F238E27FC236}">
              <a16:creationId xmlns:a16="http://schemas.microsoft.com/office/drawing/2014/main" id="{2DECFF45-1615-4DDB-8555-E0C2B760F0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0" name="Line 1705">
          <a:extLst>
            <a:ext uri="{FF2B5EF4-FFF2-40B4-BE49-F238E27FC236}">
              <a16:creationId xmlns:a16="http://schemas.microsoft.com/office/drawing/2014/main" id="{19D63C32-61F0-498A-920A-C7C71CEDE8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1" name="Line 1706">
          <a:extLst>
            <a:ext uri="{FF2B5EF4-FFF2-40B4-BE49-F238E27FC236}">
              <a16:creationId xmlns:a16="http://schemas.microsoft.com/office/drawing/2014/main" id="{D6173F61-6A7F-4CEC-9C5E-E988C0FB5A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2" name="Line 1707">
          <a:extLst>
            <a:ext uri="{FF2B5EF4-FFF2-40B4-BE49-F238E27FC236}">
              <a16:creationId xmlns:a16="http://schemas.microsoft.com/office/drawing/2014/main" id="{F09A6824-B0DF-464C-9A48-7F7098299A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3" name="Line 1694">
          <a:extLst>
            <a:ext uri="{FF2B5EF4-FFF2-40B4-BE49-F238E27FC236}">
              <a16:creationId xmlns:a16="http://schemas.microsoft.com/office/drawing/2014/main" id="{7C144977-D492-4CB7-9FE9-1BCBDBE152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4" name="Line 1695">
          <a:extLst>
            <a:ext uri="{FF2B5EF4-FFF2-40B4-BE49-F238E27FC236}">
              <a16:creationId xmlns:a16="http://schemas.microsoft.com/office/drawing/2014/main" id="{FFC5F25D-D7C6-44FD-9035-FF6A7CD9B2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5" name="Line 1696">
          <a:extLst>
            <a:ext uri="{FF2B5EF4-FFF2-40B4-BE49-F238E27FC236}">
              <a16:creationId xmlns:a16="http://schemas.microsoft.com/office/drawing/2014/main" id="{7966955F-E4E1-4F7D-9E4B-8E68E9B0A6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6" name="Line 1697">
          <a:extLst>
            <a:ext uri="{FF2B5EF4-FFF2-40B4-BE49-F238E27FC236}">
              <a16:creationId xmlns:a16="http://schemas.microsoft.com/office/drawing/2014/main" id="{48A49556-F4F7-4D62-8D98-042FE17891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7" name="Line 1698">
          <a:extLst>
            <a:ext uri="{FF2B5EF4-FFF2-40B4-BE49-F238E27FC236}">
              <a16:creationId xmlns:a16="http://schemas.microsoft.com/office/drawing/2014/main" id="{758F1922-8864-4BBA-80B7-07A2545557C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8" name="Line 1699">
          <a:extLst>
            <a:ext uri="{FF2B5EF4-FFF2-40B4-BE49-F238E27FC236}">
              <a16:creationId xmlns:a16="http://schemas.microsoft.com/office/drawing/2014/main" id="{4972A13F-874B-4B3E-A466-40465102E6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9" name="Line 1700">
          <a:extLst>
            <a:ext uri="{FF2B5EF4-FFF2-40B4-BE49-F238E27FC236}">
              <a16:creationId xmlns:a16="http://schemas.microsoft.com/office/drawing/2014/main" id="{93382C96-1A15-48AA-B444-25C998AD86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0" name="Line 1701">
          <a:extLst>
            <a:ext uri="{FF2B5EF4-FFF2-40B4-BE49-F238E27FC236}">
              <a16:creationId xmlns:a16="http://schemas.microsoft.com/office/drawing/2014/main" id="{303E62E1-961A-42A8-B422-E2079549B0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1" name="Line 1702">
          <a:extLst>
            <a:ext uri="{FF2B5EF4-FFF2-40B4-BE49-F238E27FC236}">
              <a16:creationId xmlns:a16="http://schemas.microsoft.com/office/drawing/2014/main" id="{FC272A95-8A8A-4F8F-AB21-F28F277A35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2" name="Line 1703">
          <a:extLst>
            <a:ext uri="{FF2B5EF4-FFF2-40B4-BE49-F238E27FC236}">
              <a16:creationId xmlns:a16="http://schemas.microsoft.com/office/drawing/2014/main" id="{F4011B60-9BE0-4A8D-B313-CE84378C3CC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3" name="Line 1704">
          <a:extLst>
            <a:ext uri="{FF2B5EF4-FFF2-40B4-BE49-F238E27FC236}">
              <a16:creationId xmlns:a16="http://schemas.microsoft.com/office/drawing/2014/main" id="{3E43653A-30DD-4BAE-B25B-FDC05138962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4" name="Line 1705">
          <a:extLst>
            <a:ext uri="{FF2B5EF4-FFF2-40B4-BE49-F238E27FC236}">
              <a16:creationId xmlns:a16="http://schemas.microsoft.com/office/drawing/2014/main" id="{40B9914C-2F7E-4A42-8B37-25330F23990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5" name="Line 1706">
          <a:extLst>
            <a:ext uri="{FF2B5EF4-FFF2-40B4-BE49-F238E27FC236}">
              <a16:creationId xmlns:a16="http://schemas.microsoft.com/office/drawing/2014/main" id="{5095499F-4E51-4EDC-B0CD-D80E03ADAB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6" name="Line 1707">
          <a:extLst>
            <a:ext uri="{FF2B5EF4-FFF2-40B4-BE49-F238E27FC236}">
              <a16:creationId xmlns:a16="http://schemas.microsoft.com/office/drawing/2014/main" id="{669B6816-4B0B-4C70-A32B-569FA1EFEE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7" name="Line 1694">
          <a:extLst>
            <a:ext uri="{FF2B5EF4-FFF2-40B4-BE49-F238E27FC236}">
              <a16:creationId xmlns:a16="http://schemas.microsoft.com/office/drawing/2014/main" id="{FD1C2F67-962E-4425-9ED1-136968F14B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8" name="Line 1695">
          <a:extLst>
            <a:ext uri="{FF2B5EF4-FFF2-40B4-BE49-F238E27FC236}">
              <a16:creationId xmlns:a16="http://schemas.microsoft.com/office/drawing/2014/main" id="{3BF9B969-4831-4C37-9B0F-9093BAE782E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9" name="Line 1696">
          <a:extLst>
            <a:ext uri="{FF2B5EF4-FFF2-40B4-BE49-F238E27FC236}">
              <a16:creationId xmlns:a16="http://schemas.microsoft.com/office/drawing/2014/main" id="{B6F94302-2804-40B3-9BDA-2F748DC9FE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0" name="Line 1697">
          <a:extLst>
            <a:ext uri="{FF2B5EF4-FFF2-40B4-BE49-F238E27FC236}">
              <a16:creationId xmlns:a16="http://schemas.microsoft.com/office/drawing/2014/main" id="{44DBDBD4-3E9A-42EF-93D2-81A942348F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1" name="Line 1698">
          <a:extLst>
            <a:ext uri="{FF2B5EF4-FFF2-40B4-BE49-F238E27FC236}">
              <a16:creationId xmlns:a16="http://schemas.microsoft.com/office/drawing/2014/main" id="{1188AB88-2078-4503-8726-E081CE521F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2" name="Line 1699">
          <a:extLst>
            <a:ext uri="{FF2B5EF4-FFF2-40B4-BE49-F238E27FC236}">
              <a16:creationId xmlns:a16="http://schemas.microsoft.com/office/drawing/2014/main" id="{C0E178AC-DCD3-4F10-95CA-190AD816CE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3" name="Line 1700">
          <a:extLst>
            <a:ext uri="{FF2B5EF4-FFF2-40B4-BE49-F238E27FC236}">
              <a16:creationId xmlns:a16="http://schemas.microsoft.com/office/drawing/2014/main" id="{8BEF5D99-4C0A-46F8-8DDE-071D1CD221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4" name="Line 1701">
          <a:extLst>
            <a:ext uri="{FF2B5EF4-FFF2-40B4-BE49-F238E27FC236}">
              <a16:creationId xmlns:a16="http://schemas.microsoft.com/office/drawing/2014/main" id="{E751A7EB-0734-4BD5-9ABE-18CE899203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5" name="Line 1702">
          <a:extLst>
            <a:ext uri="{FF2B5EF4-FFF2-40B4-BE49-F238E27FC236}">
              <a16:creationId xmlns:a16="http://schemas.microsoft.com/office/drawing/2014/main" id="{419D5FD5-300A-43AE-BB81-EEB0D02429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6" name="Line 1703">
          <a:extLst>
            <a:ext uri="{FF2B5EF4-FFF2-40B4-BE49-F238E27FC236}">
              <a16:creationId xmlns:a16="http://schemas.microsoft.com/office/drawing/2014/main" id="{E251B922-AB5C-40A0-8385-E93EEE67D13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7" name="Line 1704">
          <a:extLst>
            <a:ext uri="{FF2B5EF4-FFF2-40B4-BE49-F238E27FC236}">
              <a16:creationId xmlns:a16="http://schemas.microsoft.com/office/drawing/2014/main" id="{6AEA50C0-E3F7-4E52-9E76-542786971B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8" name="Line 1705">
          <a:extLst>
            <a:ext uri="{FF2B5EF4-FFF2-40B4-BE49-F238E27FC236}">
              <a16:creationId xmlns:a16="http://schemas.microsoft.com/office/drawing/2014/main" id="{23678C7C-C17E-4699-885B-7E87E2A2AE8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9" name="Line 1706">
          <a:extLst>
            <a:ext uri="{FF2B5EF4-FFF2-40B4-BE49-F238E27FC236}">
              <a16:creationId xmlns:a16="http://schemas.microsoft.com/office/drawing/2014/main" id="{D06B0C19-1A09-40FF-8724-84533250E8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0" name="Line 1707">
          <a:extLst>
            <a:ext uri="{FF2B5EF4-FFF2-40B4-BE49-F238E27FC236}">
              <a16:creationId xmlns:a16="http://schemas.microsoft.com/office/drawing/2014/main" id="{52EFD496-2F06-44CB-94E8-1F8B25E83B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1" name="Line 1694">
          <a:extLst>
            <a:ext uri="{FF2B5EF4-FFF2-40B4-BE49-F238E27FC236}">
              <a16:creationId xmlns:a16="http://schemas.microsoft.com/office/drawing/2014/main" id="{380003C7-4658-4FE6-AA14-47DB28C2F8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2" name="Line 1695">
          <a:extLst>
            <a:ext uri="{FF2B5EF4-FFF2-40B4-BE49-F238E27FC236}">
              <a16:creationId xmlns:a16="http://schemas.microsoft.com/office/drawing/2014/main" id="{CF6B1804-ADC8-4D7E-A283-7451B02E9C2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3" name="Line 1696">
          <a:extLst>
            <a:ext uri="{FF2B5EF4-FFF2-40B4-BE49-F238E27FC236}">
              <a16:creationId xmlns:a16="http://schemas.microsoft.com/office/drawing/2014/main" id="{AD60D5F2-97B7-447D-BD2B-F1A5E5807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4" name="Line 1697">
          <a:extLst>
            <a:ext uri="{FF2B5EF4-FFF2-40B4-BE49-F238E27FC236}">
              <a16:creationId xmlns:a16="http://schemas.microsoft.com/office/drawing/2014/main" id="{53BB8174-BA08-4428-BC95-A36CBB0750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5" name="Line 1698">
          <a:extLst>
            <a:ext uri="{FF2B5EF4-FFF2-40B4-BE49-F238E27FC236}">
              <a16:creationId xmlns:a16="http://schemas.microsoft.com/office/drawing/2014/main" id="{58631102-53A2-401B-865B-D5A25996620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6" name="Line 1699">
          <a:extLst>
            <a:ext uri="{FF2B5EF4-FFF2-40B4-BE49-F238E27FC236}">
              <a16:creationId xmlns:a16="http://schemas.microsoft.com/office/drawing/2014/main" id="{F7C49350-7B83-4F40-8318-5511A5DA949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7" name="Line 1700">
          <a:extLst>
            <a:ext uri="{FF2B5EF4-FFF2-40B4-BE49-F238E27FC236}">
              <a16:creationId xmlns:a16="http://schemas.microsoft.com/office/drawing/2014/main" id="{DA5072BC-3CD8-4C59-991D-0D5443E6030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8" name="Line 1701">
          <a:extLst>
            <a:ext uri="{FF2B5EF4-FFF2-40B4-BE49-F238E27FC236}">
              <a16:creationId xmlns:a16="http://schemas.microsoft.com/office/drawing/2014/main" id="{AE3EF012-627B-45FE-8C52-9207373749D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9" name="Line 1702">
          <a:extLst>
            <a:ext uri="{FF2B5EF4-FFF2-40B4-BE49-F238E27FC236}">
              <a16:creationId xmlns:a16="http://schemas.microsoft.com/office/drawing/2014/main" id="{4522EAE8-D74A-4BA7-AD0B-DF11AD7A11F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0" name="Line 1703">
          <a:extLst>
            <a:ext uri="{FF2B5EF4-FFF2-40B4-BE49-F238E27FC236}">
              <a16:creationId xmlns:a16="http://schemas.microsoft.com/office/drawing/2014/main" id="{CF592435-5306-42C0-AD61-2401CD0A15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1" name="Line 1704">
          <a:extLst>
            <a:ext uri="{FF2B5EF4-FFF2-40B4-BE49-F238E27FC236}">
              <a16:creationId xmlns:a16="http://schemas.microsoft.com/office/drawing/2014/main" id="{197566BF-CD21-4B6B-BCB1-6EDFEB9C26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2" name="Line 1705">
          <a:extLst>
            <a:ext uri="{FF2B5EF4-FFF2-40B4-BE49-F238E27FC236}">
              <a16:creationId xmlns:a16="http://schemas.microsoft.com/office/drawing/2014/main" id="{A9D51995-27DE-419C-B220-6B00666609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3" name="Line 1706">
          <a:extLst>
            <a:ext uri="{FF2B5EF4-FFF2-40B4-BE49-F238E27FC236}">
              <a16:creationId xmlns:a16="http://schemas.microsoft.com/office/drawing/2014/main" id="{842F443F-14D4-4085-AA31-0305B33D405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4" name="Line 1707">
          <a:extLst>
            <a:ext uri="{FF2B5EF4-FFF2-40B4-BE49-F238E27FC236}">
              <a16:creationId xmlns:a16="http://schemas.microsoft.com/office/drawing/2014/main" id="{4A0B0AB8-54E6-48F5-A32F-93A263BB0F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5" name="Line 1694">
          <a:extLst>
            <a:ext uri="{FF2B5EF4-FFF2-40B4-BE49-F238E27FC236}">
              <a16:creationId xmlns:a16="http://schemas.microsoft.com/office/drawing/2014/main" id="{6C38AA42-6F5C-4CFF-88E0-E3D7EBA1FC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6" name="Line 1695">
          <a:extLst>
            <a:ext uri="{FF2B5EF4-FFF2-40B4-BE49-F238E27FC236}">
              <a16:creationId xmlns:a16="http://schemas.microsoft.com/office/drawing/2014/main" id="{60AC6C29-6279-44A9-B301-F5DD0C2DE0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7" name="Line 1696">
          <a:extLst>
            <a:ext uri="{FF2B5EF4-FFF2-40B4-BE49-F238E27FC236}">
              <a16:creationId xmlns:a16="http://schemas.microsoft.com/office/drawing/2014/main" id="{E5416207-10CE-4083-BDD0-CF210641D85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8" name="Line 1697">
          <a:extLst>
            <a:ext uri="{FF2B5EF4-FFF2-40B4-BE49-F238E27FC236}">
              <a16:creationId xmlns:a16="http://schemas.microsoft.com/office/drawing/2014/main" id="{2BCFB4D8-ADA4-4784-8BB5-A20A8A8FA04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9" name="Line 1698">
          <a:extLst>
            <a:ext uri="{FF2B5EF4-FFF2-40B4-BE49-F238E27FC236}">
              <a16:creationId xmlns:a16="http://schemas.microsoft.com/office/drawing/2014/main" id="{55C7D1D8-2125-41BA-A4D3-79432AAC07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0" name="Line 1699">
          <a:extLst>
            <a:ext uri="{FF2B5EF4-FFF2-40B4-BE49-F238E27FC236}">
              <a16:creationId xmlns:a16="http://schemas.microsoft.com/office/drawing/2014/main" id="{85E46816-8B19-4779-B130-A5CD5F8F205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1" name="Line 1700">
          <a:extLst>
            <a:ext uri="{FF2B5EF4-FFF2-40B4-BE49-F238E27FC236}">
              <a16:creationId xmlns:a16="http://schemas.microsoft.com/office/drawing/2014/main" id="{BFC20DB4-7703-4722-9A21-142B64D2861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2" name="Line 1701">
          <a:extLst>
            <a:ext uri="{FF2B5EF4-FFF2-40B4-BE49-F238E27FC236}">
              <a16:creationId xmlns:a16="http://schemas.microsoft.com/office/drawing/2014/main" id="{C70EE963-ECE8-404E-BF38-E4471A4DC14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3" name="Line 1702">
          <a:extLst>
            <a:ext uri="{FF2B5EF4-FFF2-40B4-BE49-F238E27FC236}">
              <a16:creationId xmlns:a16="http://schemas.microsoft.com/office/drawing/2014/main" id="{0ACC0878-AEB4-47FE-B4F1-6AF23D45EE2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4" name="Line 1703">
          <a:extLst>
            <a:ext uri="{FF2B5EF4-FFF2-40B4-BE49-F238E27FC236}">
              <a16:creationId xmlns:a16="http://schemas.microsoft.com/office/drawing/2014/main" id="{FCAC7BE4-131C-48DA-96CC-5698EF38B5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5" name="Line 1704">
          <a:extLst>
            <a:ext uri="{FF2B5EF4-FFF2-40B4-BE49-F238E27FC236}">
              <a16:creationId xmlns:a16="http://schemas.microsoft.com/office/drawing/2014/main" id="{0B526853-7214-41A0-934F-61D027AB659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6" name="Line 1705">
          <a:extLst>
            <a:ext uri="{FF2B5EF4-FFF2-40B4-BE49-F238E27FC236}">
              <a16:creationId xmlns:a16="http://schemas.microsoft.com/office/drawing/2014/main" id="{8E2A2605-A4B8-4408-B7F9-E37978902C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7" name="Line 1706">
          <a:extLst>
            <a:ext uri="{FF2B5EF4-FFF2-40B4-BE49-F238E27FC236}">
              <a16:creationId xmlns:a16="http://schemas.microsoft.com/office/drawing/2014/main" id="{773A49B1-DB17-4120-BF1C-3DA0DCBAEAB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8" name="Line 1707">
          <a:extLst>
            <a:ext uri="{FF2B5EF4-FFF2-40B4-BE49-F238E27FC236}">
              <a16:creationId xmlns:a16="http://schemas.microsoft.com/office/drawing/2014/main" id="{3ACABE8C-25AF-4CDB-B0D8-2536B5807F3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9" name="Line 1694">
          <a:extLst>
            <a:ext uri="{FF2B5EF4-FFF2-40B4-BE49-F238E27FC236}">
              <a16:creationId xmlns:a16="http://schemas.microsoft.com/office/drawing/2014/main" id="{84AB3972-169C-43EA-B5EE-CCDBE9D36B8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0" name="Line 1695">
          <a:extLst>
            <a:ext uri="{FF2B5EF4-FFF2-40B4-BE49-F238E27FC236}">
              <a16:creationId xmlns:a16="http://schemas.microsoft.com/office/drawing/2014/main" id="{BD39EDC2-4BEE-464A-9902-FB3D80E9877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1" name="Line 1696">
          <a:extLst>
            <a:ext uri="{FF2B5EF4-FFF2-40B4-BE49-F238E27FC236}">
              <a16:creationId xmlns:a16="http://schemas.microsoft.com/office/drawing/2014/main" id="{D15D99A3-E794-4D7F-8149-1F16A14B44F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2" name="Line 1697">
          <a:extLst>
            <a:ext uri="{FF2B5EF4-FFF2-40B4-BE49-F238E27FC236}">
              <a16:creationId xmlns:a16="http://schemas.microsoft.com/office/drawing/2014/main" id="{D48C2102-E93D-4625-ADFF-1FC6B88C40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3" name="Line 1698">
          <a:extLst>
            <a:ext uri="{FF2B5EF4-FFF2-40B4-BE49-F238E27FC236}">
              <a16:creationId xmlns:a16="http://schemas.microsoft.com/office/drawing/2014/main" id="{BEE5F546-A112-4968-8B07-17B3C94EB5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4" name="Line 1699">
          <a:extLst>
            <a:ext uri="{FF2B5EF4-FFF2-40B4-BE49-F238E27FC236}">
              <a16:creationId xmlns:a16="http://schemas.microsoft.com/office/drawing/2014/main" id="{85BDFC39-BBA1-4522-B543-0BDF30E5B4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5" name="Line 1700">
          <a:extLst>
            <a:ext uri="{FF2B5EF4-FFF2-40B4-BE49-F238E27FC236}">
              <a16:creationId xmlns:a16="http://schemas.microsoft.com/office/drawing/2014/main" id="{D4C5785B-2947-4F68-AFDD-CD5FFE9CD66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6" name="Line 1701">
          <a:extLst>
            <a:ext uri="{FF2B5EF4-FFF2-40B4-BE49-F238E27FC236}">
              <a16:creationId xmlns:a16="http://schemas.microsoft.com/office/drawing/2014/main" id="{365BD5BE-9BDF-4600-BA16-AEBAC1AC6F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7" name="Line 1702">
          <a:extLst>
            <a:ext uri="{FF2B5EF4-FFF2-40B4-BE49-F238E27FC236}">
              <a16:creationId xmlns:a16="http://schemas.microsoft.com/office/drawing/2014/main" id="{C7816D9B-CCDF-48E6-A17B-3BAF3BB83B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8" name="Line 1703">
          <a:extLst>
            <a:ext uri="{FF2B5EF4-FFF2-40B4-BE49-F238E27FC236}">
              <a16:creationId xmlns:a16="http://schemas.microsoft.com/office/drawing/2014/main" id="{451CC0B3-F662-413C-B1AB-09AF4FE285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9" name="Line 1704">
          <a:extLst>
            <a:ext uri="{FF2B5EF4-FFF2-40B4-BE49-F238E27FC236}">
              <a16:creationId xmlns:a16="http://schemas.microsoft.com/office/drawing/2014/main" id="{EB9C7591-2D31-4A37-992A-023A7D7272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00" name="Line 1705">
          <a:extLst>
            <a:ext uri="{FF2B5EF4-FFF2-40B4-BE49-F238E27FC236}">
              <a16:creationId xmlns:a16="http://schemas.microsoft.com/office/drawing/2014/main" id="{AE3BB2FD-9E13-4A49-8E63-F501C4C4970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01" name="Line 1706">
          <a:extLst>
            <a:ext uri="{FF2B5EF4-FFF2-40B4-BE49-F238E27FC236}">
              <a16:creationId xmlns:a16="http://schemas.microsoft.com/office/drawing/2014/main" id="{DB75F63E-DB3F-4B08-8974-9F236B6817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02" name="Line 1707">
          <a:extLst>
            <a:ext uri="{FF2B5EF4-FFF2-40B4-BE49-F238E27FC236}">
              <a16:creationId xmlns:a16="http://schemas.microsoft.com/office/drawing/2014/main" id="{F5791ACD-E5AC-4233-8939-773C259A54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3" name="Line 1694">
          <a:extLst>
            <a:ext uri="{FF2B5EF4-FFF2-40B4-BE49-F238E27FC236}">
              <a16:creationId xmlns:a16="http://schemas.microsoft.com/office/drawing/2014/main" id="{004AD4BD-BD99-4C41-B368-6EFAE463B8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4" name="Line 1695">
          <a:extLst>
            <a:ext uri="{FF2B5EF4-FFF2-40B4-BE49-F238E27FC236}">
              <a16:creationId xmlns:a16="http://schemas.microsoft.com/office/drawing/2014/main" id="{213DD994-9408-453A-836E-B4E9B51493A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5" name="Line 1696">
          <a:extLst>
            <a:ext uri="{FF2B5EF4-FFF2-40B4-BE49-F238E27FC236}">
              <a16:creationId xmlns:a16="http://schemas.microsoft.com/office/drawing/2014/main" id="{78309DBE-DDDF-4C67-8FB2-B1000F93A5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6" name="Line 1697">
          <a:extLst>
            <a:ext uri="{FF2B5EF4-FFF2-40B4-BE49-F238E27FC236}">
              <a16:creationId xmlns:a16="http://schemas.microsoft.com/office/drawing/2014/main" id="{3F9DB6D1-67AB-4ADC-9860-2208D071F8A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7" name="Line 1698">
          <a:extLst>
            <a:ext uri="{FF2B5EF4-FFF2-40B4-BE49-F238E27FC236}">
              <a16:creationId xmlns:a16="http://schemas.microsoft.com/office/drawing/2014/main" id="{52A28421-1CB5-4002-A6D1-35C7AD4214D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8" name="Line 1699">
          <a:extLst>
            <a:ext uri="{FF2B5EF4-FFF2-40B4-BE49-F238E27FC236}">
              <a16:creationId xmlns:a16="http://schemas.microsoft.com/office/drawing/2014/main" id="{ECAA0815-BC24-44EE-9AA6-5DA2420D50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9" name="Line 1700">
          <a:extLst>
            <a:ext uri="{FF2B5EF4-FFF2-40B4-BE49-F238E27FC236}">
              <a16:creationId xmlns:a16="http://schemas.microsoft.com/office/drawing/2014/main" id="{CE88D00A-E3CE-4693-A640-89B46F20217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0" name="Line 1701">
          <a:extLst>
            <a:ext uri="{FF2B5EF4-FFF2-40B4-BE49-F238E27FC236}">
              <a16:creationId xmlns:a16="http://schemas.microsoft.com/office/drawing/2014/main" id="{0F76174F-02ED-4CE8-A4E5-EE2932ADC6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1" name="Line 1702">
          <a:extLst>
            <a:ext uri="{FF2B5EF4-FFF2-40B4-BE49-F238E27FC236}">
              <a16:creationId xmlns:a16="http://schemas.microsoft.com/office/drawing/2014/main" id="{385AEBD4-2F82-4762-AE72-CD4383ADCB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2" name="Line 1703">
          <a:extLst>
            <a:ext uri="{FF2B5EF4-FFF2-40B4-BE49-F238E27FC236}">
              <a16:creationId xmlns:a16="http://schemas.microsoft.com/office/drawing/2014/main" id="{7061DFC8-7690-4611-9F78-33F0E7AC43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3" name="Line 1704">
          <a:extLst>
            <a:ext uri="{FF2B5EF4-FFF2-40B4-BE49-F238E27FC236}">
              <a16:creationId xmlns:a16="http://schemas.microsoft.com/office/drawing/2014/main" id="{A5E77A4E-D677-4302-8B9F-91579DEB7DB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4" name="Line 1705">
          <a:extLst>
            <a:ext uri="{FF2B5EF4-FFF2-40B4-BE49-F238E27FC236}">
              <a16:creationId xmlns:a16="http://schemas.microsoft.com/office/drawing/2014/main" id="{8BCF8317-362B-4263-9966-8F91ABCF969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5" name="Line 1706">
          <a:extLst>
            <a:ext uri="{FF2B5EF4-FFF2-40B4-BE49-F238E27FC236}">
              <a16:creationId xmlns:a16="http://schemas.microsoft.com/office/drawing/2014/main" id="{3A388343-7C3A-4BBA-8259-2FB2261265A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6" name="Line 1707">
          <a:extLst>
            <a:ext uri="{FF2B5EF4-FFF2-40B4-BE49-F238E27FC236}">
              <a16:creationId xmlns:a16="http://schemas.microsoft.com/office/drawing/2014/main" id="{969D6428-ABD3-4E03-869C-9682AB55854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7" name="Line 1694">
          <a:extLst>
            <a:ext uri="{FF2B5EF4-FFF2-40B4-BE49-F238E27FC236}">
              <a16:creationId xmlns:a16="http://schemas.microsoft.com/office/drawing/2014/main" id="{CBF67AB0-124D-4C17-9C41-A1B024F3341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8" name="Line 1695">
          <a:extLst>
            <a:ext uri="{FF2B5EF4-FFF2-40B4-BE49-F238E27FC236}">
              <a16:creationId xmlns:a16="http://schemas.microsoft.com/office/drawing/2014/main" id="{905B5890-9829-4B11-810F-272ACE97EF1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9" name="Line 1696">
          <a:extLst>
            <a:ext uri="{FF2B5EF4-FFF2-40B4-BE49-F238E27FC236}">
              <a16:creationId xmlns:a16="http://schemas.microsoft.com/office/drawing/2014/main" id="{0D10ED4E-8C73-457B-9039-2313A383DFD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0" name="Line 1697">
          <a:extLst>
            <a:ext uri="{FF2B5EF4-FFF2-40B4-BE49-F238E27FC236}">
              <a16:creationId xmlns:a16="http://schemas.microsoft.com/office/drawing/2014/main" id="{EBFE35D3-131A-486A-9C84-B65FDD2FA5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1" name="Line 1698">
          <a:extLst>
            <a:ext uri="{FF2B5EF4-FFF2-40B4-BE49-F238E27FC236}">
              <a16:creationId xmlns:a16="http://schemas.microsoft.com/office/drawing/2014/main" id="{FCAC2D35-0881-4F2C-9E3B-9A01675003D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2" name="Line 1699">
          <a:extLst>
            <a:ext uri="{FF2B5EF4-FFF2-40B4-BE49-F238E27FC236}">
              <a16:creationId xmlns:a16="http://schemas.microsoft.com/office/drawing/2014/main" id="{87D026CD-CE25-48B7-B1E3-636BB5C676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3" name="Line 1700">
          <a:extLst>
            <a:ext uri="{FF2B5EF4-FFF2-40B4-BE49-F238E27FC236}">
              <a16:creationId xmlns:a16="http://schemas.microsoft.com/office/drawing/2014/main" id="{A74CE296-5EDD-42E9-A035-77643DD18A9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4" name="Line 1701">
          <a:extLst>
            <a:ext uri="{FF2B5EF4-FFF2-40B4-BE49-F238E27FC236}">
              <a16:creationId xmlns:a16="http://schemas.microsoft.com/office/drawing/2014/main" id="{12BB340C-C9E8-4E40-9081-AFA83A1B57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5" name="Line 1702">
          <a:extLst>
            <a:ext uri="{FF2B5EF4-FFF2-40B4-BE49-F238E27FC236}">
              <a16:creationId xmlns:a16="http://schemas.microsoft.com/office/drawing/2014/main" id="{56BE6406-F530-4B12-BEB5-AC4B38AE69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6" name="Line 1703">
          <a:extLst>
            <a:ext uri="{FF2B5EF4-FFF2-40B4-BE49-F238E27FC236}">
              <a16:creationId xmlns:a16="http://schemas.microsoft.com/office/drawing/2014/main" id="{1B2E7E0C-9921-4416-B2E6-D73D424B800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7" name="Line 1704">
          <a:extLst>
            <a:ext uri="{FF2B5EF4-FFF2-40B4-BE49-F238E27FC236}">
              <a16:creationId xmlns:a16="http://schemas.microsoft.com/office/drawing/2014/main" id="{72E25CD8-D0E2-444E-A4AD-D27AD753B2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8" name="Line 1705">
          <a:extLst>
            <a:ext uri="{FF2B5EF4-FFF2-40B4-BE49-F238E27FC236}">
              <a16:creationId xmlns:a16="http://schemas.microsoft.com/office/drawing/2014/main" id="{F885B943-C6F2-4AED-AD2D-BF161821927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9" name="Line 1706">
          <a:extLst>
            <a:ext uri="{FF2B5EF4-FFF2-40B4-BE49-F238E27FC236}">
              <a16:creationId xmlns:a16="http://schemas.microsoft.com/office/drawing/2014/main" id="{9B802ED5-C1DF-43C5-AF8F-CFCD76718F3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0" name="Line 1707">
          <a:extLst>
            <a:ext uri="{FF2B5EF4-FFF2-40B4-BE49-F238E27FC236}">
              <a16:creationId xmlns:a16="http://schemas.microsoft.com/office/drawing/2014/main" id="{E1E7DBAF-9D5A-400C-A935-9E850FBA67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1" name="Line 1694">
          <a:extLst>
            <a:ext uri="{FF2B5EF4-FFF2-40B4-BE49-F238E27FC236}">
              <a16:creationId xmlns:a16="http://schemas.microsoft.com/office/drawing/2014/main" id="{C9913B3A-3838-4A4B-A775-9AC13C872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2" name="Line 1695">
          <a:extLst>
            <a:ext uri="{FF2B5EF4-FFF2-40B4-BE49-F238E27FC236}">
              <a16:creationId xmlns:a16="http://schemas.microsoft.com/office/drawing/2014/main" id="{CCD4644B-C12A-42B4-A09A-6C9B6556D10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3" name="Line 1696">
          <a:extLst>
            <a:ext uri="{FF2B5EF4-FFF2-40B4-BE49-F238E27FC236}">
              <a16:creationId xmlns:a16="http://schemas.microsoft.com/office/drawing/2014/main" id="{138D2A90-144F-41A4-856A-CE6A6B4745A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4" name="Line 1697">
          <a:extLst>
            <a:ext uri="{FF2B5EF4-FFF2-40B4-BE49-F238E27FC236}">
              <a16:creationId xmlns:a16="http://schemas.microsoft.com/office/drawing/2014/main" id="{3CA26C59-DC7A-4DFA-8961-5D28BD2BB36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5" name="Line 1698">
          <a:extLst>
            <a:ext uri="{FF2B5EF4-FFF2-40B4-BE49-F238E27FC236}">
              <a16:creationId xmlns:a16="http://schemas.microsoft.com/office/drawing/2014/main" id="{1F93A508-89C9-4C50-BD52-49FF55EFBF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6" name="Line 1699">
          <a:extLst>
            <a:ext uri="{FF2B5EF4-FFF2-40B4-BE49-F238E27FC236}">
              <a16:creationId xmlns:a16="http://schemas.microsoft.com/office/drawing/2014/main" id="{AAB8127C-2423-4F2B-8800-C00DE9471A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7" name="Line 1700">
          <a:extLst>
            <a:ext uri="{FF2B5EF4-FFF2-40B4-BE49-F238E27FC236}">
              <a16:creationId xmlns:a16="http://schemas.microsoft.com/office/drawing/2014/main" id="{5F57BDF1-F065-4B80-A488-6F6D9A74084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8" name="Line 1701">
          <a:extLst>
            <a:ext uri="{FF2B5EF4-FFF2-40B4-BE49-F238E27FC236}">
              <a16:creationId xmlns:a16="http://schemas.microsoft.com/office/drawing/2014/main" id="{FD0F7B19-5A4C-4107-B788-AC9F53329D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9" name="Line 1702">
          <a:extLst>
            <a:ext uri="{FF2B5EF4-FFF2-40B4-BE49-F238E27FC236}">
              <a16:creationId xmlns:a16="http://schemas.microsoft.com/office/drawing/2014/main" id="{5C0DF408-D3BE-451C-8A3B-EFA164A08C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0" name="Line 1703">
          <a:extLst>
            <a:ext uri="{FF2B5EF4-FFF2-40B4-BE49-F238E27FC236}">
              <a16:creationId xmlns:a16="http://schemas.microsoft.com/office/drawing/2014/main" id="{CBF8B796-4893-4698-94A9-8B5F7DC466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1" name="Line 1704">
          <a:extLst>
            <a:ext uri="{FF2B5EF4-FFF2-40B4-BE49-F238E27FC236}">
              <a16:creationId xmlns:a16="http://schemas.microsoft.com/office/drawing/2014/main" id="{5CAABE61-46F3-4968-B432-7281AC2BC7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2" name="Line 1705">
          <a:extLst>
            <a:ext uri="{FF2B5EF4-FFF2-40B4-BE49-F238E27FC236}">
              <a16:creationId xmlns:a16="http://schemas.microsoft.com/office/drawing/2014/main" id="{39E1CEA5-6DAB-4E14-AFA1-EF6B4073B15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3" name="Line 1706">
          <a:extLst>
            <a:ext uri="{FF2B5EF4-FFF2-40B4-BE49-F238E27FC236}">
              <a16:creationId xmlns:a16="http://schemas.microsoft.com/office/drawing/2014/main" id="{777EA361-6439-45CC-B70B-79BE21D3BF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4" name="Line 1707">
          <a:extLst>
            <a:ext uri="{FF2B5EF4-FFF2-40B4-BE49-F238E27FC236}">
              <a16:creationId xmlns:a16="http://schemas.microsoft.com/office/drawing/2014/main" id="{AF8511AB-3B83-4FCC-90AD-AE604B4B2EA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5" name="Line 1694">
          <a:extLst>
            <a:ext uri="{FF2B5EF4-FFF2-40B4-BE49-F238E27FC236}">
              <a16:creationId xmlns:a16="http://schemas.microsoft.com/office/drawing/2014/main" id="{91A15330-D68F-4240-B923-5D6EAD2278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6" name="Line 1695">
          <a:extLst>
            <a:ext uri="{FF2B5EF4-FFF2-40B4-BE49-F238E27FC236}">
              <a16:creationId xmlns:a16="http://schemas.microsoft.com/office/drawing/2014/main" id="{3FF26BFF-D4F8-4B57-81A3-8043D25513E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7" name="Line 1696">
          <a:extLst>
            <a:ext uri="{FF2B5EF4-FFF2-40B4-BE49-F238E27FC236}">
              <a16:creationId xmlns:a16="http://schemas.microsoft.com/office/drawing/2014/main" id="{5962B37D-6634-459D-BBC7-18878399055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8" name="Line 1697">
          <a:extLst>
            <a:ext uri="{FF2B5EF4-FFF2-40B4-BE49-F238E27FC236}">
              <a16:creationId xmlns:a16="http://schemas.microsoft.com/office/drawing/2014/main" id="{29E729D7-09B4-427F-951A-4B2B3704B7D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9" name="Line 1698">
          <a:extLst>
            <a:ext uri="{FF2B5EF4-FFF2-40B4-BE49-F238E27FC236}">
              <a16:creationId xmlns:a16="http://schemas.microsoft.com/office/drawing/2014/main" id="{7AB70890-B7B6-4E8A-8B5C-18A673C3BE5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0" name="Line 1699">
          <a:extLst>
            <a:ext uri="{FF2B5EF4-FFF2-40B4-BE49-F238E27FC236}">
              <a16:creationId xmlns:a16="http://schemas.microsoft.com/office/drawing/2014/main" id="{6C45380F-7AA1-44BE-B454-A3A35F738E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1" name="Line 1700">
          <a:extLst>
            <a:ext uri="{FF2B5EF4-FFF2-40B4-BE49-F238E27FC236}">
              <a16:creationId xmlns:a16="http://schemas.microsoft.com/office/drawing/2014/main" id="{069A1E00-E285-4116-B324-5C03D877A5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2" name="Line 1701">
          <a:extLst>
            <a:ext uri="{FF2B5EF4-FFF2-40B4-BE49-F238E27FC236}">
              <a16:creationId xmlns:a16="http://schemas.microsoft.com/office/drawing/2014/main" id="{DDED1CD4-2D26-4018-A10B-E564E82C8E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3" name="Line 1702">
          <a:extLst>
            <a:ext uri="{FF2B5EF4-FFF2-40B4-BE49-F238E27FC236}">
              <a16:creationId xmlns:a16="http://schemas.microsoft.com/office/drawing/2014/main" id="{C3033953-CAFE-4BCB-B590-33F02C20AD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4" name="Line 1703">
          <a:extLst>
            <a:ext uri="{FF2B5EF4-FFF2-40B4-BE49-F238E27FC236}">
              <a16:creationId xmlns:a16="http://schemas.microsoft.com/office/drawing/2014/main" id="{87C4207E-85FD-4B83-9B86-B0746E7831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5" name="Line 1704">
          <a:extLst>
            <a:ext uri="{FF2B5EF4-FFF2-40B4-BE49-F238E27FC236}">
              <a16:creationId xmlns:a16="http://schemas.microsoft.com/office/drawing/2014/main" id="{11BC200F-6B6A-4DD5-8266-3F62CFBA89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6" name="Line 1705">
          <a:extLst>
            <a:ext uri="{FF2B5EF4-FFF2-40B4-BE49-F238E27FC236}">
              <a16:creationId xmlns:a16="http://schemas.microsoft.com/office/drawing/2014/main" id="{16B47732-1785-4C3E-A246-775F6863127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7" name="Line 1706">
          <a:extLst>
            <a:ext uri="{FF2B5EF4-FFF2-40B4-BE49-F238E27FC236}">
              <a16:creationId xmlns:a16="http://schemas.microsoft.com/office/drawing/2014/main" id="{61B1D6E1-E854-470A-9616-4CC0E9DA1AB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8" name="Line 1707">
          <a:extLst>
            <a:ext uri="{FF2B5EF4-FFF2-40B4-BE49-F238E27FC236}">
              <a16:creationId xmlns:a16="http://schemas.microsoft.com/office/drawing/2014/main" id="{D3C3FCC3-4330-4748-B758-9A7655C3E4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9" name="Line 1694">
          <a:extLst>
            <a:ext uri="{FF2B5EF4-FFF2-40B4-BE49-F238E27FC236}">
              <a16:creationId xmlns:a16="http://schemas.microsoft.com/office/drawing/2014/main" id="{BFE40AC3-E7EB-49D1-AAC9-21B024544A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0" name="Line 1695">
          <a:extLst>
            <a:ext uri="{FF2B5EF4-FFF2-40B4-BE49-F238E27FC236}">
              <a16:creationId xmlns:a16="http://schemas.microsoft.com/office/drawing/2014/main" id="{2EA94A54-1396-4E8C-ADD3-300B2ACA66B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1" name="Line 1696">
          <a:extLst>
            <a:ext uri="{FF2B5EF4-FFF2-40B4-BE49-F238E27FC236}">
              <a16:creationId xmlns:a16="http://schemas.microsoft.com/office/drawing/2014/main" id="{64F2631E-AD73-492B-8A3B-D5BAD9370C9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2" name="Line 1697">
          <a:extLst>
            <a:ext uri="{FF2B5EF4-FFF2-40B4-BE49-F238E27FC236}">
              <a16:creationId xmlns:a16="http://schemas.microsoft.com/office/drawing/2014/main" id="{A02C0646-CA52-4E41-A40D-FF8B5E0BFFE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3" name="Line 1698">
          <a:extLst>
            <a:ext uri="{FF2B5EF4-FFF2-40B4-BE49-F238E27FC236}">
              <a16:creationId xmlns:a16="http://schemas.microsoft.com/office/drawing/2014/main" id="{B29A831E-6885-4382-9528-98539B4C30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4" name="Line 1699">
          <a:extLst>
            <a:ext uri="{FF2B5EF4-FFF2-40B4-BE49-F238E27FC236}">
              <a16:creationId xmlns:a16="http://schemas.microsoft.com/office/drawing/2014/main" id="{F29D1591-574C-41A7-ABCD-A8117F13380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5" name="Line 1700">
          <a:extLst>
            <a:ext uri="{FF2B5EF4-FFF2-40B4-BE49-F238E27FC236}">
              <a16:creationId xmlns:a16="http://schemas.microsoft.com/office/drawing/2014/main" id="{B21C6D4E-CA19-418C-ADBD-95E27FE336D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6" name="Line 1701">
          <a:extLst>
            <a:ext uri="{FF2B5EF4-FFF2-40B4-BE49-F238E27FC236}">
              <a16:creationId xmlns:a16="http://schemas.microsoft.com/office/drawing/2014/main" id="{EEF33720-D91E-4CBD-BF5F-72C178E94E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7" name="Line 1702">
          <a:extLst>
            <a:ext uri="{FF2B5EF4-FFF2-40B4-BE49-F238E27FC236}">
              <a16:creationId xmlns:a16="http://schemas.microsoft.com/office/drawing/2014/main" id="{E95B2F44-B139-4B8D-974E-2F96B6AB1A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8" name="Line 1703">
          <a:extLst>
            <a:ext uri="{FF2B5EF4-FFF2-40B4-BE49-F238E27FC236}">
              <a16:creationId xmlns:a16="http://schemas.microsoft.com/office/drawing/2014/main" id="{10C0E019-DA01-43FA-ADAC-965F020C8DB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9" name="Line 1704">
          <a:extLst>
            <a:ext uri="{FF2B5EF4-FFF2-40B4-BE49-F238E27FC236}">
              <a16:creationId xmlns:a16="http://schemas.microsoft.com/office/drawing/2014/main" id="{8504CAD7-E444-4CB3-B004-F4595A1667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0" name="Line 1705">
          <a:extLst>
            <a:ext uri="{FF2B5EF4-FFF2-40B4-BE49-F238E27FC236}">
              <a16:creationId xmlns:a16="http://schemas.microsoft.com/office/drawing/2014/main" id="{080C6A95-13E7-4FF3-B6E4-B72C67FB755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1" name="Line 1706">
          <a:extLst>
            <a:ext uri="{FF2B5EF4-FFF2-40B4-BE49-F238E27FC236}">
              <a16:creationId xmlns:a16="http://schemas.microsoft.com/office/drawing/2014/main" id="{E33AF44B-7276-4122-8B42-9949C81484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2" name="Line 1707">
          <a:extLst>
            <a:ext uri="{FF2B5EF4-FFF2-40B4-BE49-F238E27FC236}">
              <a16:creationId xmlns:a16="http://schemas.microsoft.com/office/drawing/2014/main" id="{CA0108E4-3654-4F8A-A00F-B15F579FB0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3" name="Line 1694">
          <a:extLst>
            <a:ext uri="{FF2B5EF4-FFF2-40B4-BE49-F238E27FC236}">
              <a16:creationId xmlns:a16="http://schemas.microsoft.com/office/drawing/2014/main" id="{9AE7044F-1215-4763-9617-466102EB8C9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4" name="Line 1695">
          <a:extLst>
            <a:ext uri="{FF2B5EF4-FFF2-40B4-BE49-F238E27FC236}">
              <a16:creationId xmlns:a16="http://schemas.microsoft.com/office/drawing/2014/main" id="{44939BC6-2748-408C-B66B-CF67724A35C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5" name="Line 1696">
          <a:extLst>
            <a:ext uri="{FF2B5EF4-FFF2-40B4-BE49-F238E27FC236}">
              <a16:creationId xmlns:a16="http://schemas.microsoft.com/office/drawing/2014/main" id="{D5F8E895-906F-4F3D-AD2E-218B90BF85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6" name="Line 1697">
          <a:extLst>
            <a:ext uri="{FF2B5EF4-FFF2-40B4-BE49-F238E27FC236}">
              <a16:creationId xmlns:a16="http://schemas.microsoft.com/office/drawing/2014/main" id="{B0C4B1AD-EF15-4B40-BD26-99649E4C99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7" name="Line 1698">
          <a:extLst>
            <a:ext uri="{FF2B5EF4-FFF2-40B4-BE49-F238E27FC236}">
              <a16:creationId xmlns:a16="http://schemas.microsoft.com/office/drawing/2014/main" id="{2C88C597-91E9-474D-B0E3-52321E4C72D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8" name="Line 1699">
          <a:extLst>
            <a:ext uri="{FF2B5EF4-FFF2-40B4-BE49-F238E27FC236}">
              <a16:creationId xmlns:a16="http://schemas.microsoft.com/office/drawing/2014/main" id="{78A5F016-D2DD-40B3-9AA9-18D2C3FDDE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9" name="Line 1700">
          <a:extLst>
            <a:ext uri="{FF2B5EF4-FFF2-40B4-BE49-F238E27FC236}">
              <a16:creationId xmlns:a16="http://schemas.microsoft.com/office/drawing/2014/main" id="{F0D447E9-6BFB-40EE-A05D-2EBB5F409AF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0" name="Line 1701">
          <a:extLst>
            <a:ext uri="{FF2B5EF4-FFF2-40B4-BE49-F238E27FC236}">
              <a16:creationId xmlns:a16="http://schemas.microsoft.com/office/drawing/2014/main" id="{E6E6CAFC-BA03-424A-8D3F-92CAEDBCAC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1" name="Line 1702">
          <a:extLst>
            <a:ext uri="{FF2B5EF4-FFF2-40B4-BE49-F238E27FC236}">
              <a16:creationId xmlns:a16="http://schemas.microsoft.com/office/drawing/2014/main" id="{E97B8DE7-0E36-4364-B1BA-A29E2F112A2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2" name="Line 1703">
          <a:extLst>
            <a:ext uri="{FF2B5EF4-FFF2-40B4-BE49-F238E27FC236}">
              <a16:creationId xmlns:a16="http://schemas.microsoft.com/office/drawing/2014/main" id="{AEB69E3B-4975-4FCC-9481-5DE9D1E5588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3" name="Line 1704">
          <a:extLst>
            <a:ext uri="{FF2B5EF4-FFF2-40B4-BE49-F238E27FC236}">
              <a16:creationId xmlns:a16="http://schemas.microsoft.com/office/drawing/2014/main" id="{A50538E6-F614-42E4-80FD-0E56A2CAFE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4" name="Line 1705">
          <a:extLst>
            <a:ext uri="{FF2B5EF4-FFF2-40B4-BE49-F238E27FC236}">
              <a16:creationId xmlns:a16="http://schemas.microsoft.com/office/drawing/2014/main" id="{F8A32583-1CD4-449F-AED0-20A765E7CC4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5" name="Line 1706">
          <a:extLst>
            <a:ext uri="{FF2B5EF4-FFF2-40B4-BE49-F238E27FC236}">
              <a16:creationId xmlns:a16="http://schemas.microsoft.com/office/drawing/2014/main" id="{191E90D9-D512-442E-A48D-D771348486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6" name="Line 1707">
          <a:extLst>
            <a:ext uri="{FF2B5EF4-FFF2-40B4-BE49-F238E27FC236}">
              <a16:creationId xmlns:a16="http://schemas.microsoft.com/office/drawing/2014/main" id="{F5617EF2-B430-46FA-A276-8D2CE64F69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7" name="Line 1694">
          <a:extLst>
            <a:ext uri="{FF2B5EF4-FFF2-40B4-BE49-F238E27FC236}">
              <a16:creationId xmlns:a16="http://schemas.microsoft.com/office/drawing/2014/main" id="{36C4434E-D816-4D1D-A23E-569F7ABF43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8" name="Line 1695">
          <a:extLst>
            <a:ext uri="{FF2B5EF4-FFF2-40B4-BE49-F238E27FC236}">
              <a16:creationId xmlns:a16="http://schemas.microsoft.com/office/drawing/2014/main" id="{10E92B2F-ECFC-4CFE-9893-A5FAC36073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9" name="Line 1696">
          <a:extLst>
            <a:ext uri="{FF2B5EF4-FFF2-40B4-BE49-F238E27FC236}">
              <a16:creationId xmlns:a16="http://schemas.microsoft.com/office/drawing/2014/main" id="{CB31EA1C-78ED-4575-922E-2CE301FF96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0" name="Line 1697">
          <a:extLst>
            <a:ext uri="{FF2B5EF4-FFF2-40B4-BE49-F238E27FC236}">
              <a16:creationId xmlns:a16="http://schemas.microsoft.com/office/drawing/2014/main" id="{1723BE83-32AA-45FB-948A-62F8E0BAC2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1" name="Line 1698">
          <a:extLst>
            <a:ext uri="{FF2B5EF4-FFF2-40B4-BE49-F238E27FC236}">
              <a16:creationId xmlns:a16="http://schemas.microsoft.com/office/drawing/2014/main" id="{EDE4CA18-9127-4BB9-9A3F-97748FFCED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2" name="Line 1699">
          <a:extLst>
            <a:ext uri="{FF2B5EF4-FFF2-40B4-BE49-F238E27FC236}">
              <a16:creationId xmlns:a16="http://schemas.microsoft.com/office/drawing/2014/main" id="{D205BAD0-609C-445E-A3DD-3251DA8E029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3" name="Line 1700">
          <a:extLst>
            <a:ext uri="{FF2B5EF4-FFF2-40B4-BE49-F238E27FC236}">
              <a16:creationId xmlns:a16="http://schemas.microsoft.com/office/drawing/2014/main" id="{54C37EFB-6E8A-4CED-8A96-26689D8E04F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4" name="Line 1701">
          <a:extLst>
            <a:ext uri="{FF2B5EF4-FFF2-40B4-BE49-F238E27FC236}">
              <a16:creationId xmlns:a16="http://schemas.microsoft.com/office/drawing/2014/main" id="{A40F7053-0216-4A16-AA64-737818753A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5" name="Line 1702">
          <a:extLst>
            <a:ext uri="{FF2B5EF4-FFF2-40B4-BE49-F238E27FC236}">
              <a16:creationId xmlns:a16="http://schemas.microsoft.com/office/drawing/2014/main" id="{8D923B4D-5F13-4F1A-8060-BFD537E7873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6" name="Line 1703">
          <a:extLst>
            <a:ext uri="{FF2B5EF4-FFF2-40B4-BE49-F238E27FC236}">
              <a16:creationId xmlns:a16="http://schemas.microsoft.com/office/drawing/2014/main" id="{41042BF2-2345-4AC6-BD3F-ACFD0BB58B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7" name="Line 1704">
          <a:extLst>
            <a:ext uri="{FF2B5EF4-FFF2-40B4-BE49-F238E27FC236}">
              <a16:creationId xmlns:a16="http://schemas.microsoft.com/office/drawing/2014/main" id="{918D7C1B-8087-4E44-86A7-0EC5E37187C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8" name="Line 1705">
          <a:extLst>
            <a:ext uri="{FF2B5EF4-FFF2-40B4-BE49-F238E27FC236}">
              <a16:creationId xmlns:a16="http://schemas.microsoft.com/office/drawing/2014/main" id="{6FD81F5E-747F-4BBC-9C2B-B10201D0A5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9" name="Line 1706">
          <a:extLst>
            <a:ext uri="{FF2B5EF4-FFF2-40B4-BE49-F238E27FC236}">
              <a16:creationId xmlns:a16="http://schemas.microsoft.com/office/drawing/2014/main" id="{D30923D6-A6B0-483F-85B3-EA255905B9C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0" name="Line 1707">
          <a:extLst>
            <a:ext uri="{FF2B5EF4-FFF2-40B4-BE49-F238E27FC236}">
              <a16:creationId xmlns:a16="http://schemas.microsoft.com/office/drawing/2014/main" id="{CF3D49F6-5D43-4BA9-9742-EB41C98DA9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1" name="Line 1694">
          <a:extLst>
            <a:ext uri="{FF2B5EF4-FFF2-40B4-BE49-F238E27FC236}">
              <a16:creationId xmlns:a16="http://schemas.microsoft.com/office/drawing/2014/main" id="{0508891A-B205-48BC-9461-AD265705BE0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2" name="Line 1695">
          <a:extLst>
            <a:ext uri="{FF2B5EF4-FFF2-40B4-BE49-F238E27FC236}">
              <a16:creationId xmlns:a16="http://schemas.microsoft.com/office/drawing/2014/main" id="{69D43345-D954-4E01-8DA5-E62C5C4A17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3" name="Line 1696">
          <a:extLst>
            <a:ext uri="{FF2B5EF4-FFF2-40B4-BE49-F238E27FC236}">
              <a16:creationId xmlns:a16="http://schemas.microsoft.com/office/drawing/2014/main" id="{46008902-28A5-4201-9CAB-3E343ABBBC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4" name="Line 1697">
          <a:extLst>
            <a:ext uri="{FF2B5EF4-FFF2-40B4-BE49-F238E27FC236}">
              <a16:creationId xmlns:a16="http://schemas.microsoft.com/office/drawing/2014/main" id="{DA55A6F1-2243-4382-AF74-F224DCC917F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5" name="Line 1698">
          <a:extLst>
            <a:ext uri="{FF2B5EF4-FFF2-40B4-BE49-F238E27FC236}">
              <a16:creationId xmlns:a16="http://schemas.microsoft.com/office/drawing/2014/main" id="{E1773B02-4E6E-4B12-B018-3A828A8C19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6" name="Line 1699">
          <a:extLst>
            <a:ext uri="{FF2B5EF4-FFF2-40B4-BE49-F238E27FC236}">
              <a16:creationId xmlns:a16="http://schemas.microsoft.com/office/drawing/2014/main" id="{4F787166-FDE0-445F-91EB-DE42FB557E0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7" name="Line 1700">
          <a:extLst>
            <a:ext uri="{FF2B5EF4-FFF2-40B4-BE49-F238E27FC236}">
              <a16:creationId xmlns:a16="http://schemas.microsoft.com/office/drawing/2014/main" id="{BB4B9673-1682-4874-9DBE-0CB601CC350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8" name="Line 1701">
          <a:extLst>
            <a:ext uri="{FF2B5EF4-FFF2-40B4-BE49-F238E27FC236}">
              <a16:creationId xmlns:a16="http://schemas.microsoft.com/office/drawing/2014/main" id="{80693514-0FEF-4561-A67E-9AC36FCE90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9" name="Line 1702">
          <a:extLst>
            <a:ext uri="{FF2B5EF4-FFF2-40B4-BE49-F238E27FC236}">
              <a16:creationId xmlns:a16="http://schemas.microsoft.com/office/drawing/2014/main" id="{0FE33BC6-4086-428F-AAFD-43DB0D415B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0" name="Line 1703">
          <a:extLst>
            <a:ext uri="{FF2B5EF4-FFF2-40B4-BE49-F238E27FC236}">
              <a16:creationId xmlns:a16="http://schemas.microsoft.com/office/drawing/2014/main" id="{FF3C44A3-469C-4B82-8745-F0BC01D59F2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1" name="Line 1704">
          <a:extLst>
            <a:ext uri="{FF2B5EF4-FFF2-40B4-BE49-F238E27FC236}">
              <a16:creationId xmlns:a16="http://schemas.microsoft.com/office/drawing/2014/main" id="{0245A99B-C4E7-45CB-AB00-1646AAD276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2" name="Line 1705">
          <a:extLst>
            <a:ext uri="{FF2B5EF4-FFF2-40B4-BE49-F238E27FC236}">
              <a16:creationId xmlns:a16="http://schemas.microsoft.com/office/drawing/2014/main" id="{D99198BE-C439-4F01-901B-9999BA28D6A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3" name="Line 1706">
          <a:extLst>
            <a:ext uri="{FF2B5EF4-FFF2-40B4-BE49-F238E27FC236}">
              <a16:creationId xmlns:a16="http://schemas.microsoft.com/office/drawing/2014/main" id="{C16017C1-9F5E-4F10-9628-C63201FCD19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4" name="Line 1707">
          <a:extLst>
            <a:ext uri="{FF2B5EF4-FFF2-40B4-BE49-F238E27FC236}">
              <a16:creationId xmlns:a16="http://schemas.microsoft.com/office/drawing/2014/main" id="{AB0EC4A7-A88E-4F1B-811B-D0AC214BFE3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15" name="Line 1694">
          <a:extLst>
            <a:ext uri="{FF2B5EF4-FFF2-40B4-BE49-F238E27FC236}">
              <a16:creationId xmlns:a16="http://schemas.microsoft.com/office/drawing/2014/main" id="{BF8DA3E3-16CA-4010-8B6B-718CB36555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16" name="Line 1695">
          <a:extLst>
            <a:ext uri="{FF2B5EF4-FFF2-40B4-BE49-F238E27FC236}">
              <a16:creationId xmlns:a16="http://schemas.microsoft.com/office/drawing/2014/main" id="{898899EA-6CDE-44FC-AEB8-A797BDDF63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17" name="Line 1696">
          <a:extLst>
            <a:ext uri="{FF2B5EF4-FFF2-40B4-BE49-F238E27FC236}">
              <a16:creationId xmlns:a16="http://schemas.microsoft.com/office/drawing/2014/main" id="{5DF33EEA-5D3D-470E-8866-2F901C662B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18" name="Line 1697">
          <a:extLst>
            <a:ext uri="{FF2B5EF4-FFF2-40B4-BE49-F238E27FC236}">
              <a16:creationId xmlns:a16="http://schemas.microsoft.com/office/drawing/2014/main" id="{D943C7C8-4FAF-4555-856F-3CB9A205B5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19" name="Line 1698">
          <a:extLst>
            <a:ext uri="{FF2B5EF4-FFF2-40B4-BE49-F238E27FC236}">
              <a16:creationId xmlns:a16="http://schemas.microsoft.com/office/drawing/2014/main" id="{25A4B80D-1A26-46E3-97FA-76A58E78F8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0" name="Line 1699">
          <a:extLst>
            <a:ext uri="{FF2B5EF4-FFF2-40B4-BE49-F238E27FC236}">
              <a16:creationId xmlns:a16="http://schemas.microsoft.com/office/drawing/2014/main" id="{4BE69DC6-9024-4E38-8D22-AE44F9E1D9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1" name="Line 1700">
          <a:extLst>
            <a:ext uri="{FF2B5EF4-FFF2-40B4-BE49-F238E27FC236}">
              <a16:creationId xmlns:a16="http://schemas.microsoft.com/office/drawing/2014/main" id="{08132E24-52E2-456B-B47A-E40E0030D6A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2" name="Line 1701">
          <a:extLst>
            <a:ext uri="{FF2B5EF4-FFF2-40B4-BE49-F238E27FC236}">
              <a16:creationId xmlns:a16="http://schemas.microsoft.com/office/drawing/2014/main" id="{AD876DE8-17BE-4E97-A5FD-06292319864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3" name="Line 1702">
          <a:extLst>
            <a:ext uri="{FF2B5EF4-FFF2-40B4-BE49-F238E27FC236}">
              <a16:creationId xmlns:a16="http://schemas.microsoft.com/office/drawing/2014/main" id="{76635862-6264-4A74-AD57-E8FECB7B5A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4" name="Line 1703">
          <a:extLst>
            <a:ext uri="{FF2B5EF4-FFF2-40B4-BE49-F238E27FC236}">
              <a16:creationId xmlns:a16="http://schemas.microsoft.com/office/drawing/2014/main" id="{BD22384C-44A3-4943-9453-24C0B718AD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5" name="Line 1704">
          <a:extLst>
            <a:ext uri="{FF2B5EF4-FFF2-40B4-BE49-F238E27FC236}">
              <a16:creationId xmlns:a16="http://schemas.microsoft.com/office/drawing/2014/main" id="{1B004B05-03E8-4939-A397-46FA5CD231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6" name="Line 1705">
          <a:extLst>
            <a:ext uri="{FF2B5EF4-FFF2-40B4-BE49-F238E27FC236}">
              <a16:creationId xmlns:a16="http://schemas.microsoft.com/office/drawing/2014/main" id="{601F731C-D5AD-4539-A7EC-FF40BC445FD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7" name="Line 1706">
          <a:extLst>
            <a:ext uri="{FF2B5EF4-FFF2-40B4-BE49-F238E27FC236}">
              <a16:creationId xmlns:a16="http://schemas.microsoft.com/office/drawing/2014/main" id="{3C87C3DC-C99F-43FB-9360-5948B644917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8" name="Line 1707">
          <a:extLst>
            <a:ext uri="{FF2B5EF4-FFF2-40B4-BE49-F238E27FC236}">
              <a16:creationId xmlns:a16="http://schemas.microsoft.com/office/drawing/2014/main" id="{6A8E9F58-BBB7-4DD9-B774-B1CB258DD8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29" name="Line 1694">
          <a:extLst>
            <a:ext uri="{FF2B5EF4-FFF2-40B4-BE49-F238E27FC236}">
              <a16:creationId xmlns:a16="http://schemas.microsoft.com/office/drawing/2014/main" id="{67FB971B-5174-4625-86B9-EEC76F9F8C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0" name="Line 1695">
          <a:extLst>
            <a:ext uri="{FF2B5EF4-FFF2-40B4-BE49-F238E27FC236}">
              <a16:creationId xmlns:a16="http://schemas.microsoft.com/office/drawing/2014/main" id="{C109B964-9B41-4B09-BBCE-844CC6FBB03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1" name="Line 1696">
          <a:extLst>
            <a:ext uri="{FF2B5EF4-FFF2-40B4-BE49-F238E27FC236}">
              <a16:creationId xmlns:a16="http://schemas.microsoft.com/office/drawing/2014/main" id="{E9808C41-06DE-47ED-8EE6-082A6BDD23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2" name="Line 1697">
          <a:extLst>
            <a:ext uri="{FF2B5EF4-FFF2-40B4-BE49-F238E27FC236}">
              <a16:creationId xmlns:a16="http://schemas.microsoft.com/office/drawing/2014/main" id="{D1EFED0C-4420-4E03-903E-B7E5D85B18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3" name="Line 1698">
          <a:extLst>
            <a:ext uri="{FF2B5EF4-FFF2-40B4-BE49-F238E27FC236}">
              <a16:creationId xmlns:a16="http://schemas.microsoft.com/office/drawing/2014/main" id="{E6C2ED36-A3B0-4335-A4F2-56A75B34362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4" name="Line 1699">
          <a:extLst>
            <a:ext uri="{FF2B5EF4-FFF2-40B4-BE49-F238E27FC236}">
              <a16:creationId xmlns:a16="http://schemas.microsoft.com/office/drawing/2014/main" id="{FD088929-C07B-4AFD-BD50-9950375D44F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5" name="Line 1700">
          <a:extLst>
            <a:ext uri="{FF2B5EF4-FFF2-40B4-BE49-F238E27FC236}">
              <a16:creationId xmlns:a16="http://schemas.microsoft.com/office/drawing/2014/main" id="{6041D0FD-9E46-43DA-867E-90AB9FB0C9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6" name="Line 1701">
          <a:extLst>
            <a:ext uri="{FF2B5EF4-FFF2-40B4-BE49-F238E27FC236}">
              <a16:creationId xmlns:a16="http://schemas.microsoft.com/office/drawing/2014/main" id="{62AE8C8B-DA14-478F-ACBD-4C38927FACB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7" name="Line 1702">
          <a:extLst>
            <a:ext uri="{FF2B5EF4-FFF2-40B4-BE49-F238E27FC236}">
              <a16:creationId xmlns:a16="http://schemas.microsoft.com/office/drawing/2014/main" id="{5E34FCF9-0981-4982-9F44-3068CD522F5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8" name="Line 1703">
          <a:extLst>
            <a:ext uri="{FF2B5EF4-FFF2-40B4-BE49-F238E27FC236}">
              <a16:creationId xmlns:a16="http://schemas.microsoft.com/office/drawing/2014/main" id="{C7B314DD-6BB8-43B9-9F10-E364D252226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39" name="Line 1704">
          <a:extLst>
            <a:ext uri="{FF2B5EF4-FFF2-40B4-BE49-F238E27FC236}">
              <a16:creationId xmlns:a16="http://schemas.microsoft.com/office/drawing/2014/main" id="{A653BBBC-5AC2-4C0D-9417-0117236ADD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0" name="Line 1705">
          <a:extLst>
            <a:ext uri="{FF2B5EF4-FFF2-40B4-BE49-F238E27FC236}">
              <a16:creationId xmlns:a16="http://schemas.microsoft.com/office/drawing/2014/main" id="{A246DF2F-519E-4416-AE32-770BB0C2487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1" name="Line 1706">
          <a:extLst>
            <a:ext uri="{FF2B5EF4-FFF2-40B4-BE49-F238E27FC236}">
              <a16:creationId xmlns:a16="http://schemas.microsoft.com/office/drawing/2014/main" id="{DE76B6E8-3EA7-4DE3-942C-847FB5F09A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2" name="Line 1707">
          <a:extLst>
            <a:ext uri="{FF2B5EF4-FFF2-40B4-BE49-F238E27FC236}">
              <a16:creationId xmlns:a16="http://schemas.microsoft.com/office/drawing/2014/main" id="{915F9306-6023-4569-B57C-FF19E2D0AB3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3" name="Line 1694">
          <a:extLst>
            <a:ext uri="{FF2B5EF4-FFF2-40B4-BE49-F238E27FC236}">
              <a16:creationId xmlns:a16="http://schemas.microsoft.com/office/drawing/2014/main" id="{1C155052-F4BB-4220-8272-B9323773B21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4" name="Line 1695">
          <a:extLst>
            <a:ext uri="{FF2B5EF4-FFF2-40B4-BE49-F238E27FC236}">
              <a16:creationId xmlns:a16="http://schemas.microsoft.com/office/drawing/2014/main" id="{EC4D1EE1-AAC0-4136-8B4E-8E8F560793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5" name="Line 1696">
          <a:extLst>
            <a:ext uri="{FF2B5EF4-FFF2-40B4-BE49-F238E27FC236}">
              <a16:creationId xmlns:a16="http://schemas.microsoft.com/office/drawing/2014/main" id="{FC53FEB8-C8D4-4CC1-8498-5E654CAB99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6" name="Line 1697">
          <a:extLst>
            <a:ext uri="{FF2B5EF4-FFF2-40B4-BE49-F238E27FC236}">
              <a16:creationId xmlns:a16="http://schemas.microsoft.com/office/drawing/2014/main" id="{3DC6D0C2-A91C-4A2F-8F5B-8B20C0460DB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7" name="Line 1698">
          <a:extLst>
            <a:ext uri="{FF2B5EF4-FFF2-40B4-BE49-F238E27FC236}">
              <a16:creationId xmlns:a16="http://schemas.microsoft.com/office/drawing/2014/main" id="{4233C159-4104-4848-A558-7D11028998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8" name="Line 1699">
          <a:extLst>
            <a:ext uri="{FF2B5EF4-FFF2-40B4-BE49-F238E27FC236}">
              <a16:creationId xmlns:a16="http://schemas.microsoft.com/office/drawing/2014/main" id="{A9900106-F022-4EEE-A976-CA4E383976D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49" name="Line 1700">
          <a:extLst>
            <a:ext uri="{FF2B5EF4-FFF2-40B4-BE49-F238E27FC236}">
              <a16:creationId xmlns:a16="http://schemas.microsoft.com/office/drawing/2014/main" id="{EFB4D60F-D25B-4332-AF23-04193B4630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0" name="Line 1701">
          <a:extLst>
            <a:ext uri="{FF2B5EF4-FFF2-40B4-BE49-F238E27FC236}">
              <a16:creationId xmlns:a16="http://schemas.microsoft.com/office/drawing/2014/main" id="{20C86F8F-84F2-4046-B999-BFB7F3415A5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1" name="Line 1702">
          <a:extLst>
            <a:ext uri="{FF2B5EF4-FFF2-40B4-BE49-F238E27FC236}">
              <a16:creationId xmlns:a16="http://schemas.microsoft.com/office/drawing/2014/main" id="{50340054-74A6-45FA-8BFE-325176CF45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2" name="Line 1703">
          <a:extLst>
            <a:ext uri="{FF2B5EF4-FFF2-40B4-BE49-F238E27FC236}">
              <a16:creationId xmlns:a16="http://schemas.microsoft.com/office/drawing/2014/main" id="{D2A77FB1-973C-4628-9197-45F1984622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3" name="Line 1704">
          <a:extLst>
            <a:ext uri="{FF2B5EF4-FFF2-40B4-BE49-F238E27FC236}">
              <a16:creationId xmlns:a16="http://schemas.microsoft.com/office/drawing/2014/main" id="{950044D8-8A4C-47E1-850F-86A5D4A82D9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4" name="Line 1705">
          <a:extLst>
            <a:ext uri="{FF2B5EF4-FFF2-40B4-BE49-F238E27FC236}">
              <a16:creationId xmlns:a16="http://schemas.microsoft.com/office/drawing/2014/main" id="{13ED63C2-C392-445D-BBE6-45A9E77CEC8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5" name="Line 1706">
          <a:extLst>
            <a:ext uri="{FF2B5EF4-FFF2-40B4-BE49-F238E27FC236}">
              <a16:creationId xmlns:a16="http://schemas.microsoft.com/office/drawing/2014/main" id="{E7086430-CCE9-46E0-AAAC-651BB836AF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6" name="Line 1707">
          <a:extLst>
            <a:ext uri="{FF2B5EF4-FFF2-40B4-BE49-F238E27FC236}">
              <a16:creationId xmlns:a16="http://schemas.microsoft.com/office/drawing/2014/main" id="{2AD9BC8F-559F-4D25-BAFF-E18360CC8BB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7" name="Line 1694">
          <a:extLst>
            <a:ext uri="{FF2B5EF4-FFF2-40B4-BE49-F238E27FC236}">
              <a16:creationId xmlns:a16="http://schemas.microsoft.com/office/drawing/2014/main" id="{A9648C7D-669D-4856-A52E-B3E7832F55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8" name="Line 1695">
          <a:extLst>
            <a:ext uri="{FF2B5EF4-FFF2-40B4-BE49-F238E27FC236}">
              <a16:creationId xmlns:a16="http://schemas.microsoft.com/office/drawing/2014/main" id="{1DEBD06D-443D-4A08-A852-2261F3A2678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59" name="Line 1696">
          <a:extLst>
            <a:ext uri="{FF2B5EF4-FFF2-40B4-BE49-F238E27FC236}">
              <a16:creationId xmlns:a16="http://schemas.microsoft.com/office/drawing/2014/main" id="{A8E7C17D-8C7E-4626-A2E2-58EE811566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0" name="Line 1697">
          <a:extLst>
            <a:ext uri="{FF2B5EF4-FFF2-40B4-BE49-F238E27FC236}">
              <a16:creationId xmlns:a16="http://schemas.microsoft.com/office/drawing/2014/main" id="{55E2FF69-0F21-408E-832A-D9E843191E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1" name="Line 1698">
          <a:extLst>
            <a:ext uri="{FF2B5EF4-FFF2-40B4-BE49-F238E27FC236}">
              <a16:creationId xmlns:a16="http://schemas.microsoft.com/office/drawing/2014/main" id="{04D95C33-9419-4731-BE6A-A4EFC700A1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2" name="Line 1699">
          <a:extLst>
            <a:ext uri="{FF2B5EF4-FFF2-40B4-BE49-F238E27FC236}">
              <a16:creationId xmlns:a16="http://schemas.microsoft.com/office/drawing/2014/main" id="{C66C20DA-291E-4E08-B3C1-D58ED0536A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3" name="Line 1700">
          <a:extLst>
            <a:ext uri="{FF2B5EF4-FFF2-40B4-BE49-F238E27FC236}">
              <a16:creationId xmlns:a16="http://schemas.microsoft.com/office/drawing/2014/main" id="{562BF281-8E7D-49A5-8D54-8C635A21FD3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4" name="Line 1701">
          <a:extLst>
            <a:ext uri="{FF2B5EF4-FFF2-40B4-BE49-F238E27FC236}">
              <a16:creationId xmlns:a16="http://schemas.microsoft.com/office/drawing/2014/main" id="{05A96D5C-2585-43D2-8858-3F594621D82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5" name="Line 1702">
          <a:extLst>
            <a:ext uri="{FF2B5EF4-FFF2-40B4-BE49-F238E27FC236}">
              <a16:creationId xmlns:a16="http://schemas.microsoft.com/office/drawing/2014/main" id="{1C98E744-8565-4F35-B988-4732413AF8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6" name="Line 1703">
          <a:extLst>
            <a:ext uri="{FF2B5EF4-FFF2-40B4-BE49-F238E27FC236}">
              <a16:creationId xmlns:a16="http://schemas.microsoft.com/office/drawing/2014/main" id="{F75FA9CA-B6D7-4B6D-9B73-86079A1B02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7" name="Line 1704">
          <a:extLst>
            <a:ext uri="{FF2B5EF4-FFF2-40B4-BE49-F238E27FC236}">
              <a16:creationId xmlns:a16="http://schemas.microsoft.com/office/drawing/2014/main" id="{F5ADAD06-4268-4105-8868-D7A7B687A5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8" name="Line 1705">
          <a:extLst>
            <a:ext uri="{FF2B5EF4-FFF2-40B4-BE49-F238E27FC236}">
              <a16:creationId xmlns:a16="http://schemas.microsoft.com/office/drawing/2014/main" id="{17A71C70-4829-4AB9-8D4B-F6B6BB73BB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69" name="Line 1706">
          <a:extLst>
            <a:ext uri="{FF2B5EF4-FFF2-40B4-BE49-F238E27FC236}">
              <a16:creationId xmlns:a16="http://schemas.microsoft.com/office/drawing/2014/main" id="{70085297-D17D-4379-8EE1-6CEBF9E76AD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0" name="Line 1707">
          <a:extLst>
            <a:ext uri="{FF2B5EF4-FFF2-40B4-BE49-F238E27FC236}">
              <a16:creationId xmlns:a16="http://schemas.microsoft.com/office/drawing/2014/main" id="{DDD527CF-00AA-4485-BD90-1BEFEA3693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1" name="Line 1694">
          <a:extLst>
            <a:ext uri="{FF2B5EF4-FFF2-40B4-BE49-F238E27FC236}">
              <a16:creationId xmlns:a16="http://schemas.microsoft.com/office/drawing/2014/main" id="{D4C9A432-9767-4FC2-9577-B325D177EF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2" name="Line 1695">
          <a:extLst>
            <a:ext uri="{FF2B5EF4-FFF2-40B4-BE49-F238E27FC236}">
              <a16:creationId xmlns:a16="http://schemas.microsoft.com/office/drawing/2014/main" id="{E5ACDAF5-21EB-4D6F-B04F-E060C56192A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3" name="Line 1696">
          <a:extLst>
            <a:ext uri="{FF2B5EF4-FFF2-40B4-BE49-F238E27FC236}">
              <a16:creationId xmlns:a16="http://schemas.microsoft.com/office/drawing/2014/main" id="{D77B17F4-3B5C-450D-B67B-23B45901C9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4" name="Line 1697">
          <a:extLst>
            <a:ext uri="{FF2B5EF4-FFF2-40B4-BE49-F238E27FC236}">
              <a16:creationId xmlns:a16="http://schemas.microsoft.com/office/drawing/2014/main" id="{5E8ED911-82F7-4018-8D0D-172E6F074CC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5" name="Line 1698">
          <a:extLst>
            <a:ext uri="{FF2B5EF4-FFF2-40B4-BE49-F238E27FC236}">
              <a16:creationId xmlns:a16="http://schemas.microsoft.com/office/drawing/2014/main" id="{75800689-9F21-4C2C-993F-902211ED24D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6" name="Line 1699">
          <a:extLst>
            <a:ext uri="{FF2B5EF4-FFF2-40B4-BE49-F238E27FC236}">
              <a16:creationId xmlns:a16="http://schemas.microsoft.com/office/drawing/2014/main" id="{7F14DBD7-23BD-4E94-B40C-6E7E5BF2FF2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7" name="Line 1700">
          <a:extLst>
            <a:ext uri="{FF2B5EF4-FFF2-40B4-BE49-F238E27FC236}">
              <a16:creationId xmlns:a16="http://schemas.microsoft.com/office/drawing/2014/main" id="{10AD2F43-DD2A-4321-A67E-E3FE7B34F80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8" name="Line 1701">
          <a:extLst>
            <a:ext uri="{FF2B5EF4-FFF2-40B4-BE49-F238E27FC236}">
              <a16:creationId xmlns:a16="http://schemas.microsoft.com/office/drawing/2014/main" id="{F3197FFB-0379-403F-AB8E-092AB3A6999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79" name="Line 1702">
          <a:extLst>
            <a:ext uri="{FF2B5EF4-FFF2-40B4-BE49-F238E27FC236}">
              <a16:creationId xmlns:a16="http://schemas.microsoft.com/office/drawing/2014/main" id="{151638A5-8901-4F3C-A4D8-1C91CF7FCD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0" name="Line 1703">
          <a:extLst>
            <a:ext uri="{FF2B5EF4-FFF2-40B4-BE49-F238E27FC236}">
              <a16:creationId xmlns:a16="http://schemas.microsoft.com/office/drawing/2014/main" id="{63A41841-535E-48F8-BAB5-CD53D4A23FF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1" name="Line 1704">
          <a:extLst>
            <a:ext uri="{FF2B5EF4-FFF2-40B4-BE49-F238E27FC236}">
              <a16:creationId xmlns:a16="http://schemas.microsoft.com/office/drawing/2014/main" id="{88496C4F-EA24-4D13-91E3-CD4D13466E4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2" name="Line 1705">
          <a:extLst>
            <a:ext uri="{FF2B5EF4-FFF2-40B4-BE49-F238E27FC236}">
              <a16:creationId xmlns:a16="http://schemas.microsoft.com/office/drawing/2014/main" id="{AE775877-AE2F-478C-B1BB-A93D8CF6BA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3" name="Line 1706">
          <a:extLst>
            <a:ext uri="{FF2B5EF4-FFF2-40B4-BE49-F238E27FC236}">
              <a16:creationId xmlns:a16="http://schemas.microsoft.com/office/drawing/2014/main" id="{8C706E3C-A7AE-48FA-8AB6-802A7F8583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4" name="Line 1707">
          <a:extLst>
            <a:ext uri="{FF2B5EF4-FFF2-40B4-BE49-F238E27FC236}">
              <a16:creationId xmlns:a16="http://schemas.microsoft.com/office/drawing/2014/main" id="{230A6AEC-70D8-4DE9-8244-46A5BE72D3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5" name="Line 1694">
          <a:extLst>
            <a:ext uri="{FF2B5EF4-FFF2-40B4-BE49-F238E27FC236}">
              <a16:creationId xmlns:a16="http://schemas.microsoft.com/office/drawing/2014/main" id="{A1F32EBC-E84F-4D13-AFF1-6163EA8C87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6" name="Line 1695">
          <a:extLst>
            <a:ext uri="{FF2B5EF4-FFF2-40B4-BE49-F238E27FC236}">
              <a16:creationId xmlns:a16="http://schemas.microsoft.com/office/drawing/2014/main" id="{796D324C-F978-4370-B48B-4F92FD8A5C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7" name="Line 1696">
          <a:extLst>
            <a:ext uri="{FF2B5EF4-FFF2-40B4-BE49-F238E27FC236}">
              <a16:creationId xmlns:a16="http://schemas.microsoft.com/office/drawing/2014/main" id="{BAFBF0C0-7EC5-40BF-8BB0-972EBCEA0EB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8" name="Line 1697">
          <a:extLst>
            <a:ext uri="{FF2B5EF4-FFF2-40B4-BE49-F238E27FC236}">
              <a16:creationId xmlns:a16="http://schemas.microsoft.com/office/drawing/2014/main" id="{5F33E43C-16D8-450D-9BF1-489395977F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89" name="Line 1698">
          <a:extLst>
            <a:ext uri="{FF2B5EF4-FFF2-40B4-BE49-F238E27FC236}">
              <a16:creationId xmlns:a16="http://schemas.microsoft.com/office/drawing/2014/main" id="{ADB06892-1BE9-4E45-B466-EECA9E708A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0" name="Line 1699">
          <a:extLst>
            <a:ext uri="{FF2B5EF4-FFF2-40B4-BE49-F238E27FC236}">
              <a16:creationId xmlns:a16="http://schemas.microsoft.com/office/drawing/2014/main" id="{49CC48AD-7E65-447B-BFD2-9D154C1E06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1" name="Line 1700">
          <a:extLst>
            <a:ext uri="{FF2B5EF4-FFF2-40B4-BE49-F238E27FC236}">
              <a16:creationId xmlns:a16="http://schemas.microsoft.com/office/drawing/2014/main" id="{86F8D346-0C2B-46A5-A1CA-C9BDD3AB8E7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2" name="Line 1701">
          <a:extLst>
            <a:ext uri="{FF2B5EF4-FFF2-40B4-BE49-F238E27FC236}">
              <a16:creationId xmlns:a16="http://schemas.microsoft.com/office/drawing/2014/main" id="{4606A498-1874-43A2-969A-E5530410B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3" name="Line 1702">
          <a:extLst>
            <a:ext uri="{FF2B5EF4-FFF2-40B4-BE49-F238E27FC236}">
              <a16:creationId xmlns:a16="http://schemas.microsoft.com/office/drawing/2014/main" id="{1BC8E138-DA5E-4AB1-A1BC-32C43C90B64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4" name="Line 1703">
          <a:extLst>
            <a:ext uri="{FF2B5EF4-FFF2-40B4-BE49-F238E27FC236}">
              <a16:creationId xmlns:a16="http://schemas.microsoft.com/office/drawing/2014/main" id="{5DCCEF4F-4297-4650-9B12-454AD1A880A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5" name="Line 1704">
          <a:extLst>
            <a:ext uri="{FF2B5EF4-FFF2-40B4-BE49-F238E27FC236}">
              <a16:creationId xmlns:a16="http://schemas.microsoft.com/office/drawing/2014/main" id="{4EE2BF3C-6981-488F-AE19-E8C9C6CEB4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6" name="Line 1705">
          <a:extLst>
            <a:ext uri="{FF2B5EF4-FFF2-40B4-BE49-F238E27FC236}">
              <a16:creationId xmlns:a16="http://schemas.microsoft.com/office/drawing/2014/main" id="{91A7C9D1-9AA4-4CB0-95A2-24E89BF04C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7" name="Line 1706">
          <a:extLst>
            <a:ext uri="{FF2B5EF4-FFF2-40B4-BE49-F238E27FC236}">
              <a16:creationId xmlns:a16="http://schemas.microsoft.com/office/drawing/2014/main" id="{460F7ED6-7244-4F87-92CD-9937E73457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8" name="Line 1707">
          <a:extLst>
            <a:ext uri="{FF2B5EF4-FFF2-40B4-BE49-F238E27FC236}">
              <a16:creationId xmlns:a16="http://schemas.microsoft.com/office/drawing/2014/main" id="{F06CDFBE-6739-407B-80D4-2EFF5860F65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299" name="Line 1694">
          <a:extLst>
            <a:ext uri="{FF2B5EF4-FFF2-40B4-BE49-F238E27FC236}">
              <a16:creationId xmlns:a16="http://schemas.microsoft.com/office/drawing/2014/main" id="{14083831-D44D-412C-A76D-01D3DC785E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0" name="Line 1695">
          <a:extLst>
            <a:ext uri="{FF2B5EF4-FFF2-40B4-BE49-F238E27FC236}">
              <a16:creationId xmlns:a16="http://schemas.microsoft.com/office/drawing/2014/main" id="{F7CE9B53-0841-434F-BA02-DCF2B9CE30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1" name="Line 1696">
          <a:extLst>
            <a:ext uri="{FF2B5EF4-FFF2-40B4-BE49-F238E27FC236}">
              <a16:creationId xmlns:a16="http://schemas.microsoft.com/office/drawing/2014/main" id="{578ED2F0-0CDF-440E-AE01-C0E41A45E56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2" name="Line 1697">
          <a:extLst>
            <a:ext uri="{FF2B5EF4-FFF2-40B4-BE49-F238E27FC236}">
              <a16:creationId xmlns:a16="http://schemas.microsoft.com/office/drawing/2014/main" id="{63968A6F-299B-459B-911F-7D7F832CC7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3" name="Line 1698">
          <a:extLst>
            <a:ext uri="{FF2B5EF4-FFF2-40B4-BE49-F238E27FC236}">
              <a16:creationId xmlns:a16="http://schemas.microsoft.com/office/drawing/2014/main" id="{11FBDC9E-8878-4EAC-B4E5-A3BB865B36E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4" name="Line 1699">
          <a:extLst>
            <a:ext uri="{FF2B5EF4-FFF2-40B4-BE49-F238E27FC236}">
              <a16:creationId xmlns:a16="http://schemas.microsoft.com/office/drawing/2014/main" id="{6453C7CF-EF0C-4D26-AA0B-B879F3620C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5" name="Line 1700">
          <a:extLst>
            <a:ext uri="{FF2B5EF4-FFF2-40B4-BE49-F238E27FC236}">
              <a16:creationId xmlns:a16="http://schemas.microsoft.com/office/drawing/2014/main" id="{76A24230-1244-4305-9C56-1501CFF44E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6" name="Line 1701">
          <a:extLst>
            <a:ext uri="{FF2B5EF4-FFF2-40B4-BE49-F238E27FC236}">
              <a16:creationId xmlns:a16="http://schemas.microsoft.com/office/drawing/2014/main" id="{1264D47D-5433-45E9-83B7-6F1C8F8232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7" name="Line 1702">
          <a:extLst>
            <a:ext uri="{FF2B5EF4-FFF2-40B4-BE49-F238E27FC236}">
              <a16:creationId xmlns:a16="http://schemas.microsoft.com/office/drawing/2014/main" id="{64AB732E-9A2F-44E3-9F68-C7B8EE6C19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8" name="Line 1703">
          <a:extLst>
            <a:ext uri="{FF2B5EF4-FFF2-40B4-BE49-F238E27FC236}">
              <a16:creationId xmlns:a16="http://schemas.microsoft.com/office/drawing/2014/main" id="{4E5A58AE-0411-4170-BE53-5EF369CF308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09" name="Line 1704">
          <a:extLst>
            <a:ext uri="{FF2B5EF4-FFF2-40B4-BE49-F238E27FC236}">
              <a16:creationId xmlns:a16="http://schemas.microsoft.com/office/drawing/2014/main" id="{EACAC04C-2D96-4DC2-B95D-E9287415BA0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0" name="Line 1705">
          <a:extLst>
            <a:ext uri="{FF2B5EF4-FFF2-40B4-BE49-F238E27FC236}">
              <a16:creationId xmlns:a16="http://schemas.microsoft.com/office/drawing/2014/main" id="{BE124FF6-EEEC-4BA1-BDC2-4D825258DA8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1" name="Line 1706">
          <a:extLst>
            <a:ext uri="{FF2B5EF4-FFF2-40B4-BE49-F238E27FC236}">
              <a16:creationId xmlns:a16="http://schemas.microsoft.com/office/drawing/2014/main" id="{09E8D5E4-2882-41E5-9121-12331CA6EB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2" name="Line 1707">
          <a:extLst>
            <a:ext uri="{FF2B5EF4-FFF2-40B4-BE49-F238E27FC236}">
              <a16:creationId xmlns:a16="http://schemas.microsoft.com/office/drawing/2014/main" id="{0D75EE3F-910A-4B07-9DEA-4DAD55909B7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3" name="Line 1694">
          <a:extLst>
            <a:ext uri="{FF2B5EF4-FFF2-40B4-BE49-F238E27FC236}">
              <a16:creationId xmlns:a16="http://schemas.microsoft.com/office/drawing/2014/main" id="{39D20268-9FF3-4552-B670-7C334E91FF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4" name="Line 1695">
          <a:extLst>
            <a:ext uri="{FF2B5EF4-FFF2-40B4-BE49-F238E27FC236}">
              <a16:creationId xmlns:a16="http://schemas.microsoft.com/office/drawing/2014/main" id="{EC8FB17C-8791-4A58-B0F3-C3F775D210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5" name="Line 1696">
          <a:extLst>
            <a:ext uri="{FF2B5EF4-FFF2-40B4-BE49-F238E27FC236}">
              <a16:creationId xmlns:a16="http://schemas.microsoft.com/office/drawing/2014/main" id="{6D90E845-15AD-4A2A-B37A-F420DB6098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6" name="Line 1697">
          <a:extLst>
            <a:ext uri="{FF2B5EF4-FFF2-40B4-BE49-F238E27FC236}">
              <a16:creationId xmlns:a16="http://schemas.microsoft.com/office/drawing/2014/main" id="{F87A3CD4-7499-4C00-A5D0-8BA7A1A2DEC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7" name="Line 1698">
          <a:extLst>
            <a:ext uri="{FF2B5EF4-FFF2-40B4-BE49-F238E27FC236}">
              <a16:creationId xmlns:a16="http://schemas.microsoft.com/office/drawing/2014/main" id="{86A0C54D-312F-46DB-85E2-643F0664964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8" name="Line 1699">
          <a:extLst>
            <a:ext uri="{FF2B5EF4-FFF2-40B4-BE49-F238E27FC236}">
              <a16:creationId xmlns:a16="http://schemas.microsoft.com/office/drawing/2014/main" id="{C9AA901B-5171-439D-81CF-F8D34483E5F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19" name="Line 1700">
          <a:extLst>
            <a:ext uri="{FF2B5EF4-FFF2-40B4-BE49-F238E27FC236}">
              <a16:creationId xmlns:a16="http://schemas.microsoft.com/office/drawing/2014/main" id="{5F29BBE7-79D0-463C-993D-5C55F322A3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0" name="Line 1701">
          <a:extLst>
            <a:ext uri="{FF2B5EF4-FFF2-40B4-BE49-F238E27FC236}">
              <a16:creationId xmlns:a16="http://schemas.microsoft.com/office/drawing/2014/main" id="{AAA53976-D484-4215-88CE-7D52544AFD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1" name="Line 1702">
          <a:extLst>
            <a:ext uri="{FF2B5EF4-FFF2-40B4-BE49-F238E27FC236}">
              <a16:creationId xmlns:a16="http://schemas.microsoft.com/office/drawing/2014/main" id="{EE7B7382-C608-44B0-AB8E-53967F63A1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2" name="Line 1703">
          <a:extLst>
            <a:ext uri="{FF2B5EF4-FFF2-40B4-BE49-F238E27FC236}">
              <a16:creationId xmlns:a16="http://schemas.microsoft.com/office/drawing/2014/main" id="{7CBB2725-B4E8-45A6-9A34-A593ED3D0E8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3" name="Line 1704">
          <a:extLst>
            <a:ext uri="{FF2B5EF4-FFF2-40B4-BE49-F238E27FC236}">
              <a16:creationId xmlns:a16="http://schemas.microsoft.com/office/drawing/2014/main" id="{43B24454-3F0F-4117-A923-33A7CC01D6F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4" name="Line 1705">
          <a:extLst>
            <a:ext uri="{FF2B5EF4-FFF2-40B4-BE49-F238E27FC236}">
              <a16:creationId xmlns:a16="http://schemas.microsoft.com/office/drawing/2014/main" id="{BA314E36-0191-47A8-8CA7-204231AB68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5" name="Line 1706">
          <a:extLst>
            <a:ext uri="{FF2B5EF4-FFF2-40B4-BE49-F238E27FC236}">
              <a16:creationId xmlns:a16="http://schemas.microsoft.com/office/drawing/2014/main" id="{261575DB-8585-44DE-A96D-C636BBB1467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6" name="Line 1707">
          <a:extLst>
            <a:ext uri="{FF2B5EF4-FFF2-40B4-BE49-F238E27FC236}">
              <a16:creationId xmlns:a16="http://schemas.microsoft.com/office/drawing/2014/main" id="{3AD66BD9-B10D-4A41-9E34-BC2FF057FBC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27" name="Line 1694">
          <a:extLst>
            <a:ext uri="{FF2B5EF4-FFF2-40B4-BE49-F238E27FC236}">
              <a16:creationId xmlns:a16="http://schemas.microsoft.com/office/drawing/2014/main" id="{D610E06F-6CA3-4D3E-8739-99BE47F07E6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28" name="Line 1695">
          <a:extLst>
            <a:ext uri="{FF2B5EF4-FFF2-40B4-BE49-F238E27FC236}">
              <a16:creationId xmlns:a16="http://schemas.microsoft.com/office/drawing/2014/main" id="{D0405AF2-544E-4464-9F9D-212AE69CDA6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29" name="Line 1696">
          <a:extLst>
            <a:ext uri="{FF2B5EF4-FFF2-40B4-BE49-F238E27FC236}">
              <a16:creationId xmlns:a16="http://schemas.microsoft.com/office/drawing/2014/main" id="{41050F6D-031E-47FD-B730-C79AB01284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0" name="Line 1697">
          <a:extLst>
            <a:ext uri="{FF2B5EF4-FFF2-40B4-BE49-F238E27FC236}">
              <a16:creationId xmlns:a16="http://schemas.microsoft.com/office/drawing/2014/main" id="{80A04689-EFC0-4631-943C-B5B1922D0A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1" name="Line 1698">
          <a:extLst>
            <a:ext uri="{FF2B5EF4-FFF2-40B4-BE49-F238E27FC236}">
              <a16:creationId xmlns:a16="http://schemas.microsoft.com/office/drawing/2014/main" id="{05B31A38-30F1-40B8-A56A-21991B12DE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2" name="Line 1699">
          <a:extLst>
            <a:ext uri="{FF2B5EF4-FFF2-40B4-BE49-F238E27FC236}">
              <a16:creationId xmlns:a16="http://schemas.microsoft.com/office/drawing/2014/main" id="{FEA1D467-5314-4BC7-85DC-E9A13F3512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3" name="Line 1700">
          <a:extLst>
            <a:ext uri="{FF2B5EF4-FFF2-40B4-BE49-F238E27FC236}">
              <a16:creationId xmlns:a16="http://schemas.microsoft.com/office/drawing/2014/main" id="{BA6D93EF-5E7D-492E-805F-30BE9A544A8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4" name="Line 1701">
          <a:extLst>
            <a:ext uri="{FF2B5EF4-FFF2-40B4-BE49-F238E27FC236}">
              <a16:creationId xmlns:a16="http://schemas.microsoft.com/office/drawing/2014/main" id="{85FD4148-D0C3-497A-87DE-25D1C0C8D6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5" name="Line 1702">
          <a:extLst>
            <a:ext uri="{FF2B5EF4-FFF2-40B4-BE49-F238E27FC236}">
              <a16:creationId xmlns:a16="http://schemas.microsoft.com/office/drawing/2014/main" id="{9C68B8B6-CC1A-43F5-A33C-A26A58E350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6" name="Line 1703">
          <a:extLst>
            <a:ext uri="{FF2B5EF4-FFF2-40B4-BE49-F238E27FC236}">
              <a16:creationId xmlns:a16="http://schemas.microsoft.com/office/drawing/2014/main" id="{E82DB9B6-8AF8-490F-BD20-6B6DACCE45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7" name="Line 1704">
          <a:extLst>
            <a:ext uri="{FF2B5EF4-FFF2-40B4-BE49-F238E27FC236}">
              <a16:creationId xmlns:a16="http://schemas.microsoft.com/office/drawing/2014/main" id="{DEE98E4B-3393-4225-8EF3-2E8C3D38CF5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8" name="Line 1705">
          <a:extLst>
            <a:ext uri="{FF2B5EF4-FFF2-40B4-BE49-F238E27FC236}">
              <a16:creationId xmlns:a16="http://schemas.microsoft.com/office/drawing/2014/main" id="{8C87B9F1-1869-468D-8E28-2D9C7BD645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39" name="Line 1706">
          <a:extLst>
            <a:ext uri="{FF2B5EF4-FFF2-40B4-BE49-F238E27FC236}">
              <a16:creationId xmlns:a16="http://schemas.microsoft.com/office/drawing/2014/main" id="{6DBF1659-F778-45D5-8CE6-B1C43F09EBE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0" name="Line 1707">
          <a:extLst>
            <a:ext uri="{FF2B5EF4-FFF2-40B4-BE49-F238E27FC236}">
              <a16:creationId xmlns:a16="http://schemas.microsoft.com/office/drawing/2014/main" id="{BFDD18F2-9037-40A7-9ED9-0B5FCCE762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1" name="Line 1694">
          <a:extLst>
            <a:ext uri="{FF2B5EF4-FFF2-40B4-BE49-F238E27FC236}">
              <a16:creationId xmlns:a16="http://schemas.microsoft.com/office/drawing/2014/main" id="{4D0A22C6-5548-4720-9E37-C855A7B56F4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2" name="Line 1695">
          <a:extLst>
            <a:ext uri="{FF2B5EF4-FFF2-40B4-BE49-F238E27FC236}">
              <a16:creationId xmlns:a16="http://schemas.microsoft.com/office/drawing/2014/main" id="{A8F7418B-A80E-4728-980C-CD28AE9E26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3" name="Line 1696">
          <a:extLst>
            <a:ext uri="{FF2B5EF4-FFF2-40B4-BE49-F238E27FC236}">
              <a16:creationId xmlns:a16="http://schemas.microsoft.com/office/drawing/2014/main" id="{74E3E370-9944-4F4E-9016-9FD36AC318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4" name="Line 1697">
          <a:extLst>
            <a:ext uri="{FF2B5EF4-FFF2-40B4-BE49-F238E27FC236}">
              <a16:creationId xmlns:a16="http://schemas.microsoft.com/office/drawing/2014/main" id="{ED955EA1-66AC-4D9A-B7D3-5AD155211C4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5" name="Line 1698">
          <a:extLst>
            <a:ext uri="{FF2B5EF4-FFF2-40B4-BE49-F238E27FC236}">
              <a16:creationId xmlns:a16="http://schemas.microsoft.com/office/drawing/2014/main" id="{E7FE17F8-66B4-43E5-8988-3039F4D2B4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6" name="Line 1699">
          <a:extLst>
            <a:ext uri="{FF2B5EF4-FFF2-40B4-BE49-F238E27FC236}">
              <a16:creationId xmlns:a16="http://schemas.microsoft.com/office/drawing/2014/main" id="{99FCA2C5-DFCC-4756-BFE8-DCDE1E7418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7" name="Line 1700">
          <a:extLst>
            <a:ext uri="{FF2B5EF4-FFF2-40B4-BE49-F238E27FC236}">
              <a16:creationId xmlns:a16="http://schemas.microsoft.com/office/drawing/2014/main" id="{A6DBA56D-AB5C-4769-9556-1DD5E9667A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8" name="Line 1701">
          <a:extLst>
            <a:ext uri="{FF2B5EF4-FFF2-40B4-BE49-F238E27FC236}">
              <a16:creationId xmlns:a16="http://schemas.microsoft.com/office/drawing/2014/main" id="{05F8AC78-CBCF-480C-91C4-9624B76922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49" name="Line 1702">
          <a:extLst>
            <a:ext uri="{FF2B5EF4-FFF2-40B4-BE49-F238E27FC236}">
              <a16:creationId xmlns:a16="http://schemas.microsoft.com/office/drawing/2014/main" id="{290C1CE9-6671-44EA-8760-6E1F9AC5F3F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0" name="Line 1703">
          <a:extLst>
            <a:ext uri="{FF2B5EF4-FFF2-40B4-BE49-F238E27FC236}">
              <a16:creationId xmlns:a16="http://schemas.microsoft.com/office/drawing/2014/main" id="{2559B8DF-6C1F-4873-A959-393A92E2DE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1" name="Line 1704">
          <a:extLst>
            <a:ext uri="{FF2B5EF4-FFF2-40B4-BE49-F238E27FC236}">
              <a16:creationId xmlns:a16="http://schemas.microsoft.com/office/drawing/2014/main" id="{FB66742B-11DC-482E-9064-11ADF3BB6AF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2" name="Line 1705">
          <a:extLst>
            <a:ext uri="{FF2B5EF4-FFF2-40B4-BE49-F238E27FC236}">
              <a16:creationId xmlns:a16="http://schemas.microsoft.com/office/drawing/2014/main" id="{EF9B1F20-09EC-4481-AD54-EA8E562887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3" name="Line 1706">
          <a:extLst>
            <a:ext uri="{FF2B5EF4-FFF2-40B4-BE49-F238E27FC236}">
              <a16:creationId xmlns:a16="http://schemas.microsoft.com/office/drawing/2014/main" id="{45454B6D-303A-44EB-8704-6A62F9B0FFB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4" name="Line 1707">
          <a:extLst>
            <a:ext uri="{FF2B5EF4-FFF2-40B4-BE49-F238E27FC236}">
              <a16:creationId xmlns:a16="http://schemas.microsoft.com/office/drawing/2014/main" id="{F7130ACA-232F-4275-8FA5-2AE98F210B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5" name="Line 1694">
          <a:extLst>
            <a:ext uri="{FF2B5EF4-FFF2-40B4-BE49-F238E27FC236}">
              <a16:creationId xmlns:a16="http://schemas.microsoft.com/office/drawing/2014/main" id="{73AF3F98-2AE5-40B3-BD29-17F74F9049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6" name="Line 1695">
          <a:extLst>
            <a:ext uri="{FF2B5EF4-FFF2-40B4-BE49-F238E27FC236}">
              <a16:creationId xmlns:a16="http://schemas.microsoft.com/office/drawing/2014/main" id="{85976FD6-E37E-47EE-BFF7-D314A94962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7" name="Line 1696">
          <a:extLst>
            <a:ext uri="{FF2B5EF4-FFF2-40B4-BE49-F238E27FC236}">
              <a16:creationId xmlns:a16="http://schemas.microsoft.com/office/drawing/2014/main" id="{7A727331-179A-485E-8919-1DD3F7687F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8" name="Line 1697">
          <a:extLst>
            <a:ext uri="{FF2B5EF4-FFF2-40B4-BE49-F238E27FC236}">
              <a16:creationId xmlns:a16="http://schemas.microsoft.com/office/drawing/2014/main" id="{C8CABBEC-A137-4672-AB08-76470FE44F0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59" name="Line 1698">
          <a:extLst>
            <a:ext uri="{FF2B5EF4-FFF2-40B4-BE49-F238E27FC236}">
              <a16:creationId xmlns:a16="http://schemas.microsoft.com/office/drawing/2014/main" id="{1F8877AA-E438-446B-89C3-254DC3864F3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0" name="Line 1699">
          <a:extLst>
            <a:ext uri="{FF2B5EF4-FFF2-40B4-BE49-F238E27FC236}">
              <a16:creationId xmlns:a16="http://schemas.microsoft.com/office/drawing/2014/main" id="{D12FF719-3D81-42A9-81C3-99B9BD341E4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1" name="Line 1700">
          <a:extLst>
            <a:ext uri="{FF2B5EF4-FFF2-40B4-BE49-F238E27FC236}">
              <a16:creationId xmlns:a16="http://schemas.microsoft.com/office/drawing/2014/main" id="{53CA2E5B-9284-40E7-B737-004802F238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2" name="Line 1701">
          <a:extLst>
            <a:ext uri="{FF2B5EF4-FFF2-40B4-BE49-F238E27FC236}">
              <a16:creationId xmlns:a16="http://schemas.microsoft.com/office/drawing/2014/main" id="{BC784833-ABD2-42A5-AF46-79DAD1AF3C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3" name="Line 1702">
          <a:extLst>
            <a:ext uri="{FF2B5EF4-FFF2-40B4-BE49-F238E27FC236}">
              <a16:creationId xmlns:a16="http://schemas.microsoft.com/office/drawing/2014/main" id="{07B133DD-A174-44D3-9812-B847A975145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4" name="Line 1703">
          <a:extLst>
            <a:ext uri="{FF2B5EF4-FFF2-40B4-BE49-F238E27FC236}">
              <a16:creationId xmlns:a16="http://schemas.microsoft.com/office/drawing/2014/main" id="{C872253B-8E0D-428C-94D6-EC21A59AA64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5" name="Line 1704">
          <a:extLst>
            <a:ext uri="{FF2B5EF4-FFF2-40B4-BE49-F238E27FC236}">
              <a16:creationId xmlns:a16="http://schemas.microsoft.com/office/drawing/2014/main" id="{B6855819-463C-47F9-974C-F176679FAC9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6" name="Line 1705">
          <a:extLst>
            <a:ext uri="{FF2B5EF4-FFF2-40B4-BE49-F238E27FC236}">
              <a16:creationId xmlns:a16="http://schemas.microsoft.com/office/drawing/2014/main" id="{A736EA47-3A08-4F76-AD7C-8028FE1029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7" name="Line 1706">
          <a:extLst>
            <a:ext uri="{FF2B5EF4-FFF2-40B4-BE49-F238E27FC236}">
              <a16:creationId xmlns:a16="http://schemas.microsoft.com/office/drawing/2014/main" id="{36B2EA09-AE62-4036-AF91-B1DEA2CE3E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8" name="Line 1707">
          <a:extLst>
            <a:ext uri="{FF2B5EF4-FFF2-40B4-BE49-F238E27FC236}">
              <a16:creationId xmlns:a16="http://schemas.microsoft.com/office/drawing/2014/main" id="{303E6AB2-F18F-446F-9619-B4003C7612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69" name="Line 1694">
          <a:extLst>
            <a:ext uri="{FF2B5EF4-FFF2-40B4-BE49-F238E27FC236}">
              <a16:creationId xmlns:a16="http://schemas.microsoft.com/office/drawing/2014/main" id="{8E0DA38F-87BD-4181-B794-FD9F3EBC5C4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0" name="Line 1695">
          <a:extLst>
            <a:ext uri="{FF2B5EF4-FFF2-40B4-BE49-F238E27FC236}">
              <a16:creationId xmlns:a16="http://schemas.microsoft.com/office/drawing/2014/main" id="{5D1A50EA-0C2B-48DF-A448-CBCBE96B76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1" name="Line 1696">
          <a:extLst>
            <a:ext uri="{FF2B5EF4-FFF2-40B4-BE49-F238E27FC236}">
              <a16:creationId xmlns:a16="http://schemas.microsoft.com/office/drawing/2014/main" id="{3E303332-38A0-4DBC-B4BB-902AA126D2A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2" name="Line 1697">
          <a:extLst>
            <a:ext uri="{FF2B5EF4-FFF2-40B4-BE49-F238E27FC236}">
              <a16:creationId xmlns:a16="http://schemas.microsoft.com/office/drawing/2014/main" id="{EDE4D8F8-1374-4A13-BAF3-89201953E84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3" name="Line 1698">
          <a:extLst>
            <a:ext uri="{FF2B5EF4-FFF2-40B4-BE49-F238E27FC236}">
              <a16:creationId xmlns:a16="http://schemas.microsoft.com/office/drawing/2014/main" id="{494B067F-978D-471C-BCA8-4443378E763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4" name="Line 1699">
          <a:extLst>
            <a:ext uri="{FF2B5EF4-FFF2-40B4-BE49-F238E27FC236}">
              <a16:creationId xmlns:a16="http://schemas.microsoft.com/office/drawing/2014/main" id="{C7F881A5-1E41-43C9-8031-1AB7B40CD27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5" name="Line 1700">
          <a:extLst>
            <a:ext uri="{FF2B5EF4-FFF2-40B4-BE49-F238E27FC236}">
              <a16:creationId xmlns:a16="http://schemas.microsoft.com/office/drawing/2014/main" id="{D671F03A-4CE4-43F5-8C1E-494F926965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6" name="Line 1701">
          <a:extLst>
            <a:ext uri="{FF2B5EF4-FFF2-40B4-BE49-F238E27FC236}">
              <a16:creationId xmlns:a16="http://schemas.microsoft.com/office/drawing/2014/main" id="{5CEF3B93-9C5E-454B-9678-172636629A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7" name="Line 1702">
          <a:extLst>
            <a:ext uri="{FF2B5EF4-FFF2-40B4-BE49-F238E27FC236}">
              <a16:creationId xmlns:a16="http://schemas.microsoft.com/office/drawing/2014/main" id="{7AF28890-D811-4762-B630-B56E5A5229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8" name="Line 1703">
          <a:extLst>
            <a:ext uri="{FF2B5EF4-FFF2-40B4-BE49-F238E27FC236}">
              <a16:creationId xmlns:a16="http://schemas.microsoft.com/office/drawing/2014/main" id="{4FAD938E-5995-4453-AFEB-2CF56955BBA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79" name="Line 1704">
          <a:extLst>
            <a:ext uri="{FF2B5EF4-FFF2-40B4-BE49-F238E27FC236}">
              <a16:creationId xmlns:a16="http://schemas.microsoft.com/office/drawing/2014/main" id="{ACA0386F-C3DA-4B63-9A73-D8482CA4DEF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0" name="Line 1705">
          <a:extLst>
            <a:ext uri="{FF2B5EF4-FFF2-40B4-BE49-F238E27FC236}">
              <a16:creationId xmlns:a16="http://schemas.microsoft.com/office/drawing/2014/main" id="{30E82BCD-15ED-46A1-AD0C-9AC5173392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1" name="Line 1706">
          <a:extLst>
            <a:ext uri="{FF2B5EF4-FFF2-40B4-BE49-F238E27FC236}">
              <a16:creationId xmlns:a16="http://schemas.microsoft.com/office/drawing/2014/main" id="{8DDC8878-E772-45C5-A507-5495DA99A47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2" name="Line 1707">
          <a:extLst>
            <a:ext uri="{FF2B5EF4-FFF2-40B4-BE49-F238E27FC236}">
              <a16:creationId xmlns:a16="http://schemas.microsoft.com/office/drawing/2014/main" id="{E9548DA4-303C-4D00-A283-75903FA2C0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3" name="Line 1694">
          <a:extLst>
            <a:ext uri="{FF2B5EF4-FFF2-40B4-BE49-F238E27FC236}">
              <a16:creationId xmlns:a16="http://schemas.microsoft.com/office/drawing/2014/main" id="{6204A539-0D83-4D40-A0C0-C8901E4CEB8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4" name="Line 1695">
          <a:extLst>
            <a:ext uri="{FF2B5EF4-FFF2-40B4-BE49-F238E27FC236}">
              <a16:creationId xmlns:a16="http://schemas.microsoft.com/office/drawing/2014/main" id="{4B78E758-0DE7-4472-A55B-9A7847E4C78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5" name="Line 1696">
          <a:extLst>
            <a:ext uri="{FF2B5EF4-FFF2-40B4-BE49-F238E27FC236}">
              <a16:creationId xmlns:a16="http://schemas.microsoft.com/office/drawing/2014/main" id="{0D686465-FFC3-4C0B-B46A-29396020E1D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6" name="Line 1697">
          <a:extLst>
            <a:ext uri="{FF2B5EF4-FFF2-40B4-BE49-F238E27FC236}">
              <a16:creationId xmlns:a16="http://schemas.microsoft.com/office/drawing/2014/main" id="{8C8F975C-8BB7-4ECF-821B-22105F31E28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7" name="Line 1698">
          <a:extLst>
            <a:ext uri="{FF2B5EF4-FFF2-40B4-BE49-F238E27FC236}">
              <a16:creationId xmlns:a16="http://schemas.microsoft.com/office/drawing/2014/main" id="{189F7DB9-C964-4910-B421-3FF19AA312D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8" name="Line 1699">
          <a:extLst>
            <a:ext uri="{FF2B5EF4-FFF2-40B4-BE49-F238E27FC236}">
              <a16:creationId xmlns:a16="http://schemas.microsoft.com/office/drawing/2014/main" id="{51D75333-5AF2-4C7B-B7A4-4A092DF1E1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89" name="Line 1700">
          <a:extLst>
            <a:ext uri="{FF2B5EF4-FFF2-40B4-BE49-F238E27FC236}">
              <a16:creationId xmlns:a16="http://schemas.microsoft.com/office/drawing/2014/main" id="{380CD33A-94AD-4E56-A0D6-0AB6C7A6C52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0" name="Line 1701">
          <a:extLst>
            <a:ext uri="{FF2B5EF4-FFF2-40B4-BE49-F238E27FC236}">
              <a16:creationId xmlns:a16="http://schemas.microsoft.com/office/drawing/2014/main" id="{2E5580C2-5CB1-476A-A2BE-B4BF7A4A6E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1" name="Line 1702">
          <a:extLst>
            <a:ext uri="{FF2B5EF4-FFF2-40B4-BE49-F238E27FC236}">
              <a16:creationId xmlns:a16="http://schemas.microsoft.com/office/drawing/2014/main" id="{EDBFC350-6303-4D03-AC8E-8BBAB9E4BE0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2" name="Line 1703">
          <a:extLst>
            <a:ext uri="{FF2B5EF4-FFF2-40B4-BE49-F238E27FC236}">
              <a16:creationId xmlns:a16="http://schemas.microsoft.com/office/drawing/2014/main" id="{9D5C5BD6-C4C2-4BA7-A7F8-E649AE3C3E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3" name="Line 1704">
          <a:extLst>
            <a:ext uri="{FF2B5EF4-FFF2-40B4-BE49-F238E27FC236}">
              <a16:creationId xmlns:a16="http://schemas.microsoft.com/office/drawing/2014/main" id="{3DAB6E5C-F5E9-4A7F-AFF7-4BD07770E1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4" name="Line 1705">
          <a:extLst>
            <a:ext uri="{FF2B5EF4-FFF2-40B4-BE49-F238E27FC236}">
              <a16:creationId xmlns:a16="http://schemas.microsoft.com/office/drawing/2014/main" id="{F4009F60-4205-47FE-9D32-31491A10F9F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5" name="Line 1706">
          <a:extLst>
            <a:ext uri="{FF2B5EF4-FFF2-40B4-BE49-F238E27FC236}">
              <a16:creationId xmlns:a16="http://schemas.microsoft.com/office/drawing/2014/main" id="{B4F826E3-9675-4764-BE2B-8D63996073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6" name="Line 1707">
          <a:extLst>
            <a:ext uri="{FF2B5EF4-FFF2-40B4-BE49-F238E27FC236}">
              <a16:creationId xmlns:a16="http://schemas.microsoft.com/office/drawing/2014/main" id="{B0EE8163-879B-4254-8A7F-781F1D9CD3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7" name="Line 1694">
          <a:extLst>
            <a:ext uri="{FF2B5EF4-FFF2-40B4-BE49-F238E27FC236}">
              <a16:creationId xmlns:a16="http://schemas.microsoft.com/office/drawing/2014/main" id="{7A01DCB3-31FC-4379-BDE7-2DA728F69B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8" name="Line 1695">
          <a:extLst>
            <a:ext uri="{FF2B5EF4-FFF2-40B4-BE49-F238E27FC236}">
              <a16:creationId xmlns:a16="http://schemas.microsoft.com/office/drawing/2014/main" id="{AC305F08-6030-493D-BE2E-CD470CEC2AB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399" name="Line 1696">
          <a:extLst>
            <a:ext uri="{FF2B5EF4-FFF2-40B4-BE49-F238E27FC236}">
              <a16:creationId xmlns:a16="http://schemas.microsoft.com/office/drawing/2014/main" id="{D4D877B6-5D80-4ED0-BFA1-EC59DE0B6D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0" name="Line 1697">
          <a:extLst>
            <a:ext uri="{FF2B5EF4-FFF2-40B4-BE49-F238E27FC236}">
              <a16:creationId xmlns:a16="http://schemas.microsoft.com/office/drawing/2014/main" id="{D0FA7A88-DBA9-48AA-B177-5F6BE853B80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1" name="Line 1698">
          <a:extLst>
            <a:ext uri="{FF2B5EF4-FFF2-40B4-BE49-F238E27FC236}">
              <a16:creationId xmlns:a16="http://schemas.microsoft.com/office/drawing/2014/main" id="{803F4DC3-0B3C-4A0B-BB7D-CCA0289F153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2" name="Line 1699">
          <a:extLst>
            <a:ext uri="{FF2B5EF4-FFF2-40B4-BE49-F238E27FC236}">
              <a16:creationId xmlns:a16="http://schemas.microsoft.com/office/drawing/2014/main" id="{27DF4F7D-6CC8-4679-8177-DD423B419C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3" name="Line 1700">
          <a:extLst>
            <a:ext uri="{FF2B5EF4-FFF2-40B4-BE49-F238E27FC236}">
              <a16:creationId xmlns:a16="http://schemas.microsoft.com/office/drawing/2014/main" id="{08256967-E605-44C3-A31A-533B640074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4" name="Line 1701">
          <a:extLst>
            <a:ext uri="{FF2B5EF4-FFF2-40B4-BE49-F238E27FC236}">
              <a16:creationId xmlns:a16="http://schemas.microsoft.com/office/drawing/2014/main" id="{7D489DE1-4944-41A7-9BD4-C5444B7C527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5" name="Line 1702">
          <a:extLst>
            <a:ext uri="{FF2B5EF4-FFF2-40B4-BE49-F238E27FC236}">
              <a16:creationId xmlns:a16="http://schemas.microsoft.com/office/drawing/2014/main" id="{649B2EBA-E448-4314-94E6-E74B40B2E51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6" name="Line 1703">
          <a:extLst>
            <a:ext uri="{FF2B5EF4-FFF2-40B4-BE49-F238E27FC236}">
              <a16:creationId xmlns:a16="http://schemas.microsoft.com/office/drawing/2014/main" id="{FB3D09AB-1D9A-4E81-805E-1D19E7B07A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7" name="Line 1704">
          <a:extLst>
            <a:ext uri="{FF2B5EF4-FFF2-40B4-BE49-F238E27FC236}">
              <a16:creationId xmlns:a16="http://schemas.microsoft.com/office/drawing/2014/main" id="{D8E0924B-1FC8-46DF-BA03-CBD9719AE3C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8" name="Line 1705">
          <a:extLst>
            <a:ext uri="{FF2B5EF4-FFF2-40B4-BE49-F238E27FC236}">
              <a16:creationId xmlns:a16="http://schemas.microsoft.com/office/drawing/2014/main" id="{AE1C1E34-A550-4658-879C-E9D8CECF39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09" name="Line 1706">
          <a:extLst>
            <a:ext uri="{FF2B5EF4-FFF2-40B4-BE49-F238E27FC236}">
              <a16:creationId xmlns:a16="http://schemas.microsoft.com/office/drawing/2014/main" id="{28C70464-0A06-4DCE-94CC-CF6E46071F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0" name="Line 1707">
          <a:extLst>
            <a:ext uri="{FF2B5EF4-FFF2-40B4-BE49-F238E27FC236}">
              <a16:creationId xmlns:a16="http://schemas.microsoft.com/office/drawing/2014/main" id="{4D440BF5-CF66-46C2-98A9-43D54C79B1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1" name="Line 1694">
          <a:extLst>
            <a:ext uri="{FF2B5EF4-FFF2-40B4-BE49-F238E27FC236}">
              <a16:creationId xmlns:a16="http://schemas.microsoft.com/office/drawing/2014/main" id="{4C29D8BE-D6AC-46CE-B0CE-100510171D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2" name="Line 1695">
          <a:extLst>
            <a:ext uri="{FF2B5EF4-FFF2-40B4-BE49-F238E27FC236}">
              <a16:creationId xmlns:a16="http://schemas.microsoft.com/office/drawing/2014/main" id="{5A801461-A3FF-4F2B-A4F6-C5E9CA97F4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3" name="Line 1696">
          <a:extLst>
            <a:ext uri="{FF2B5EF4-FFF2-40B4-BE49-F238E27FC236}">
              <a16:creationId xmlns:a16="http://schemas.microsoft.com/office/drawing/2014/main" id="{9F85B202-2AF2-4EC2-BD9A-3071318632D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4" name="Line 1697">
          <a:extLst>
            <a:ext uri="{FF2B5EF4-FFF2-40B4-BE49-F238E27FC236}">
              <a16:creationId xmlns:a16="http://schemas.microsoft.com/office/drawing/2014/main" id="{6664D539-34C1-4BFF-8737-70D5BCA8FDB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5" name="Line 1698">
          <a:extLst>
            <a:ext uri="{FF2B5EF4-FFF2-40B4-BE49-F238E27FC236}">
              <a16:creationId xmlns:a16="http://schemas.microsoft.com/office/drawing/2014/main" id="{B4F57E5A-CF68-471B-85BA-194C7752D3B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6" name="Line 1699">
          <a:extLst>
            <a:ext uri="{FF2B5EF4-FFF2-40B4-BE49-F238E27FC236}">
              <a16:creationId xmlns:a16="http://schemas.microsoft.com/office/drawing/2014/main" id="{1A6B769D-2B33-4FE5-B154-02110B122DD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7" name="Line 1700">
          <a:extLst>
            <a:ext uri="{FF2B5EF4-FFF2-40B4-BE49-F238E27FC236}">
              <a16:creationId xmlns:a16="http://schemas.microsoft.com/office/drawing/2014/main" id="{B6A81B09-4A78-4429-97B8-A65CD9E216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8" name="Line 1701">
          <a:extLst>
            <a:ext uri="{FF2B5EF4-FFF2-40B4-BE49-F238E27FC236}">
              <a16:creationId xmlns:a16="http://schemas.microsoft.com/office/drawing/2014/main" id="{14D52F23-F616-4278-B7AE-9F2684FDFE7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19" name="Line 1702">
          <a:extLst>
            <a:ext uri="{FF2B5EF4-FFF2-40B4-BE49-F238E27FC236}">
              <a16:creationId xmlns:a16="http://schemas.microsoft.com/office/drawing/2014/main" id="{091EE0E5-DFDC-4FE4-AE5F-DD66374FF73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0" name="Line 1703">
          <a:extLst>
            <a:ext uri="{FF2B5EF4-FFF2-40B4-BE49-F238E27FC236}">
              <a16:creationId xmlns:a16="http://schemas.microsoft.com/office/drawing/2014/main" id="{33A89541-6D75-4457-A760-8065677679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1" name="Line 1704">
          <a:extLst>
            <a:ext uri="{FF2B5EF4-FFF2-40B4-BE49-F238E27FC236}">
              <a16:creationId xmlns:a16="http://schemas.microsoft.com/office/drawing/2014/main" id="{EED8C75F-9FB3-49BC-AA67-CAD7DECA617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2" name="Line 1705">
          <a:extLst>
            <a:ext uri="{FF2B5EF4-FFF2-40B4-BE49-F238E27FC236}">
              <a16:creationId xmlns:a16="http://schemas.microsoft.com/office/drawing/2014/main" id="{A8A5D012-BFEC-40EC-AFE4-77150DEEBD2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3" name="Line 1706">
          <a:extLst>
            <a:ext uri="{FF2B5EF4-FFF2-40B4-BE49-F238E27FC236}">
              <a16:creationId xmlns:a16="http://schemas.microsoft.com/office/drawing/2014/main" id="{DF681CD6-3CE2-4855-AEEE-F30CA1C6D8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4" name="Line 1707">
          <a:extLst>
            <a:ext uri="{FF2B5EF4-FFF2-40B4-BE49-F238E27FC236}">
              <a16:creationId xmlns:a16="http://schemas.microsoft.com/office/drawing/2014/main" id="{F23AE653-97E8-4C1A-833A-028839E778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5" name="Line 1694">
          <a:extLst>
            <a:ext uri="{FF2B5EF4-FFF2-40B4-BE49-F238E27FC236}">
              <a16:creationId xmlns:a16="http://schemas.microsoft.com/office/drawing/2014/main" id="{C17EA54C-E729-46A3-A23E-39B96B265F6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6" name="Line 1695">
          <a:extLst>
            <a:ext uri="{FF2B5EF4-FFF2-40B4-BE49-F238E27FC236}">
              <a16:creationId xmlns:a16="http://schemas.microsoft.com/office/drawing/2014/main" id="{FCFD925C-2C83-4A41-BE8D-8D1615F097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7" name="Line 1696">
          <a:extLst>
            <a:ext uri="{FF2B5EF4-FFF2-40B4-BE49-F238E27FC236}">
              <a16:creationId xmlns:a16="http://schemas.microsoft.com/office/drawing/2014/main" id="{F6DA4D95-5244-49D1-8645-38B26B3EB7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8" name="Line 1697">
          <a:extLst>
            <a:ext uri="{FF2B5EF4-FFF2-40B4-BE49-F238E27FC236}">
              <a16:creationId xmlns:a16="http://schemas.microsoft.com/office/drawing/2014/main" id="{0E3F6840-707A-4FD2-82B9-2C3C8AC544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29" name="Line 1698">
          <a:extLst>
            <a:ext uri="{FF2B5EF4-FFF2-40B4-BE49-F238E27FC236}">
              <a16:creationId xmlns:a16="http://schemas.microsoft.com/office/drawing/2014/main" id="{DF83F475-0467-4B57-B203-DC7237D40F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0" name="Line 1699">
          <a:extLst>
            <a:ext uri="{FF2B5EF4-FFF2-40B4-BE49-F238E27FC236}">
              <a16:creationId xmlns:a16="http://schemas.microsoft.com/office/drawing/2014/main" id="{F556D291-5219-4191-A6E5-CA643397E37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1" name="Line 1700">
          <a:extLst>
            <a:ext uri="{FF2B5EF4-FFF2-40B4-BE49-F238E27FC236}">
              <a16:creationId xmlns:a16="http://schemas.microsoft.com/office/drawing/2014/main" id="{BBF1488D-9F1A-4EAE-BB36-86BA8C23FD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2" name="Line 1701">
          <a:extLst>
            <a:ext uri="{FF2B5EF4-FFF2-40B4-BE49-F238E27FC236}">
              <a16:creationId xmlns:a16="http://schemas.microsoft.com/office/drawing/2014/main" id="{1F1EDBE2-9F7D-4F63-97AE-00E336AC623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3" name="Line 1702">
          <a:extLst>
            <a:ext uri="{FF2B5EF4-FFF2-40B4-BE49-F238E27FC236}">
              <a16:creationId xmlns:a16="http://schemas.microsoft.com/office/drawing/2014/main" id="{086EF10E-6206-4B97-AF39-769CFD70F84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4" name="Line 1703">
          <a:extLst>
            <a:ext uri="{FF2B5EF4-FFF2-40B4-BE49-F238E27FC236}">
              <a16:creationId xmlns:a16="http://schemas.microsoft.com/office/drawing/2014/main" id="{D0DB2954-353C-47ED-B608-7D9C8310D1E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5" name="Line 1704">
          <a:extLst>
            <a:ext uri="{FF2B5EF4-FFF2-40B4-BE49-F238E27FC236}">
              <a16:creationId xmlns:a16="http://schemas.microsoft.com/office/drawing/2014/main" id="{5080AA83-4D1F-42B6-97A1-9507AD0830A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6" name="Line 1705">
          <a:extLst>
            <a:ext uri="{FF2B5EF4-FFF2-40B4-BE49-F238E27FC236}">
              <a16:creationId xmlns:a16="http://schemas.microsoft.com/office/drawing/2014/main" id="{D6C7CEF3-5A9D-4934-99A8-7443754143B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7" name="Line 1706">
          <a:extLst>
            <a:ext uri="{FF2B5EF4-FFF2-40B4-BE49-F238E27FC236}">
              <a16:creationId xmlns:a16="http://schemas.microsoft.com/office/drawing/2014/main" id="{E53F1EB9-6BD5-4B50-9476-A9325CFA715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438" name="Line 1707">
          <a:extLst>
            <a:ext uri="{FF2B5EF4-FFF2-40B4-BE49-F238E27FC236}">
              <a16:creationId xmlns:a16="http://schemas.microsoft.com/office/drawing/2014/main" id="{9C0441C9-B33F-4304-8E59-715713D574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39" name="Line 1694">
          <a:extLst>
            <a:ext uri="{FF2B5EF4-FFF2-40B4-BE49-F238E27FC236}">
              <a16:creationId xmlns:a16="http://schemas.microsoft.com/office/drawing/2014/main" id="{63ED0EAD-968A-4FE0-A64F-BA14512232B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0" name="Line 1695">
          <a:extLst>
            <a:ext uri="{FF2B5EF4-FFF2-40B4-BE49-F238E27FC236}">
              <a16:creationId xmlns:a16="http://schemas.microsoft.com/office/drawing/2014/main" id="{6B4843C9-5C64-4349-A5D0-4885CAC7BC4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1" name="Line 1696">
          <a:extLst>
            <a:ext uri="{FF2B5EF4-FFF2-40B4-BE49-F238E27FC236}">
              <a16:creationId xmlns:a16="http://schemas.microsoft.com/office/drawing/2014/main" id="{BF7E43D4-1306-4165-BE6E-27FD331E07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2" name="Line 1697">
          <a:extLst>
            <a:ext uri="{FF2B5EF4-FFF2-40B4-BE49-F238E27FC236}">
              <a16:creationId xmlns:a16="http://schemas.microsoft.com/office/drawing/2014/main" id="{1890624D-F752-4679-80A6-6755C0051D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3" name="Line 1698">
          <a:extLst>
            <a:ext uri="{FF2B5EF4-FFF2-40B4-BE49-F238E27FC236}">
              <a16:creationId xmlns:a16="http://schemas.microsoft.com/office/drawing/2014/main" id="{381997DA-73B2-4F55-B628-A72F50B54B8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4" name="Line 1699">
          <a:extLst>
            <a:ext uri="{FF2B5EF4-FFF2-40B4-BE49-F238E27FC236}">
              <a16:creationId xmlns:a16="http://schemas.microsoft.com/office/drawing/2014/main" id="{F4D0A022-3FC4-40EC-9278-0BDDF1FA1EE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5" name="Line 1700">
          <a:extLst>
            <a:ext uri="{FF2B5EF4-FFF2-40B4-BE49-F238E27FC236}">
              <a16:creationId xmlns:a16="http://schemas.microsoft.com/office/drawing/2014/main" id="{1D305827-4CCA-4C07-92B9-44F68FAE34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6" name="Line 1701">
          <a:extLst>
            <a:ext uri="{FF2B5EF4-FFF2-40B4-BE49-F238E27FC236}">
              <a16:creationId xmlns:a16="http://schemas.microsoft.com/office/drawing/2014/main" id="{035A6269-EBBD-46FE-9B4B-2E448EB44E4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7" name="Line 1702">
          <a:extLst>
            <a:ext uri="{FF2B5EF4-FFF2-40B4-BE49-F238E27FC236}">
              <a16:creationId xmlns:a16="http://schemas.microsoft.com/office/drawing/2014/main" id="{76B5ADFD-A60B-4E5F-8CDA-B302263D4E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8" name="Line 1703">
          <a:extLst>
            <a:ext uri="{FF2B5EF4-FFF2-40B4-BE49-F238E27FC236}">
              <a16:creationId xmlns:a16="http://schemas.microsoft.com/office/drawing/2014/main" id="{D7176437-A338-4F2F-B273-0FAB5FA28F0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49" name="Line 1704">
          <a:extLst>
            <a:ext uri="{FF2B5EF4-FFF2-40B4-BE49-F238E27FC236}">
              <a16:creationId xmlns:a16="http://schemas.microsoft.com/office/drawing/2014/main" id="{F477669F-258E-486F-91BB-FC4A008669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0" name="Line 1705">
          <a:extLst>
            <a:ext uri="{FF2B5EF4-FFF2-40B4-BE49-F238E27FC236}">
              <a16:creationId xmlns:a16="http://schemas.microsoft.com/office/drawing/2014/main" id="{BF4E44F0-4501-42B1-AFCF-91F9218C26E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1" name="Line 1706">
          <a:extLst>
            <a:ext uri="{FF2B5EF4-FFF2-40B4-BE49-F238E27FC236}">
              <a16:creationId xmlns:a16="http://schemas.microsoft.com/office/drawing/2014/main" id="{F289C166-8D5F-43F2-9F02-351447B388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2" name="Line 1707">
          <a:extLst>
            <a:ext uri="{FF2B5EF4-FFF2-40B4-BE49-F238E27FC236}">
              <a16:creationId xmlns:a16="http://schemas.microsoft.com/office/drawing/2014/main" id="{BC9E1035-14D9-44A3-85ED-82C8A617C5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3" name="Line 1694">
          <a:extLst>
            <a:ext uri="{FF2B5EF4-FFF2-40B4-BE49-F238E27FC236}">
              <a16:creationId xmlns:a16="http://schemas.microsoft.com/office/drawing/2014/main" id="{DF9D6909-0775-4D17-B8AD-B8C4CB061BA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4" name="Line 1695">
          <a:extLst>
            <a:ext uri="{FF2B5EF4-FFF2-40B4-BE49-F238E27FC236}">
              <a16:creationId xmlns:a16="http://schemas.microsoft.com/office/drawing/2014/main" id="{5E5B6805-CA8E-4E00-B4FD-4A05EB802B1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5" name="Line 1696">
          <a:extLst>
            <a:ext uri="{FF2B5EF4-FFF2-40B4-BE49-F238E27FC236}">
              <a16:creationId xmlns:a16="http://schemas.microsoft.com/office/drawing/2014/main" id="{F549B9AF-50E1-49A4-BDED-C06F38AE2BC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6" name="Line 1697">
          <a:extLst>
            <a:ext uri="{FF2B5EF4-FFF2-40B4-BE49-F238E27FC236}">
              <a16:creationId xmlns:a16="http://schemas.microsoft.com/office/drawing/2014/main" id="{8632C03D-2186-4151-A696-6D529CE253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7" name="Line 1698">
          <a:extLst>
            <a:ext uri="{FF2B5EF4-FFF2-40B4-BE49-F238E27FC236}">
              <a16:creationId xmlns:a16="http://schemas.microsoft.com/office/drawing/2014/main" id="{2EE252F7-83BE-4760-9B6E-A85919E9F1A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8" name="Line 1699">
          <a:extLst>
            <a:ext uri="{FF2B5EF4-FFF2-40B4-BE49-F238E27FC236}">
              <a16:creationId xmlns:a16="http://schemas.microsoft.com/office/drawing/2014/main" id="{A7F54776-C8EB-40D1-BB8E-66F4E402DD5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59" name="Line 1700">
          <a:extLst>
            <a:ext uri="{FF2B5EF4-FFF2-40B4-BE49-F238E27FC236}">
              <a16:creationId xmlns:a16="http://schemas.microsoft.com/office/drawing/2014/main" id="{E29F2473-943D-4F75-B13A-8733D4A120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0" name="Line 1701">
          <a:extLst>
            <a:ext uri="{FF2B5EF4-FFF2-40B4-BE49-F238E27FC236}">
              <a16:creationId xmlns:a16="http://schemas.microsoft.com/office/drawing/2014/main" id="{CCADA43C-491C-4E3B-84D2-22CD4D2AE5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1" name="Line 1702">
          <a:extLst>
            <a:ext uri="{FF2B5EF4-FFF2-40B4-BE49-F238E27FC236}">
              <a16:creationId xmlns:a16="http://schemas.microsoft.com/office/drawing/2014/main" id="{99D2FE14-CB1B-4E11-81C0-6E1D1B49079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2" name="Line 1703">
          <a:extLst>
            <a:ext uri="{FF2B5EF4-FFF2-40B4-BE49-F238E27FC236}">
              <a16:creationId xmlns:a16="http://schemas.microsoft.com/office/drawing/2014/main" id="{B0E0B59B-030C-47CD-A30E-97DC4E44EAC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3" name="Line 1704">
          <a:extLst>
            <a:ext uri="{FF2B5EF4-FFF2-40B4-BE49-F238E27FC236}">
              <a16:creationId xmlns:a16="http://schemas.microsoft.com/office/drawing/2014/main" id="{25B3FB38-6433-49E2-89E0-88567FD8C3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4" name="Line 1705">
          <a:extLst>
            <a:ext uri="{FF2B5EF4-FFF2-40B4-BE49-F238E27FC236}">
              <a16:creationId xmlns:a16="http://schemas.microsoft.com/office/drawing/2014/main" id="{FC4442B2-5032-470A-87F2-6D2097844F0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5" name="Line 1706">
          <a:extLst>
            <a:ext uri="{FF2B5EF4-FFF2-40B4-BE49-F238E27FC236}">
              <a16:creationId xmlns:a16="http://schemas.microsoft.com/office/drawing/2014/main" id="{4ED80AFB-E546-4435-AF9A-4E40E70EE9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6" name="Line 1707">
          <a:extLst>
            <a:ext uri="{FF2B5EF4-FFF2-40B4-BE49-F238E27FC236}">
              <a16:creationId xmlns:a16="http://schemas.microsoft.com/office/drawing/2014/main" id="{34E1E960-0731-4B15-928B-CDE0D228E2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7" name="Line 1694">
          <a:extLst>
            <a:ext uri="{FF2B5EF4-FFF2-40B4-BE49-F238E27FC236}">
              <a16:creationId xmlns:a16="http://schemas.microsoft.com/office/drawing/2014/main" id="{523A330E-1700-4CCF-871B-013FBAD3EB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8" name="Line 1695">
          <a:extLst>
            <a:ext uri="{FF2B5EF4-FFF2-40B4-BE49-F238E27FC236}">
              <a16:creationId xmlns:a16="http://schemas.microsoft.com/office/drawing/2014/main" id="{134F396F-C3AA-4D6F-8FDF-BEFD332A784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69" name="Line 1696">
          <a:extLst>
            <a:ext uri="{FF2B5EF4-FFF2-40B4-BE49-F238E27FC236}">
              <a16:creationId xmlns:a16="http://schemas.microsoft.com/office/drawing/2014/main" id="{D01E2851-67E9-4CC5-AEF1-DD9733BE0E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0" name="Line 1697">
          <a:extLst>
            <a:ext uri="{FF2B5EF4-FFF2-40B4-BE49-F238E27FC236}">
              <a16:creationId xmlns:a16="http://schemas.microsoft.com/office/drawing/2014/main" id="{F29443DD-8A77-4F23-AACE-07BCF97A39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1" name="Line 1698">
          <a:extLst>
            <a:ext uri="{FF2B5EF4-FFF2-40B4-BE49-F238E27FC236}">
              <a16:creationId xmlns:a16="http://schemas.microsoft.com/office/drawing/2014/main" id="{5C822246-35C4-4B19-8014-1BA2119FBD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2" name="Line 1699">
          <a:extLst>
            <a:ext uri="{FF2B5EF4-FFF2-40B4-BE49-F238E27FC236}">
              <a16:creationId xmlns:a16="http://schemas.microsoft.com/office/drawing/2014/main" id="{8CE86B09-126A-49F2-A5F7-39B4D4423F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3" name="Line 1700">
          <a:extLst>
            <a:ext uri="{FF2B5EF4-FFF2-40B4-BE49-F238E27FC236}">
              <a16:creationId xmlns:a16="http://schemas.microsoft.com/office/drawing/2014/main" id="{13C7B679-1EBE-46E4-AA76-AE403C1323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4" name="Line 1701">
          <a:extLst>
            <a:ext uri="{FF2B5EF4-FFF2-40B4-BE49-F238E27FC236}">
              <a16:creationId xmlns:a16="http://schemas.microsoft.com/office/drawing/2014/main" id="{23938220-BE77-4033-A995-A75B723233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5" name="Line 1702">
          <a:extLst>
            <a:ext uri="{FF2B5EF4-FFF2-40B4-BE49-F238E27FC236}">
              <a16:creationId xmlns:a16="http://schemas.microsoft.com/office/drawing/2014/main" id="{C566A826-6697-4EEA-B2BA-020E8CEBFD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6" name="Line 1703">
          <a:extLst>
            <a:ext uri="{FF2B5EF4-FFF2-40B4-BE49-F238E27FC236}">
              <a16:creationId xmlns:a16="http://schemas.microsoft.com/office/drawing/2014/main" id="{5467841E-B435-4C43-AC04-BF6FB56BA4B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7" name="Line 1704">
          <a:extLst>
            <a:ext uri="{FF2B5EF4-FFF2-40B4-BE49-F238E27FC236}">
              <a16:creationId xmlns:a16="http://schemas.microsoft.com/office/drawing/2014/main" id="{593FFA5D-922F-458A-A92E-C1369BA3567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8" name="Line 1705">
          <a:extLst>
            <a:ext uri="{FF2B5EF4-FFF2-40B4-BE49-F238E27FC236}">
              <a16:creationId xmlns:a16="http://schemas.microsoft.com/office/drawing/2014/main" id="{A8D19C5C-3CC6-4DD3-B19C-C3045A579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79" name="Line 1706">
          <a:extLst>
            <a:ext uri="{FF2B5EF4-FFF2-40B4-BE49-F238E27FC236}">
              <a16:creationId xmlns:a16="http://schemas.microsoft.com/office/drawing/2014/main" id="{CBF716F2-C837-403B-9896-B36F06108D9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0" name="Line 1707">
          <a:extLst>
            <a:ext uri="{FF2B5EF4-FFF2-40B4-BE49-F238E27FC236}">
              <a16:creationId xmlns:a16="http://schemas.microsoft.com/office/drawing/2014/main" id="{FEBC5DE2-1FD8-4218-BEF1-B6555F2A83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1" name="Line 1694">
          <a:extLst>
            <a:ext uri="{FF2B5EF4-FFF2-40B4-BE49-F238E27FC236}">
              <a16:creationId xmlns:a16="http://schemas.microsoft.com/office/drawing/2014/main" id="{2B241697-24D7-4A44-AD0F-846D2293D93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2" name="Line 1695">
          <a:extLst>
            <a:ext uri="{FF2B5EF4-FFF2-40B4-BE49-F238E27FC236}">
              <a16:creationId xmlns:a16="http://schemas.microsoft.com/office/drawing/2014/main" id="{EA46843D-5F35-4E7A-ABCA-5A062598E88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3" name="Line 1696">
          <a:extLst>
            <a:ext uri="{FF2B5EF4-FFF2-40B4-BE49-F238E27FC236}">
              <a16:creationId xmlns:a16="http://schemas.microsoft.com/office/drawing/2014/main" id="{9F8D9EFA-758E-45FF-9BB0-674A91E78B5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4" name="Line 1697">
          <a:extLst>
            <a:ext uri="{FF2B5EF4-FFF2-40B4-BE49-F238E27FC236}">
              <a16:creationId xmlns:a16="http://schemas.microsoft.com/office/drawing/2014/main" id="{3B660CEB-7362-432B-8BAA-C86B14DFC1C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5" name="Line 1698">
          <a:extLst>
            <a:ext uri="{FF2B5EF4-FFF2-40B4-BE49-F238E27FC236}">
              <a16:creationId xmlns:a16="http://schemas.microsoft.com/office/drawing/2014/main" id="{9F46FAF3-1A14-45DF-AF69-6ED8496A283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6" name="Line 1699">
          <a:extLst>
            <a:ext uri="{FF2B5EF4-FFF2-40B4-BE49-F238E27FC236}">
              <a16:creationId xmlns:a16="http://schemas.microsoft.com/office/drawing/2014/main" id="{AFD4C0EA-F560-4009-8A8E-67FE1E4EF9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7" name="Line 1700">
          <a:extLst>
            <a:ext uri="{FF2B5EF4-FFF2-40B4-BE49-F238E27FC236}">
              <a16:creationId xmlns:a16="http://schemas.microsoft.com/office/drawing/2014/main" id="{17973607-40EB-44DC-9BF7-175720AAB03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8" name="Line 1701">
          <a:extLst>
            <a:ext uri="{FF2B5EF4-FFF2-40B4-BE49-F238E27FC236}">
              <a16:creationId xmlns:a16="http://schemas.microsoft.com/office/drawing/2014/main" id="{423BB499-88C2-4809-AF91-56F7E11E3DD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89" name="Line 1702">
          <a:extLst>
            <a:ext uri="{FF2B5EF4-FFF2-40B4-BE49-F238E27FC236}">
              <a16:creationId xmlns:a16="http://schemas.microsoft.com/office/drawing/2014/main" id="{62673B4B-95C2-4999-8FAA-396659C95EB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0" name="Line 1703">
          <a:extLst>
            <a:ext uri="{FF2B5EF4-FFF2-40B4-BE49-F238E27FC236}">
              <a16:creationId xmlns:a16="http://schemas.microsoft.com/office/drawing/2014/main" id="{188D76E7-AC8D-4A64-B3F8-B9E4927CC0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1" name="Line 1704">
          <a:extLst>
            <a:ext uri="{FF2B5EF4-FFF2-40B4-BE49-F238E27FC236}">
              <a16:creationId xmlns:a16="http://schemas.microsoft.com/office/drawing/2014/main" id="{1AD07A1F-CA31-4AE9-A4EC-8F273B801D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2" name="Line 1705">
          <a:extLst>
            <a:ext uri="{FF2B5EF4-FFF2-40B4-BE49-F238E27FC236}">
              <a16:creationId xmlns:a16="http://schemas.microsoft.com/office/drawing/2014/main" id="{62F4BBDC-563F-4365-951D-52BDECF78F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3" name="Line 1706">
          <a:extLst>
            <a:ext uri="{FF2B5EF4-FFF2-40B4-BE49-F238E27FC236}">
              <a16:creationId xmlns:a16="http://schemas.microsoft.com/office/drawing/2014/main" id="{E42860B6-4D7A-425B-8B83-973701F05E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4" name="Line 1707">
          <a:extLst>
            <a:ext uri="{FF2B5EF4-FFF2-40B4-BE49-F238E27FC236}">
              <a16:creationId xmlns:a16="http://schemas.microsoft.com/office/drawing/2014/main" id="{388FE11C-7619-4D0F-80F0-9E7041A9B3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5" name="Line 1694">
          <a:extLst>
            <a:ext uri="{FF2B5EF4-FFF2-40B4-BE49-F238E27FC236}">
              <a16:creationId xmlns:a16="http://schemas.microsoft.com/office/drawing/2014/main" id="{BC47B3F9-8F4F-4F55-9496-411CF272EEE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6" name="Line 1695">
          <a:extLst>
            <a:ext uri="{FF2B5EF4-FFF2-40B4-BE49-F238E27FC236}">
              <a16:creationId xmlns:a16="http://schemas.microsoft.com/office/drawing/2014/main" id="{5B0229DD-E350-45E1-BAF2-FF83C72A259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7" name="Line 1696">
          <a:extLst>
            <a:ext uri="{FF2B5EF4-FFF2-40B4-BE49-F238E27FC236}">
              <a16:creationId xmlns:a16="http://schemas.microsoft.com/office/drawing/2014/main" id="{51443DDE-B92C-468E-8154-D325A13374E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8" name="Line 1697">
          <a:extLst>
            <a:ext uri="{FF2B5EF4-FFF2-40B4-BE49-F238E27FC236}">
              <a16:creationId xmlns:a16="http://schemas.microsoft.com/office/drawing/2014/main" id="{BD405A36-3155-405C-9D4F-03432A77CF7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499" name="Line 1698">
          <a:extLst>
            <a:ext uri="{FF2B5EF4-FFF2-40B4-BE49-F238E27FC236}">
              <a16:creationId xmlns:a16="http://schemas.microsoft.com/office/drawing/2014/main" id="{31276AA4-AB02-4D31-8CC8-43AA4D59F0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0" name="Line 1699">
          <a:extLst>
            <a:ext uri="{FF2B5EF4-FFF2-40B4-BE49-F238E27FC236}">
              <a16:creationId xmlns:a16="http://schemas.microsoft.com/office/drawing/2014/main" id="{D58DF567-C300-429D-8E27-A1F9EB055E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1" name="Line 1700">
          <a:extLst>
            <a:ext uri="{FF2B5EF4-FFF2-40B4-BE49-F238E27FC236}">
              <a16:creationId xmlns:a16="http://schemas.microsoft.com/office/drawing/2014/main" id="{522E7B6F-3904-47DF-B8CC-A2BDCF1A32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2" name="Line 1701">
          <a:extLst>
            <a:ext uri="{FF2B5EF4-FFF2-40B4-BE49-F238E27FC236}">
              <a16:creationId xmlns:a16="http://schemas.microsoft.com/office/drawing/2014/main" id="{03F3565C-4B36-42B3-9E91-B875AB7A82A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3" name="Line 1702">
          <a:extLst>
            <a:ext uri="{FF2B5EF4-FFF2-40B4-BE49-F238E27FC236}">
              <a16:creationId xmlns:a16="http://schemas.microsoft.com/office/drawing/2014/main" id="{492C4D88-8B05-4FF2-A1F1-AD5AFA42187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4" name="Line 1703">
          <a:extLst>
            <a:ext uri="{FF2B5EF4-FFF2-40B4-BE49-F238E27FC236}">
              <a16:creationId xmlns:a16="http://schemas.microsoft.com/office/drawing/2014/main" id="{D77F0457-8DC5-4D14-873E-36450BE63BA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5" name="Line 1704">
          <a:extLst>
            <a:ext uri="{FF2B5EF4-FFF2-40B4-BE49-F238E27FC236}">
              <a16:creationId xmlns:a16="http://schemas.microsoft.com/office/drawing/2014/main" id="{577F2636-C041-4EA6-8FEC-4510B53790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6" name="Line 1705">
          <a:extLst>
            <a:ext uri="{FF2B5EF4-FFF2-40B4-BE49-F238E27FC236}">
              <a16:creationId xmlns:a16="http://schemas.microsoft.com/office/drawing/2014/main" id="{C7AF290B-34F6-41E1-9726-94A5AA867D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7" name="Line 1706">
          <a:extLst>
            <a:ext uri="{FF2B5EF4-FFF2-40B4-BE49-F238E27FC236}">
              <a16:creationId xmlns:a16="http://schemas.microsoft.com/office/drawing/2014/main" id="{8FE081C4-AC75-4F83-B9DF-24EAF06597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8" name="Line 1707">
          <a:extLst>
            <a:ext uri="{FF2B5EF4-FFF2-40B4-BE49-F238E27FC236}">
              <a16:creationId xmlns:a16="http://schemas.microsoft.com/office/drawing/2014/main" id="{A07CC1E0-394E-4169-B34E-19598DDBC0C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09" name="Line 1694">
          <a:extLst>
            <a:ext uri="{FF2B5EF4-FFF2-40B4-BE49-F238E27FC236}">
              <a16:creationId xmlns:a16="http://schemas.microsoft.com/office/drawing/2014/main" id="{4E044043-8D83-4D8C-91AC-403A3B4AA4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0" name="Line 1695">
          <a:extLst>
            <a:ext uri="{FF2B5EF4-FFF2-40B4-BE49-F238E27FC236}">
              <a16:creationId xmlns:a16="http://schemas.microsoft.com/office/drawing/2014/main" id="{D3429ACF-3047-488B-8220-184F1C5507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1" name="Line 1696">
          <a:extLst>
            <a:ext uri="{FF2B5EF4-FFF2-40B4-BE49-F238E27FC236}">
              <a16:creationId xmlns:a16="http://schemas.microsoft.com/office/drawing/2014/main" id="{C393C71F-A0BB-450F-AE7F-51214BFC4C8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2" name="Line 1697">
          <a:extLst>
            <a:ext uri="{FF2B5EF4-FFF2-40B4-BE49-F238E27FC236}">
              <a16:creationId xmlns:a16="http://schemas.microsoft.com/office/drawing/2014/main" id="{358C63CF-F14B-44D1-8C08-BF5B6365A8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3" name="Line 1698">
          <a:extLst>
            <a:ext uri="{FF2B5EF4-FFF2-40B4-BE49-F238E27FC236}">
              <a16:creationId xmlns:a16="http://schemas.microsoft.com/office/drawing/2014/main" id="{95D8C6D0-D986-40F2-8FD9-35682F334D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4" name="Line 1699">
          <a:extLst>
            <a:ext uri="{FF2B5EF4-FFF2-40B4-BE49-F238E27FC236}">
              <a16:creationId xmlns:a16="http://schemas.microsoft.com/office/drawing/2014/main" id="{2278199C-4FAF-45A6-A590-5C557FE737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5" name="Line 1700">
          <a:extLst>
            <a:ext uri="{FF2B5EF4-FFF2-40B4-BE49-F238E27FC236}">
              <a16:creationId xmlns:a16="http://schemas.microsoft.com/office/drawing/2014/main" id="{D71F4430-F413-4AF4-A1BA-09D477A0B5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6" name="Line 1701">
          <a:extLst>
            <a:ext uri="{FF2B5EF4-FFF2-40B4-BE49-F238E27FC236}">
              <a16:creationId xmlns:a16="http://schemas.microsoft.com/office/drawing/2014/main" id="{E1E05D48-9638-449B-BCAD-9E3E8B0C69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7" name="Line 1702">
          <a:extLst>
            <a:ext uri="{FF2B5EF4-FFF2-40B4-BE49-F238E27FC236}">
              <a16:creationId xmlns:a16="http://schemas.microsoft.com/office/drawing/2014/main" id="{46243665-F6FE-4003-9B11-3096F33A4B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8" name="Line 1703">
          <a:extLst>
            <a:ext uri="{FF2B5EF4-FFF2-40B4-BE49-F238E27FC236}">
              <a16:creationId xmlns:a16="http://schemas.microsoft.com/office/drawing/2014/main" id="{A477AA48-B09B-4654-83D6-2B889E9432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19" name="Line 1704">
          <a:extLst>
            <a:ext uri="{FF2B5EF4-FFF2-40B4-BE49-F238E27FC236}">
              <a16:creationId xmlns:a16="http://schemas.microsoft.com/office/drawing/2014/main" id="{9679A898-0F10-4239-A01B-7D10D15CA4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0" name="Line 1705">
          <a:extLst>
            <a:ext uri="{FF2B5EF4-FFF2-40B4-BE49-F238E27FC236}">
              <a16:creationId xmlns:a16="http://schemas.microsoft.com/office/drawing/2014/main" id="{4C902D67-6313-476B-ADFC-84E5C9AC72A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1" name="Line 1706">
          <a:extLst>
            <a:ext uri="{FF2B5EF4-FFF2-40B4-BE49-F238E27FC236}">
              <a16:creationId xmlns:a16="http://schemas.microsoft.com/office/drawing/2014/main" id="{CB58516C-7F54-4BF1-926B-F737A5E161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2" name="Line 1707">
          <a:extLst>
            <a:ext uri="{FF2B5EF4-FFF2-40B4-BE49-F238E27FC236}">
              <a16:creationId xmlns:a16="http://schemas.microsoft.com/office/drawing/2014/main" id="{7B09B79D-21DB-43E9-B874-228347CC27C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3" name="Line 1694">
          <a:extLst>
            <a:ext uri="{FF2B5EF4-FFF2-40B4-BE49-F238E27FC236}">
              <a16:creationId xmlns:a16="http://schemas.microsoft.com/office/drawing/2014/main" id="{805C4598-56E5-4D71-89F1-841671651F2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4" name="Line 1695">
          <a:extLst>
            <a:ext uri="{FF2B5EF4-FFF2-40B4-BE49-F238E27FC236}">
              <a16:creationId xmlns:a16="http://schemas.microsoft.com/office/drawing/2014/main" id="{0EA47848-CACD-480C-8B21-5A8BE1EF96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5" name="Line 1696">
          <a:extLst>
            <a:ext uri="{FF2B5EF4-FFF2-40B4-BE49-F238E27FC236}">
              <a16:creationId xmlns:a16="http://schemas.microsoft.com/office/drawing/2014/main" id="{E537F4FD-A3B0-4B2D-AD2E-1ED2743732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6" name="Line 1697">
          <a:extLst>
            <a:ext uri="{FF2B5EF4-FFF2-40B4-BE49-F238E27FC236}">
              <a16:creationId xmlns:a16="http://schemas.microsoft.com/office/drawing/2014/main" id="{CCABB797-83D9-479C-B849-D5BD9A8025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7" name="Line 1698">
          <a:extLst>
            <a:ext uri="{FF2B5EF4-FFF2-40B4-BE49-F238E27FC236}">
              <a16:creationId xmlns:a16="http://schemas.microsoft.com/office/drawing/2014/main" id="{8B35CA9C-87AF-46B3-B3CA-43A9227177F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8" name="Line 1699">
          <a:extLst>
            <a:ext uri="{FF2B5EF4-FFF2-40B4-BE49-F238E27FC236}">
              <a16:creationId xmlns:a16="http://schemas.microsoft.com/office/drawing/2014/main" id="{07519590-D3D1-4D47-93E4-C08CA4499E7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29" name="Line 1700">
          <a:extLst>
            <a:ext uri="{FF2B5EF4-FFF2-40B4-BE49-F238E27FC236}">
              <a16:creationId xmlns:a16="http://schemas.microsoft.com/office/drawing/2014/main" id="{FAEC5364-9928-4088-BA39-4E9550B866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0" name="Line 1701">
          <a:extLst>
            <a:ext uri="{FF2B5EF4-FFF2-40B4-BE49-F238E27FC236}">
              <a16:creationId xmlns:a16="http://schemas.microsoft.com/office/drawing/2014/main" id="{BA6CA5C5-A767-4029-8176-9CA6A54904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1" name="Line 1702">
          <a:extLst>
            <a:ext uri="{FF2B5EF4-FFF2-40B4-BE49-F238E27FC236}">
              <a16:creationId xmlns:a16="http://schemas.microsoft.com/office/drawing/2014/main" id="{91469818-FCE7-4F9A-8290-8CC42724F67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2" name="Line 1703">
          <a:extLst>
            <a:ext uri="{FF2B5EF4-FFF2-40B4-BE49-F238E27FC236}">
              <a16:creationId xmlns:a16="http://schemas.microsoft.com/office/drawing/2014/main" id="{A7901B93-3011-4787-9D77-0B2E767A600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3" name="Line 1704">
          <a:extLst>
            <a:ext uri="{FF2B5EF4-FFF2-40B4-BE49-F238E27FC236}">
              <a16:creationId xmlns:a16="http://schemas.microsoft.com/office/drawing/2014/main" id="{B40D0738-19E6-4463-AF32-1FD58B2F42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4" name="Line 1705">
          <a:extLst>
            <a:ext uri="{FF2B5EF4-FFF2-40B4-BE49-F238E27FC236}">
              <a16:creationId xmlns:a16="http://schemas.microsoft.com/office/drawing/2014/main" id="{346D4B94-53C2-4431-AA40-5B184E69C45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5" name="Line 1706">
          <a:extLst>
            <a:ext uri="{FF2B5EF4-FFF2-40B4-BE49-F238E27FC236}">
              <a16:creationId xmlns:a16="http://schemas.microsoft.com/office/drawing/2014/main" id="{9623819C-ADB0-4EC6-8094-D95E8D5626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6" name="Line 1707">
          <a:extLst>
            <a:ext uri="{FF2B5EF4-FFF2-40B4-BE49-F238E27FC236}">
              <a16:creationId xmlns:a16="http://schemas.microsoft.com/office/drawing/2014/main" id="{E7CD3E02-BFAE-411C-B66C-80E0C918B8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7" name="Line 1694">
          <a:extLst>
            <a:ext uri="{FF2B5EF4-FFF2-40B4-BE49-F238E27FC236}">
              <a16:creationId xmlns:a16="http://schemas.microsoft.com/office/drawing/2014/main" id="{DAD37B45-714D-4042-BF0A-ED0087E260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8" name="Line 1695">
          <a:extLst>
            <a:ext uri="{FF2B5EF4-FFF2-40B4-BE49-F238E27FC236}">
              <a16:creationId xmlns:a16="http://schemas.microsoft.com/office/drawing/2014/main" id="{1B9844DE-AB69-4877-A3B3-7A12A08392A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39" name="Line 1696">
          <a:extLst>
            <a:ext uri="{FF2B5EF4-FFF2-40B4-BE49-F238E27FC236}">
              <a16:creationId xmlns:a16="http://schemas.microsoft.com/office/drawing/2014/main" id="{6059327E-6924-431B-BED7-4AD0926547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0" name="Line 1697">
          <a:extLst>
            <a:ext uri="{FF2B5EF4-FFF2-40B4-BE49-F238E27FC236}">
              <a16:creationId xmlns:a16="http://schemas.microsoft.com/office/drawing/2014/main" id="{96069FF6-742B-4B61-A36F-98BDC54DB62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1" name="Line 1698">
          <a:extLst>
            <a:ext uri="{FF2B5EF4-FFF2-40B4-BE49-F238E27FC236}">
              <a16:creationId xmlns:a16="http://schemas.microsoft.com/office/drawing/2014/main" id="{0E944147-B64B-4FD9-9C95-AB0ADC6851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2" name="Line 1699">
          <a:extLst>
            <a:ext uri="{FF2B5EF4-FFF2-40B4-BE49-F238E27FC236}">
              <a16:creationId xmlns:a16="http://schemas.microsoft.com/office/drawing/2014/main" id="{16252C90-F58D-4255-8443-12CE4B8323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3" name="Line 1700">
          <a:extLst>
            <a:ext uri="{FF2B5EF4-FFF2-40B4-BE49-F238E27FC236}">
              <a16:creationId xmlns:a16="http://schemas.microsoft.com/office/drawing/2014/main" id="{0CCF50E1-D015-4C0F-B58A-0BE631ADB2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4" name="Line 1701">
          <a:extLst>
            <a:ext uri="{FF2B5EF4-FFF2-40B4-BE49-F238E27FC236}">
              <a16:creationId xmlns:a16="http://schemas.microsoft.com/office/drawing/2014/main" id="{3D495250-DF30-4B76-A815-FA8B9611C5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5" name="Line 1702">
          <a:extLst>
            <a:ext uri="{FF2B5EF4-FFF2-40B4-BE49-F238E27FC236}">
              <a16:creationId xmlns:a16="http://schemas.microsoft.com/office/drawing/2014/main" id="{31CD178D-4FE4-4D26-99E5-D42F8D9EA39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6" name="Line 1703">
          <a:extLst>
            <a:ext uri="{FF2B5EF4-FFF2-40B4-BE49-F238E27FC236}">
              <a16:creationId xmlns:a16="http://schemas.microsoft.com/office/drawing/2014/main" id="{66CCB88A-1307-4603-AC74-ACF89D19978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7" name="Line 1704">
          <a:extLst>
            <a:ext uri="{FF2B5EF4-FFF2-40B4-BE49-F238E27FC236}">
              <a16:creationId xmlns:a16="http://schemas.microsoft.com/office/drawing/2014/main" id="{DB7322E9-E468-46DF-B9EF-2D8F2B416C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8" name="Line 1705">
          <a:extLst>
            <a:ext uri="{FF2B5EF4-FFF2-40B4-BE49-F238E27FC236}">
              <a16:creationId xmlns:a16="http://schemas.microsoft.com/office/drawing/2014/main" id="{B0F9989E-5C10-4389-8AB5-51DC573534D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49" name="Line 1706">
          <a:extLst>
            <a:ext uri="{FF2B5EF4-FFF2-40B4-BE49-F238E27FC236}">
              <a16:creationId xmlns:a16="http://schemas.microsoft.com/office/drawing/2014/main" id="{76BB409E-EB6E-40FE-959F-3C7B41CB9ED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550" name="Line 1707">
          <a:extLst>
            <a:ext uri="{FF2B5EF4-FFF2-40B4-BE49-F238E27FC236}">
              <a16:creationId xmlns:a16="http://schemas.microsoft.com/office/drawing/2014/main" id="{8CF4B6CC-8FFA-4145-A791-51CC4FAC83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1" name="Line 1694">
          <a:extLst>
            <a:ext uri="{FF2B5EF4-FFF2-40B4-BE49-F238E27FC236}">
              <a16:creationId xmlns:a16="http://schemas.microsoft.com/office/drawing/2014/main" id="{E94AC8F4-FCCC-4723-A8A7-BBF2C9D08F9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2" name="Line 1695">
          <a:extLst>
            <a:ext uri="{FF2B5EF4-FFF2-40B4-BE49-F238E27FC236}">
              <a16:creationId xmlns:a16="http://schemas.microsoft.com/office/drawing/2014/main" id="{0621EAE0-CBAF-416C-B82F-2DCA6E4F581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3" name="Line 1696">
          <a:extLst>
            <a:ext uri="{FF2B5EF4-FFF2-40B4-BE49-F238E27FC236}">
              <a16:creationId xmlns:a16="http://schemas.microsoft.com/office/drawing/2014/main" id="{20412FB6-3749-42FC-8DB1-36FFE8C5A6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4" name="Line 1697">
          <a:extLst>
            <a:ext uri="{FF2B5EF4-FFF2-40B4-BE49-F238E27FC236}">
              <a16:creationId xmlns:a16="http://schemas.microsoft.com/office/drawing/2014/main" id="{C444F620-845A-45FF-BFB1-77E58521C6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5" name="Line 1698">
          <a:extLst>
            <a:ext uri="{FF2B5EF4-FFF2-40B4-BE49-F238E27FC236}">
              <a16:creationId xmlns:a16="http://schemas.microsoft.com/office/drawing/2014/main" id="{C3080268-F194-491F-9CE7-178062EAB3A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6" name="Line 1699">
          <a:extLst>
            <a:ext uri="{FF2B5EF4-FFF2-40B4-BE49-F238E27FC236}">
              <a16:creationId xmlns:a16="http://schemas.microsoft.com/office/drawing/2014/main" id="{ADCD8A05-203D-4751-913B-1AF45737FB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7" name="Line 1700">
          <a:extLst>
            <a:ext uri="{FF2B5EF4-FFF2-40B4-BE49-F238E27FC236}">
              <a16:creationId xmlns:a16="http://schemas.microsoft.com/office/drawing/2014/main" id="{8A25AD7B-CED9-47FC-812E-36B9E6A1F8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8" name="Line 1701">
          <a:extLst>
            <a:ext uri="{FF2B5EF4-FFF2-40B4-BE49-F238E27FC236}">
              <a16:creationId xmlns:a16="http://schemas.microsoft.com/office/drawing/2014/main" id="{0EA1823D-C4CE-4FE3-82FA-98CE4F6D90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59" name="Line 1702">
          <a:extLst>
            <a:ext uri="{FF2B5EF4-FFF2-40B4-BE49-F238E27FC236}">
              <a16:creationId xmlns:a16="http://schemas.microsoft.com/office/drawing/2014/main" id="{2C5752B8-A0DE-4E47-81FE-FD714BD2F6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0" name="Line 1703">
          <a:extLst>
            <a:ext uri="{FF2B5EF4-FFF2-40B4-BE49-F238E27FC236}">
              <a16:creationId xmlns:a16="http://schemas.microsoft.com/office/drawing/2014/main" id="{E6F62132-2514-40D1-8A1C-9213B4AB8B3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1" name="Line 1704">
          <a:extLst>
            <a:ext uri="{FF2B5EF4-FFF2-40B4-BE49-F238E27FC236}">
              <a16:creationId xmlns:a16="http://schemas.microsoft.com/office/drawing/2014/main" id="{54AEB49F-703E-4F7D-A920-C41CDDEE987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2" name="Line 1705">
          <a:extLst>
            <a:ext uri="{FF2B5EF4-FFF2-40B4-BE49-F238E27FC236}">
              <a16:creationId xmlns:a16="http://schemas.microsoft.com/office/drawing/2014/main" id="{47A2DD9C-9206-4FDE-A541-57549DA6B3C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3" name="Line 1706">
          <a:extLst>
            <a:ext uri="{FF2B5EF4-FFF2-40B4-BE49-F238E27FC236}">
              <a16:creationId xmlns:a16="http://schemas.microsoft.com/office/drawing/2014/main" id="{621F7B9E-D1F6-4088-8F72-D0B7087518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4" name="Line 1707">
          <a:extLst>
            <a:ext uri="{FF2B5EF4-FFF2-40B4-BE49-F238E27FC236}">
              <a16:creationId xmlns:a16="http://schemas.microsoft.com/office/drawing/2014/main" id="{C4DDC92C-1F23-4DAF-943D-7A42455C52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5" name="Line 1694">
          <a:extLst>
            <a:ext uri="{FF2B5EF4-FFF2-40B4-BE49-F238E27FC236}">
              <a16:creationId xmlns:a16="http://schemas.microsoft.com/office/drawing/2014/main" id="{65F357D3-C680-4B65-823E-098B8DE9919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6" name="Line 1695">
          <a:extLst>
            <a:ext uri="{FF2B5EF4-FFF2-40B4-BE49-F238E27FC236}">
              <a16:creationId xmlns:a16="http://schemas.microsoft.com/office/drawing/2014/main" id="{018443D7-AB61-442A-AF01-893C745B9A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7" name="Line 1696">
          <a:extLst>
            <a:ext uri="{FF2B5EF4-FFF2-40B4-BE49-F238E27FC236}">
              <a16:creationId xmlns:a16="http://schemas.microsoft.com/office/drawing/2014/main" id="{DB16ACBE-96D4-43B0-B150-85FBCAA57E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8" name="Line 1697">
          <a:extLst>
            <a:ext uri="{FF2B5EF4-FFF2-40B4-BE49-F238E27FC236}">
              <a16:creationId xmlns:a16="http://schemas.microsoft.com/office/drawing/2014/main" id="{9D05C9F4-AB04-45B8-9B66-DB5960DB510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69" name="Line 1698">
          <a:extLst>
            <a:ext uri="{FF2B5EF4-FFF2-40B4-BE49-F238E27FC236}">
              <a16:creationId xmlns:a16="http://schemas.microsoft.com/office/drawing/2014/main" id="{01BBB17F-68CA-4B1F-B2E5-91DA3A240A7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0" name="Line 1699">
          <a:extLst>
            <a:ext uri="{FF2B5EF4-FFF2-40B4-BE49-F238E27FC236}">
              <a16:creationId xmlns:a16="http://schemas.microsoft.com/office/drawing/2014/main" id="{2D34B47F-C125-478C-AB2B-0494C7C67F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1" name="Line 1700">
          <a:extLst>
            <a:ext uri="{FF2B5EF4-FFF2-40B4-BE49-F238E27FC236}">
              <a16:creationId xmlns:a16="http://schemas.microsoft.com/office/drawing/2014/main" id="{8CE4CBFB-9457-4779-9844-7B1F5501C9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2" name="Line 1701">
          <a:extLst>
            <a:ext uri="{FF2B5EF4-FFF2-40B4-BE49-F238E27FC236}">
              <a16:creationId xmlns:a16="http://schemas.microsoft.com/office/drawing/2014/main" id="{C3FA1CAA-D2A3-4CD7-BAA0-9245BBA9AB9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3" name="Line 1702">
          <a:extLst>
            <a:ext uri="{FF2B5EF4-FFF2-40B4-BE49-F238E27FC236}">
              <a16:creationId xmlns:a16="http://schemas.microsoft.com/office/drawing/2014/main" id="{4EF66305-29A6-4E16-B50F-8845AC8741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4" name="Line 1703">
          <a:extLst>
            <a:ext uri="{FF2B5EF4-FFF2-40B4-BE49-F238E27FC236}">
              <a16:creationId xmlns:a16="http://schemas.microsoft.com/office/drawing/2014/main" id="{09866136-AAFC-45C1-A0A1-0167DAFFCD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5" name="Line 1704">
          <a:extLst>
            <a:ext uri="{FF2B5EF4-FFF2-40B4-BE49-F238E27FC236}">
              <a16:creationId xmlns:a16="http://schemas.microsoft.com/office/drawing/2014/main" id="{076B32AC-5895-4A3D-9F4A-1BA39C8374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6" name="Line 1705">
          <a:extLst>
            <a:ext uri="{FF2B5EF4-FFF2-40B4-BE49-F238E27FC236}">
              <a16:creationId xmlns:a16="http://schemas.microsoft.com/office/drawing/2014/main" id="{4080A941-B632-4231-B7A8-BC5725CD5DC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7" name="Line 1706">
          <a:extLst>
            <a:ext uri="{FF2B5EF4-FFF2-40B4-BE49-F238E27FC236}">
              <a16:creationId xmlns:a16="http://schemas.microsoft.com/office/drawing/2014/main" id="{030CCB99-E053-41CA-9AF9-282EDE759E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8" name="Line 1707">
          <a:extLst>
            <a:ext uri="{FF2B5EF4-FFF2-40B4-BE49-F238E27FC236}">
              <a16:creationId xmlns:a16="http://schemas.microsoft.com/office/drawing/2014/main" id="{0C6931B5-153A-4CE9-9029-9F0C1DA61D0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79" name="Line 1694">
          <a:extLst>
            <a:ext uri="{FF2B5EF4-FFF2-40B4-BE49-F238E27FC236}">
              <a16:creationId xmlns:a16="http://schemas.microsoft.com/office/drawing/2014/main" id="{0A96E242-6B09-4E10-B48C-520B85A1889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0" name="Line 1695">
          <a:extLst>
            <a:ext uri="{FF2B5EF4-FFF2-40B4-BE49-F238E27FC236}">
              <a16:creationId xmlns:a16="http://schemas.microsoft.com/office/drawing/2014/main" id="{2DF41803-C1F4-482D-B175-CECAF250A0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1" name="Line 1696">
          <a:extLst>
            <a:ext uri="{FF2B5EF4-FFF2-40B4-BE49-F238E27FC236}">
              <a16:creationId xmlns:a16="http://schemas.microsoft.com/office/drawing/2014/main" id="{2C25CD6B-0C00-4F39-A0CB-9441D181ED2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2" name="Line 1697">
          <a:extLst>
            <a:ext uri="{FF2B5EF4-FFF2-40B4-BE49-F238E27FC236}">
              <a16:creationId xmlns:a16="http://schemas.microsoft.com/office/drawing/2014/main" id="{D25DD0A4-7952-407B-80FC-AD5A1DED50D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3" name="Line 1698">
          <a:extLst>
            <a:ext uri="{FF2B5EF4-FFF2-40B4-BE49-F238E27FC236}">
              <a16:creationId xmlns:a16="http://schemas.microsoft.com/office/drawing/2014/main" id="{4CED813D-5901-49C8-B717-49552ED2CD9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4" name="Line 1699">
          <a:extLst>
            <a:ext uri="{FF2B5EF4-FFF2-40B4-BE49-F238E27FC236}">
              <a16:creationId xmlns:a16="http://schemas.microsoft.com/office/drawing/2014/main" id="{FD51CC3A-9645-46EC-A578-81251A5A93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5" name="Line 1700">
          <a:extLst>
            <a:ext uri="{FF2B5EF4-FFF2-40B4-BE49-F238E27FC236}">
              <a16:creationId xmlns:a16="http://schemas.microsoft.com/office/drawing/2014/main" id="{57233CA8-21CD-4E5D-B6D6-10B6983C83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6" name="Line 1701">
          <a:extLst>
            <a:ext uri="{FF2B5EF4-FFF2-40B4-BE49-F238E27FC236}">
              <a16:creationId xmlns:a16="http://schemas.microsoft.com/office/drawing/2014/main" id="{29AFC62E-4FEA-4568-AD19-F90238E4A0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7" name="Line 1702">
          <a:extLst>
            <a:ext uri="{FF2B5EF4-FFF2-40B4-BE49-F238E27FC236}">
              <a16:creationId xmlns:a16="http://schemas.microsoft.com/office/drawing/2014/main" id="{4433E8A7-AA49-47EE-BAD2-D8F41A39E2F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8" name="Line 1703">
          <a:extLst>
            <a:ext uri="{FF2B5EF4-FFF2-40B4-BE49-F238E27FC236}">
              <a16:creationId xmlns:a16="http://schemas.microsoft.com/office/drawing/2014/main" id="{422D6B2B-C756-45BA-A8EF-AAE6ED0AEC5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89" name="Line 1704">
          <a:extLst>
            <a:ext uri="{FF2B5EF4-FFF2-40B4-BE49-F238E27FC236}">
              <a16:creationId xmlns:a16="http://schemas.microsoft.com/office/drawing/2014/main" id="{77FE12B6-65D3-4FAD-A621-F2942266EB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0" name="Line 1705">
          <a:extLst>
            <a:ext uri="{FF2B5EF4-FFF2-40B4-BE49-F238E27FC236}">
              <a16:creationId xmlns:a16="http://schemas.microsoft.com/office/drawing/2014/main" id="{C5006060-B4B4-4F1D-B371-DA1A84037D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1" name="Line 1706">
          <a:extLst>
            <a:ext uri="{FF2B5EF4-FFF2-40B4-BE49-F238E27FC236}">
              <a16:creationId xmlns:a16="http://schemas.microsoft.com/office/drawing/2014/main" id="{C7698E4D-BD4F-4FE2-B264-7947995BFF5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2" name="Line 1707">
          <a:extLst>
            <a:ext uri="{FF2B5EF4-FFF2-40B4-BE49-F238E27FC236}">
              <a16:creationId xmlns:a16="http://schemas.microsoft.com/office/drawing/2014/main" id="{FB8369C1-A104-4F10-8BAA-995EB65A11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3" name="Line 1694">
          <a:extLst>
            <a:ext uri="{FF2B5EF4-FFF2-40B4-BE49-F238E27FC236}">
              <a16:creationId xmlns:a16="http://schemas.microsoft.com/office/drawing/2014/main" id="{1275503E-6BAB-4547-9757-4FF60F035C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4" name="Line 1695">
          <a:extLst>
            <a:ext uri="{FF2B5EF4-FFF2-40B4-BE49-F238E27FC236}">
              <a16:creationId xmlns:a16="http://schemas.microsoft.com/office/drawing/2014/main" id="{C15713DD-135C-4AC9-B678-0CD7E09170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5" name="Line 1696">
          <a:extLst>
            <a:ext uri="{FF2B5EF4-FFF2-40B4-BE49-F238E27FC236}">
              <a16:creationId xmlns:a16="http://schemas.microsoft.com/office/drawing/2014/main" id="{41B6D0AA-B42A-4A2C-A34B-A5F26E9DAB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6" name="Line 1697">
          <a:extLst>
            <a:ext uri="{FF2B5EF4-FFF2-40B4-BE49-F238E27FC236}">
              <a16:creationId xmlns:a16="http://schemas.microsoft.com/office/drawing/2014/main" id="{7F4705D3-20F7-4C82-8666-5CF88D38C9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7" name="Line 1698">
          <a:extLst>
            <a:ext uri="{FF2B5EF4-FFF2-40B4-BE49-F238E27FC236}">
              <a16:creationId xmlns:a16="http://schemas.microsoft.com/office/drawing/2014/main" id="{41B8CED5-C827-4C76-970A-9995ABB7368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8" name="Line 1699">
          <a:extLst>
            <a:ext uri="{FF2B5EF4-FFF2-40B4-BE49-F238E27FC236}">
              <a16:creationId xmlns:a16="http://schemas.microsoft.com/office/drawing/2014/main" id="{24CDA8EE-527F-4D79-8D1F-A0B98DAC54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599" name="Line 1700">
          <a:extLst>
            <a:ext uri="{FF2B5EF4-FFF2-40B4-BE49-F238E27FC236}">
              <a16:creationId xmlns:a16="http://schemas.microsoft.com/office/drawing/2014/main" id="{9FA47057-2E3D-40D7-A1EF-DE794C12F71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0" name="Line 1701">
          <a:extLst>
            <a:ext uri="{FF2B5EF4-FFF2-40B4-BE49-F238E27FC236}">
              <a16:creationId xmlns:a16="http://schemas.microsoft.com/office/drawing/2014/main" id="{B3FEB999-5431-4872-A276-1CF4FBEDE8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1" name="Line 1702">
          <a:extLst>
            <a:ext uri="{FF2B5EF4-FFF2-40B4-BE49-F238E27FC236}">
              <a16:creationId xmlns:a16="http://schemas.microsoft.com/office/drawing/2014/main" id="{2575C021-9DE2-41C4-ADC5-5F70BE0E997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2" name="Line 1703">
          <a:extLst>
            <a:ext uri="{FF2B5EF4-FFF2-40B4-BE49-F238E27FC236}">
              <a16:creationId xmlns:a16="http://schemas.microsoft.com/office/drawing/2014/main" id="{4FC576AF-D9B7-4389-84AD-0F4DA64ACDE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3" name="Line 1704">
          <a:extLst>
            <a:ext uri="{FF2B5EF4-FFF2-40B4-BE49-F238E27FC236}">
              <a16:creationId xmlns:a16="http://schemas.microsoft.com/office/drawing/2014/main" id="{F0B53E15-44DD-44CD-A9C8-4C6CE90D306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4" name="Line 1705">
          <a:extLst>
            <a:ext uri="{FF2B5EF4-FFF2-40B4-BE49-F238E27FC236}">
              <a16:creationId xmlns:a16="http://schemas.microsoft.com/office/drawing/2014/main" id="{B0EF9671-9A5C-4E81-BC0B-C8BDB3E6D45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5" name="Line 1706">
          <a:extLst>
            <a:ext uri="{FF2B5EF4-FFF2-40B4-BE49-F238E27FC236}">
              <a16:creationId xmlns:a16="http://schemas.microsoft.com/office/drawing/2014/main" id="{7EF94EF3-D958-4709-BD73-3EF46A1B2D9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6" name="Line 1707">
          <a:extLst>
            <a:ext uri="{FF2B5EF4-FFF2-40B4-BE49-F238E27FC236}">
              <a16:creationId xmlns:a16="http://schemas.microsoft.com/office/drawing/2014/main" id="{C738FCF8-38FF-4FFB-B78F-FD25D1D1C2F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7" name="Line 1694">
          <a:extLst>
            <a:ext uri="{FF2B5EF4-FFF2-40B4-BE49-F238E27FC236}">
              <a16:creationId xmlns:a16="http://schemas.microsoft.com/office/drawing/2014/main" id="{82EF2005-82AE-45B3-8562-CB45131346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8" name="Line 1695">
          <a:extLst>
            <a:ext uri="{FF2B5EF4-FFF2-40B4-BE49-F238E27FC236}">
              <a16:creationId xmlns:a16="http://schemas.microsoft.com/office/drawing/2014/main" id="{85706F94-679B-4076-B288-94C31479043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09" name="Line 1696">
          <a:extLst>
            <a:ext uri="{FF2B5EF4-FFF2-40B4-BE49-F238E27FC236}">
              <a16:creationId xmlns:a16="http://schemas.microsoft.com/office/drawing/2014/main" id="{E384691F-1224-4EEB-8CC8-334073D95BA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0" name="Line 1697">
          <a:extLst>
            <a:ext uri="{FF2B5EF4-FFF2-40B4-BE49-F238E27FC236}">
              <a16:creationId xmlns:a16="http://schemas.microsoft.com/office/drawing/2014/main" id="{9FBEF07B-5AF1-4AC6-9DF5-8E05A9D6701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1" name="Line 1698">
          <a:extLst>
            <a:ext uri="{FF2B5EF4-FFF2-40B4-BE49-F238E27FC236}">
              <a16:creationId xmlns:a16="http://schemas.microsoft.com/office/drawing/2014/main" id="{E55CB725-C04C-48E3-B456-9B9E3D7B5A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2" name="Line 1699">
          <a:extLst>
            <a:ext uri="{FF2B5EF4-FFF2-40B4-BE49-F238E27FC236}">
              <a16:creationId xmlns:a16="http://schemas.microsoft.com/office/drawing/2014/main" id="{A1D49801-D4CE-430D-9BCB-03998BB6D3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3" name="Line 1700">
          <a:extLst>
            <a:ext uri="{FF2B5EF4-FFF2-40B4-BE49-F238E27FC236}">
              <a16:creationId xmlns:a16="http://schemas.microsoft.com/office/drawing/2014/main" id="{04F4E57B-45A6-4070-86F5-FBB7F8ED81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4" name="Line 1701">
          <a:extLst>
            <a:ext uri="{FF2B5EF4-FFF2-40B4-BE49-F238E27FC236}">
              <a16:creationId xmlns:a16="http://schemas.microsoft.com/office/drawing/2014/main" id="{043150E5-4CCF-4B33-8FB8-E524C556B08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5" name="Line 1702">
          <a:extLst>
            <a:ext uri="{FF2B5EF4-FFF2-40B4-BE49-F238E27FC236}">
              <a16:creationId xmlns:a16="http://schemas.microsoft.com/office/drawing/2014/main" id="{FF44777E-65B7-464A-99B2-BD9520558A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6" name="Line 1703">
          <a:extLst>
            <a:ext uri="{FF2B5EF4-FFF2-40B4-BE49-F238E27FC236}">
              <a16:creationId xmlns:a16="http://schemas.microsoft.com/office/drawing/2014/main" id="{48B0EA58-CE68-4635-BC0B-0C1B30C278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7" name="Line 1704">
          <a:extLst>
            <a:ext uri="{FF2B5EF4-FFF2-40B4-BE49-F238E27FC236}">
              <a16:creationId xmlns:a16="http://schemas.microsoft.com/office/drawing/2014/main" id="{35C8E7FC-2A88-4234-909E-1F46601B56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8" name="Line 1705">
          <a:extLst>
            <a:ext uri="{FF2B5EF4-FFF2-40B4-BE49-F238E27FC236}">
              <a16:creationId xmlns:a16="http://schemas.microsoft.com/office/drawing/2014/main" id="{8D88B2FB-BB18-4767-BAD2-4B6CB79E49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19" name="Line 1706">
          <a:extLst>
            <a:ext uri="{FF2B5EF4-FFF2-40B4-BE49-F238E27FC236}">
              <a16:creationId xmlns:a16="http://schemas.microsoft.com/office/drawing/2014/main" id="{C3E347B7-0BB9-43B9-94A2-A7D35E1232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0" name="Line 1707">
          <a:extLst>
            <a:ext uri="{FF2B5EF4-FFF2-40B4-BE49-F238E27FC236}">
              <a16:creationId xmlns:a16="http://schemas.microsoft.com/office/drawing/2014/main" id="{00A21574-0F46-43D8-BEB8-E2415D63B2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1" name="Line 1694">
          <a:extLst>
            <a:ext uri="{FF2B5EF4-FFF2-40B4-BE49-F238E27FC236}">
              <a16:creationId xmlns:a16="http://schemas.microsoft.com/office/drawing/2014/main" id="{55256F21-FCF5-4FA5-8EF1-12E6F79F0D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2" name="Line 1695">
          <a:extLst>
            <a:ext uri="{FF2B5EF4-FFF2-40B4-BE49-F238E27FC236}">
              <a16:creationId xmlns:a16="http://schemas.microsoft.com/office/drawing/2014/main" id="{8A05086F-5C3E-4211-ADE3-5B53E277D5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3" name="Line 1696">
          <a:extLst>
            <a:ext uri="{FF2B5EF4-FFF2-40B4-BE49-F238E27FC236}">
              <a16:creationId xmlns:a16="http://schemas.microsoft.com/office/drawing/2014/main" id="{687E8914-244F-45A1-90DB-16485D44C7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4" name="Line 1697">
          <a:extLst>
            <a:ext uri="{FF2B5EF4-FFF2-40B4-BE49-F238E27FC236}">
              <a16:creationId xmlns:a16="http://schemas.microsoft.com/office/drawing/2014/main" id="{63CFE76F-B948-4F97-B369-AFF9B111EA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5" name="Line 1698">
          <a:extLst>
            <a:ext uri="{FF2B5EF4-FFF2-40B4-BE49-F238E27FC236}">
              <a16:creationId xmlns:a16="http://schemas.microsoft.com/office/drawing/2014/main" id="{A6518126-0B23-4C8F-90BB-257C0CB8A3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6" name="Line 1699">
          <a:extLst>
            <a:ext uri="{FF2B5EF4-FFF2-40B4-BE49-F238E27FC236}">
              <a16:creationId xmlns:a16="http://schemas.microsoft.com/office/drawing/2014/main" id="{8148450B-B371-4FD4-B8C9-A273D3B9352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7" name="Line 1700">
          <a:extLst>
            <a:ext uri="{FF2B5EF4-FFF2-40B4-BE49-F238E27FC236}">
              <a16:creationId xmlns:a16="http://schemas.microsoft.com/office/drawing/2014/main" id="{8CB40F24-BC92-4B8A-BB9E-56072824B9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8" name="Line 1701">
          <a:extLst>
            <a:ext uri="{FF2B5EF4-FFF2-40B4-BE49-F238E27FC236}">
              <a16:creationId xmlns:a16="http://schemas.microsoft.com/office/drawing/2014/main" id="{142A8F22-F142-4552-9B63-D51006F24C4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29" name="Line 1702">
          <a:extLst>
            <a:ext uri="{FF2B5EF4-FFF2-40B4-BE49-F238E27FC236}">
              <a16:creationId xmlns:a16="http://schemas.microsoft.com/office/drawing/2014/main" id="{94E15B06-32C2-48C3-826C-D0FAC0AA3A5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0" name="Line 1703">
          <a:extLst>
            <a:ext uri="{FF2B5EF4-FFF2-40B4-BE49-F238E27FC236}">
              <a16:creationId xmlns:a16="http://schemas.microsoft.com/office/drawing/2014/main" id="{54BF8FD8-0FF5-46A7-9C59-28A4D15CACF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1" name="Line 1704">
          <a:extLst>
            <a:ext uri="{FF2B5EF4-FFF2-40B4-BE49-F238E27FC236}">
              <a16:creationId xmlns:a16="http://schemas.microsoft.com/office/drawing/2014/main" id="{98C5D195-63D3-4414-AE99-FEE705CBCE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2" name="Line 1705">
          <a:extLst>
            <a:ext uri="{FF2B5EF4-FFF2-40B4-BE49-F238E27FC236}">
              <a16:creationId xmlns:a16="http://schemas.microsoft.com/office/drawing/2014/main" id="{793F213D-6461-4475-909F-A1D71FC70A6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3" name="Line 1706">
          <a:extLst>
            <a:ext uri="{FF2B5EF4-FFF2-40B4-BE49-F238E27FC236}">
              <a16:creationId xmlns:a16="http://schemas.microsoft.com/office/drawing/2014/main" id="{C711979B-5389-4FFA-9E40-732910B1C0A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4" name="Line 1707">
          <a:extLst>
            <a:ext uri="{FF2B5EF4-FFF2-40B4-BE49-F238E27FC236}">
              <a16:creationId xmlns:a16="http://schemas.microsoft.com/office/drawing/2014/main" id="{F45EAE60-F1FE-45A8-B417-9F98BB6C434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5" name="Line 1694">
          <a:extLst>
            <a:ext uri="{FF2B5EF4-FFF2-40B4-BE49-F238E27FC236}">
              <a16:creationId xmlns:a16="http://schemas.microsoft.com/office/drawing/2014/main" id="{A46FE6E9-B209-4DEA-A1E4-14432B3E51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6" name="Line 1695">
          <a:extLst>
            <a:ext uri="{FF2B5EF4-FFF2-40B4-BE49-F238E27FC236}">
              <a16:creationId xmlns:a16="http://schemas.microsoft.com/office/drawing/2014/main" id="{65B94E41-0261-4A9C-87C5-C99F793490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7" name="Line 1696">
          <a:extLst>
            <a:ext uri="{FF2B5EF4-FFF2-40B4-BE49-F238E27FC236}">
              <a16:creationId xmlns:a16="http://schemas.microsoft.com/office/drawing/2014/main" id="{415349A9-ECF6-47FC-B4D4-E86570FEF3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8" name="Line 1697">
          <a:extLst>
            <a:ext uri="{FF2B5EF4-FFF2-40B4-BE49-F238E27FC236}">
              <a16:creationId xmlns:a16="http://schemas.microsoft.com/office/drawing/2014/main" id="{16478F35-2529-4A34-BBDE-3CA19808A6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39" name="Line 1698">
          <a:extLst>
            <a:ext uri="{FF2B5EF4-FFF2-40B4-BE49-F238E27FC236}">
              <a16:creationId xmlns:a16="http://schemas.microsoft.com/office/drawing/2014/main" id="{80EC06BB-660E-4D49-B382-5CE2F9BCBBD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0" name="Line 1699">
          <a:extLst>
            <a:ext uri="{FF2B5EF4-FFF2-40B4-BE49-F238E27FC236}">
              <a16:creationId xmlns:a16="http://schemas.microsoft.com/office/drawing/2014/main" id="{97132676-2174-4F87-AFCD-7E2F524CFD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1" name="Line 1700">
          <a:extLst>
            <a:ext uri="{FF2B5EF4-FFF2-40B4-BE49-F238E27FC236}">
              <a16:creationId xmlns:a16="http://schemas.microsoft.com/office/drawing/2014/main" id="{3A679328-A5F6-46CD-A2D6-4432ADAA54C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2" name="Line 1701">
          <a:extLst>
            <a:ext uri="{FF2B5EF4-FFF2-40B4-BE49-F238E27FC236}">
              <a16:creationId xmlns:a16="http://schemas.microsoft.com/office/drawing/2014/main" id="{B190CA66-D0DC-433E-BFC4-051409FCF38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3" name="Line 1702">
          <a:extLst>
            <a:ext uri="{FF2B5EF4-FFF2-40B4-BE49-F238E27FC236}">
              <a16:creationId xmlns:a16="http://schemas.microsoft.com/office/drawing/2014/main" id="{BD9D9BD7-8C3D-4A02-8488-B05C7CBBDC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4" name="Line 1703">
          <a:extLst>
            <a:ext uri="{FF2B5EF4-FFF2-40B4-BE49-F238E27FC236}">
              <a16:creationId xmlns:a16="http://schemas.microsoft.com/office/drawing/2014/main" id="{11ACFBD2-6A40-4A98-9700-CBE25F329D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5" name="Line 1704">
          <a:extLst>
            <a:ext uri="{FF2B5EF4-FFF2-40B4-BE49-F238E27FC236}">
              <a16:creationId xmlns:a16="http://schemas.microsoft.com/office/drawing/2014/main" id="{418EDBCF-CD52-4FB1-A638-CDD0BFCE0F3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6" name="Line 1705">
          <a:extLst>
            <a:ext uri="{FF2B5EF4-FFF2-40B4-BE49-F238E27FC236}">
              <a16:creationId xmlns:a16="http://schemas.microsoft.com/office/drawing/2014/main" id="{DB6EE206-6015-4620-8DAD-43D264359F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7" name="Line 1706">
          <a:extLst>
            <a:ext uri="{FF2B5EF4-FFF2-40B4-BE49-F238E27FC236}">
              <a16:creationId xmlns:a16="http://schemas.microsoft.com/office/drawing/2014/main" id="{C7D4D249-1F70-49D7-BC6D-3DB4B3E80A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8" name="Line 1707">
          <a:extLst>
            <a:ext uri="{FF2B5EF4-FFF2-40B4-BE49-F238E27FC236}">
              <a16:creationId xmlns:a16="http://schemas.microsoft.com/office/drawing/2014/main" id="{64E0AFF9-E625-4C72-B2B4-B8514FFE0F6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49" name="Line 1694">
          <a:extLst>
            <a:ext uri="{FF2B5EF4-FFF2-40B4-BE49-F238E27FC236}">
              <a16:creationId xmlns:a16="http://schemas.microsoft.com/office/drawing/2014/main" id="{9A2AFE59-F5D6-452E-BC89-0473DC0C4C1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0" name="Line 1695">
          <a:extLst>
            <a:ext uri="{FF2B5EF4-FFF2-40B4-BE49-F238E27FC236}">
              <a16:creationId xmlns:a16="http://schemas.microsoft.com/office/drawing/2014/main" id="{4470E288-3640-4573-B741-0E1105AEC2B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1" name="Line 1696">
          <a:extLst>
            <a:ext uri="{FF2B5EF4-FFF2-40B4-BE49-F238E27FC236}">
              <a16:creationId xmlns:a16="http://schemas.microsoft.com/office/drawing/2014/main" id="{F65922E0-D0C1-4076-ABBC-E0F98AF5924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2" name="Line 1697">
          <a:extLst>
            <a:ext uri="{FF2B5EF4-FFF2-40B4-BE49-F238E27FC236}">
              <a16:creationId xmlns:a16="http://schemas.microsoft.com/office/drawing/2014/main" id="{DD5CDE5D-39BF-4F49-B6C8-E061FE2512D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3" name="Line 1698">
          <a:extLst>
            <a:ext uri="{FF2B5EF4-FFF2-40B4-BE49-F238E27FC236}">
              <a16:creationId xmlns:a16="http://schemas.microsoft.com/office/drawing/2014/main" id="{15E5AA2B-8319-40ED-A290-E5ADD02D6E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4" name="Line 1699">
          <a:extLst>
            <a:ext uri="{FF2B5EF4-FFF2-40B4-BE49-F238E27FC236}">
              <a16:creationId xmlns:a16="http://schemas.microsoft.com/office/drawing/2014/main" id="{824FB421-F44D-43AE-8910-2EFFB82457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5" name="Line 1700">
          <a:extLst>
            <a:ext uri="{FF2B5EF4-FFF2-40B4-BE49-F238E27FC236}">
              <a16:creationId xmlns:a16="http://schemas.microsoft.com/office/drawing/2014/main" id="{45ECB3A9-881D-4ED3-B27D-CEAFA746DCF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6" name="Line 1701">
          <a:extLst>
            <a:ext uri="{FF2B5EF4-FFF2-40B4-BE49-F238E27FC236}">
              <a16:creationId xmlns:a16="http://schemas.microsoft.com/office/drawing/2014/main" id="{C848E25A-EA5C-4567-AFB1-FDA6F9700D0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7" name="Line 1702">
          <a:extLst>
            <a:ext uri="{FF2B5EF4-FFF2-40B4-BE49-F238E27FC236}">
              <a16:creationId xmlns:a16="http://schemas.microsoft.com/office/drawing/2014/main" id="{5998275E-A913-4CBB-A064-C08700400EE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8" name="Line 1703">
          <a:extLst>
            <a:ext uri="{FF2B5EF4-FFF2-40B4-BE49-F238E27FC236}">
              <a16:creationId xmlns:a16="http://schemas.microsoft.com/office/drawing/2014/main" id="{2263498E-2856-4CE2-96D1-A8B01B2D6D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59" name="Line 1704">
          <a:extLst>
            <a:ext uri="{FF2B5EF4-FFF2-40B4-BE49-F238E27FC236}">
              <a16:creationId xmlns:a16="http://schemas.microsoft.com/office/drawing/2014/main" id="{9E393D2E-D43E-49F1-8CAD-EF6A70661C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60" name="Line 1705">
          <a:extLst>
            <a:ext uri="{FF2B5EF4-FFF2-40B4-BE49-F238E27FC236}">
              <a16:creationId xmlns:a16="http://schemas.microsoft.com/office/drawing/2014/main" id="{8A479C3A-053F-4528-97AF-66AEE5E8B59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61" name="Line 1706">
          <a:extLst>
            <a:ext uri="{FF2B5EF4-FFF2-40B4-BE49-F238E27FC236}">
              <a16:creationId xmlns:a16="http://schemas.microsoft.com/office/drawing/2014/main" id="{D0B50C03-374F-45F2-B52E-8C117F03210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6662" name="Line 1707">
          <a:extLst>
            <a:ext uri="{FF2B5EF4-FFF2-40B4-BE49-F238E27FC236}">
              <a16:creationId xmlns:a16="http://schemas.microsoft.com/office/drawing/2014/main" id="{BC96512B-DC5C-4603-A7AB-6DCCB3077C3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3" name="Line 1694">
          <a:extLst>
            <a:ext uri="{FF2B5EF4-FFF2-40B4-BE49-F238E27FC236}">
              <a16:creationId xmlns:a16="http://schemas.microsoft.com/office/drawing/2014/main" id="{DEAE5CAE-F91B-4098-8F58-3FD24A0972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4" name="Line 1695">
          <a:extLst>
            <a:ext uri="{FF2B5EF4-FFF2-40B4-BE49-F238E27FC236}">
              <a16:creationId xmlns:a16="http://schemas.microsoft.com/office/drawing/2014/main" id="{EC67C8EE-32E7-44FC-9429-4B43A8127E6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5" name="Line 1696">
          <a:extLst>
            <a:ext uri="{FF2B5EF4-FFF2-40B4-BE49-F238E27FC236}">
              <a16:creationId xmlns:a16="http://schemas.microsoft.com/office/drawing/2014/main" id="{6250BCE3-32BB-48DB-8547-83A96F8408A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6" name="Line 1697">
          <a:extLst>
            <a:ext uri="{FF2B5EF4-FFF2-40B4-BE49-F238E27FC236}">
              <a16:creationId xmlns:a16="http://schemas.microsoft.com/office/drawing/2014/main" id="{DA02DFF4-FA5D-4934-BF13-887F54D9584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7" name="Line 1698">
          <a:extLst>
            <a:ext uri="{FF2B5EF4-FFF2-40B4-BE49-F238E27FC236}">
              <a16:creationId xmlns:a16="http://schemas.microsoft.com/office/drawing/2014/main" id="{F3188612-CEEE-4523-A26D-FB90A60202F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8" name="Line 1699">
          <a:extLst>
            <a:ext uri="{FF2B5EF4-FFF2-40B4-BE49-F238E27FC236}">
              <a16:creationId xmlns:a16="http://schemas.microsoft.com/office/drawing/2014/main" id="{AC553E91-74FF-4C28-BC1C-BFCEE46518A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69" name="Line 1700">
          <a:extLst>
            <a:ext uri="{FF2B5EF4-FFF2-40B4-BE49-F238E27FC236}">
              <a16:creationId xmlns:a16="http://schemas.microsoft.com/office/drawing/2014/main" id="{B7CD0A6A-6B39-4B59-9059-7EF13F7B817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0" name="Line 1701">
          <a:extLst>
            <a:ext uri="{FF2B5EF4-FFF2-40B4-BE49-F238E27FC236}">
              <a16:creationId xmlns:a16="http://schemas.microsoft.com/office/drawing/2014/main" id="{D2C3762A-1B9D-4698-AE6C-0A93AC16C73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1" name="Line 1702">
          <a:extLst>
            <a:ext uri="{FF2B5EF4-FFF2-40B4-BE49-F238E27FC236}">
              <a16:creationId xmlns:a16="http://schemas.microsoft.com/office/drawing/2014/main" id="{C38A0413-A1C2-4B93-B8F9-09EE4B61D77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2" name="Line 1703">
          <a:extLst>
            <a:ext uri="{FF2B5EF4-FFF2-40B4-BE49-F238E27FC236}">
              <a16:creationId xmlns:a16="http://schemas.microsoft.com/office/drawing/2014/main" id="{7642534D-72AE-42B2-A953-C76D9EB59C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3" name="Line 1704">
          <a:extLst>
            <a:ext uri="{FF2B5EF4-FFF2-40B4-BE49-F238E27FC236}">
              <a16:creationId xmlns:a16="http://schemas.microsoft.com/office/drawing/2014/main" id="{FD4B80FE-B41B-4523-88CB-22B2C2B989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4" name="Line 1705">
          <a:extLst>
            <a:ext uri="{FF2B5EF4-FFF2-40B4-BE49-F238E27FC236}">
              <a16:creationId xmlns:a16="http://schemas.microsoft.com/office/drawing/2014/main" id="{5EF47892-3290-4F09-B410-488875DEDC0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5" name="Line 1706">
          <a:extLst>
            <a:ext uri="{FF2B5EF4-FFF2-40B4-BE49-F238E27FC236}">
              <a16:creationId xmlns:a16="http://schemas.microsoft.com/office/drawing/2014/main" id="{A2A09D20-4C45-4EC5-9629-9B22E668D3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6" name="Line 1707">
          <a:extLst>
            <a:ext uri="{FF2B5EF4-FFF2-40B4-BE49-F238E27FC236}">
              <a16:creationId xmlns:a16="http://schemas.microsoft.com/office/drawing/2014/main" id="{27CDAEF5-011B-41C9-9B8D-8D14CCED9CC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7" name="Line 1694">
          <a:extLst>
            <a:ext uri="{FF2B5EF4-FFF2-40B4-BE49-F238E27FC236}">
              <a16:creationId xmlns:a16="http://schemas.microsoft.com/office/drawing/2014/main" id="{B78D1F84-E177-434D-A904-BB45F3336D4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8" name="Line 1695">
          <a:extLst>
            <a:ext uri="{FF2B5EF4-FFF2-40B4-BE49-F238E27FC236}">
              <a16:creationId xmlns:a16="http://schemas.microsoft.com/office/drawing/2014/main" id="{0CDF026E-0FCE-4AAA-A855-3907A7EE0F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79" name="Line 1696">
          <a:extLst>
            <a:ext uri="{FF2B5EF4-FFF2-40B4-BE49-F238E27FC236}">
              <a16:creationId xmlns:a16="http://schemas.microsoft.com/office/drawing/2014/main" id="{700F013F-174A-4482-990D-477913F28C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0" name="Line 1697">
          <a:extLst>
            <a:ext uri="{FF2B5EF4-FFF2-40B4-BE49-F238E27FC236}">
              <a16:creationId xmlns:a16="http://schemas.microsoft.com/office/drawing/2014/main" id="{292416FE-B2B9-4270-8D29-E31262F16A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1" name="Line 1698">
          <a:extLst>
            <a:ext uri="{FF2B5EF4-FFF2-40B4-BE49-F238E27FC236}">
              <a16:creationId xmlns:a16="http://schemas.microsoft.com/office/drawing/2014/main" id="{86DE10E6-5287-48A8-A2F4-5649A9633DB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2" name="Line 1699">
          <a:extLst>
            <a:ext uri="{FF2B5EF4-FFF2-40B4-BE49-F238E27FC236}">
              <a16:creationId xmlns:a16="http://schemas.microsoft.com/office/drawing/2014/main" id="{1A802EA0-65BA-47A3-8F2D-5C0055DC7D6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3" name="Line 1700">
          <a:extLst>
            <a:ext uri="{FF2B5EF4-FFF2-40B4-BE49-F238E27FC236}">
              <a16:creationId xmlns:a16="http://schemas.microsoft.com/office/drawing/2014/main" id="{09CC7942-72FF-456D-B9D2-3F5E546C6E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4" name="Line 1701">
          <a:extLst>
            <a:ext uri="{FF2B5EF4-FFF2-40B4-BE49-F238E27FC236}">
              <a16:creationId xmlns:a16="http://schemas.microsoft.com/office/drawing/2014/main" id="{6C542E03-AF11-49C6-9CCB-27A9EBB758D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5" name="Line 1702">
          <a:extLst>
            <a:ext uri="{FF2B5EF4-FFF2-40B4-BE49-F238E27FC236}">
              <a16:creationId xmlns:a16="http://schemas.microsoft.com/office/drawing/2014/main" id="{B5307DF6-76CE-449F-A0D0-84A1A3A3847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6" name="Line 1703">
          <a:extLst>
            <a:ext uri="{FF2B5EF4-FFF2-40B4-BE49-F238E27FC236}">
              <a16:creationId xmlns:a16="http://schemas.microsoft.com/office/drawing/2014/main" id="{C32AFBB9-7CEB-4BD2-999D-7029E79C23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7" name="Line 1704">
          <a:extLst>
            <a:ext uri="{FF2B5EF4-FFF2-40B4-BE49-F238E27FC236}">
              <a16:creationId xmlns:a16="http://schemas.microsoft.com/office/drawing/2014/main" id="{BD6B2FE6-94E4-48F6-8848-26F171A443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8" name="Line 1705">
          <a:extLst>
            <a:ext uri="{FF2B5EF4-FFF2-40B4-BE49-F238E27FC236}">
              <a16:creationId xmlns:a16="http://schemas.microsoft.com/office/drawing/2014/main" id="{0E94F5A1-069E-4663-AC00-18E4DAFEFB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89" name="Line 1706">
          <a:extLst>
            <a:ext uri="{FF2B5EF4-FFF2-40B4-BE49-F238E27FC236}">
              <a16:creationId xmlns:a16="http://schemas.microsoft.com/office/drawing/2014/main" id="{8F837106-183E-40D3-960E-29394A56CAA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0" name="Line 1707">
          <a:extLst>
            <a:ext uri="{FF2B5EF4-FFF2-40B4-BE49-F238E27FC236}">
              <a16:creationId xmlns:a16="http://schemas.microsoft.com/office/drawing/2014/main" id="{82D42E19-8B9F-48FA-A03E-4C55959D6F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1" name="Line 1694">
          <a:extLst>
            <a:ext uri="{FF2B5EF4-FFF2-40B4-BE49-F238E27FC236}">
              <a16:creationId xmlns:a16="http://schemas.microsoft.com/office/drawing/2014/main" id="{09C0739C-010A-42A9-A8B6-64D8D2103E4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2" name="Line 1695">
          <a:extLst>
            <a:ext uri="{FF2B5EF4-FFF2-40B4-BE49-F238E27FC236}">
              <a16:creationId xmlns:a16="http://schemas.microsoft.com/office/drawing/2014/main" id="{5F9DE7BF-4D2E-4826-9C16-8788387D517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3" name="Line 1696">
          <a:extLst>
            <a:ext uri="{FF2B5EF4-FFF2-40B4-BE49-F238E27FC236}">
              <a16:creationId xmlns:a16="http://schemas.microsoft.com/office/drawing/2014/main" id="{40C460EE-C956-4A91-87BF-03A1C7BF7E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4" name="Line 1697">
          <a:extLst>
            <a:ext uri="{FF2B5EF4-FFF2-40B4-BE49-F238E27FC236}">
              <a16:creationId xmlns:a16="http://schemas.microsoft.com/office/drawing/2014/main" id="{AF9D61BA-4BDA-4451-87EE-BB77DF4316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5" name="Line 1698">
          <a:extLst>
            <a:ext uri="{FF2B5EF4-FFF2-40B4-BE49-F238E27FC236}">
              <a16:creationId xmlns:a16="http://schemas.microsoft.com/office/drawing/2014/main" id="{CA438568-1974-4B90-BCED-149FEA2D77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6" name="Line 1699">
          <a:extLst>
            <a:ext uri="{FF2B5EF4-FFF2-40B4-BE49-F238E27FC236}">
              <a16:creationId xmlns:a16="http://schemas.microsoft.com/office/drawing/2014/main" id="{CF462272-4643-487C-9567-C4F4BCD992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7" name="Line 1700">
          <a:extLst>
            <a:ext uri="{FF2B5EF4-FFF2-40B4-BE49-F238E27FC236}">
              <a16:creationId xmlns:a16="http://schemas.microsoft.com/office/drawing/2014/main" id="{4113E490-4887-44B9-82E9-52096B7A7E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8" name="Line 1701">
          <a:extLst>
            <a:ext uri="{FF2B5EF4-FFF2-40B4-BE49-F238E27FC236}">
              <a16:creationId xmlns:a16="http://schemas.microsoft.com/office/drawing/2014/main" id="{BC702A48-AD1F-49E1-AA31-5B9991C8FE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99" name="Line 1702">
          <a:extLst>
            <a:ext uri="{FF2B5EF4-FFF2-40B4-BE49-F238E27FC236}">
              <a16:creationId xmlns:a16="http://schemas.microsoft.com/office/drawing/2014/main" id="{F569D472-E2A1-4BA1-81CF-D97A0138D1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0" name="Line 1703">
          <a:extLst>
            <a:ext uri="{FF2B5EF4-FFF2-40B4-BE49-F238E27FC236}">
              <a16:creationId xmlns:a16="http://schemas.microsoft.com/office/drawing/2014/main" id="{AADD67E2-CA18-48C8-9D8D-A3AAFD5EB82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1" name="Line 1704">
          <a:extLst>
            <a:ext uri="{FF2B5EF4-FFF2-40B4-BE49-F238E27FC236}">
              <a16:creationId xmlns:a16="http://schemas.microsoft.com/office/drawing/2014/main" id="{1ECDF40E-2493-49C2-9DA6-6AD1531CE7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2" name="Line 1705">
          <a:extLst>
            <a:ext uri="{FF2B5EF4-FFF2-40B4-BE49-F238E27FC236}">
              <a16:creationId xmlns:a16="http://schemas.microsoft.com/office/drawing/2014/main" id="{14BE88F1-81A4-4A9E-8E1F-80DE46916F7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3" name="Line 1706">
          <a:extLst>
            <a:ext uri="{FF2B5EF4-FFF2-40B4-BE49-F238E27FC236}">
              <a16:creationId xmlns:a16="http://schemas.microsoft.com/office/drawing/2014/main" id="{B64C6B21-FEC9-4E7C-A13B-E9D5385426A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4" name="Line 1707">
          <a:extLst>
            <a:ext uri="{FF2B5EF4-FFF2-40B4-BE49-F238E27FC236}">
              <a16:creationId xmlns:a16="http://schemas.microsoft.com/office/drawing/2014/main" id="{79C14EC6-D58B-461F-A992-2349C2F312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5" name="Line 1694">
          <a:extLst>
            <a:ext uri="{FF2B5EF4-FFF2-40B4-BE49-F238E27FC236}">
              <a16:creationId xmlns:a16="http://schemas.microsoft.com/office/drawing/2014/main" id="{B2EC7250-0838-4750-8669-711E547E329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6" name="Line 1695">
          <a:extLst>
            <a:ext uri="{FF2B5EF4-FFF2-40B4-BE49-F238E27FC236}">
              <a16:creationId xmlns:a16="http://schemas.microsoft.com/office/drawing/2014/main" id="{A8E49F07-6563-4540-8A9A-73B6BB0A6AA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7" name="Line 1696">
          <a:extLst>
            <a:ext uri="{FF2B5EF4-FFF2-40B4-BE49-F238E27FC236}">
              <a16:creationId xmlns:a16="http://schemas.microsoft.com/office/drawing/2014/main" id="{9594FC15-9330-4BC6-A515-A2C7A20BAEA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8" name="Line 1697">
          <a:extLst>
            <a:ext uri="{FF2B5EF4-FFF2-40B4-BE49-F238E27FC236}">
              <a16:creationId xmlns:a16="http://schemas.microsoft.com/office/drawing/2014/main" id="{5C9D050F-9C13-46E9-9E5C-8C220E77CB6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09" name="Line 1698">
          <a:extLst>
            <a:ext uri="{FF2B5EF4-FFF2-40B4-BE49-F238E27FC236}">
              <a16:creationId xmlns:a16="http://schemas.microsoft.com/office/drawing/2014/main" id="{2E476910-A78F-4166-834B-DB01119FA3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0" name="Line 1699">
          <a:extLst>
            <a:ext uri="{FF2B5EF4-FFF2-40B4-BE49-F238E27FC236}">
              <a16:creationId xmlns:a16="http://schemas.microsoft.com/office/drawing/2014/main" id="{B4C5E780-5C77-4536-89F3-38FC65AB236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1" name="Line 1700">
          <a:extLst>
            <a:ext uri="{FF2B5EF4-FFF2-40B4-BE49-F238E27FC236}">
              <a16:creationId xmlns:a16="http://schemas.microsoft.com/office/drawing/2014/main" id="{B6DB15CD-2DDB-4D13-88CA-A921545467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2" name="Line 1701">
          <a:extLst>
            <a:ext uri="{FF2B5EF4-FFF2-40B4-BE49-F238E27FC236}">
              <a16:creationId xmlns:a16="http://schemas.microsoft.com/office/drawing/2014/main" id="{3F6F3152-04C0-455A-A684-E0B9310C41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3" name="Line 1702">
          <a:extLst>
            <a:ext uri="{FF2B5EF4-FFF2-40B4-BE49-F238E27FC236}">
              <a16:creationId xmlns:a16="http://schemas.microsoft.com/office/drawing/2014/main" id="{2D9C1757-21CA-45CA-8C61-D751F00FB25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4" name="Line 1703">
          <a:extLst>
            <a:ext uri="{FF2B5EF4-FFF2-40B4-BE49-F238E27FC236}">
              <a16:creationId xmlns:a16="http://schemas.microsoft.com/office/drawing/2014/main" id="{999F578D-8F43-4894-8C55-20C5DF6E9D5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5" name="Line 1704">
          <a:extLst>
            <a:ext uri="{FF2B5EF4-FFF2-40B4-BE49-F238E27FC236}">
              <a16:creationId xmlns:a16="http://schemas.microsoft.com/office/drawing/2014/main" id="{F4284FE9-5984-4F14-A29C-869C9FF5B9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6" name="Line 1705">
          <a:extLst>
            <a:ext uri="{FF2B5EF4-FFF2-40B4-BE49-F238E27FC236}">
              <a16:creationId xmlns:a16="http://schemas.microsoft.com/office/drawing/2014/main" id="{5DCF9DD2-624F-4120-9BE5-1D6E4884FD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7" name="Line 1706">
          <a:extLst>
            <a:ext uri="{FF2B5EF4-FFF2-40B4-BE49-F238E27FC236}">
              <a16:creationId xmlns:a16="http://schemas.microsoft.com/office/drawing/2014/main" id="{5098A087-ED51-4F89-A78D-3265BEE8405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8" name="Line 1707">
          <a:extLst>
            <a:ext uri="{FF2B5EF4-FFF2-40B4-BE49-F238E27FC236}">
              <a16:creationId xmlns:a16="http://schemas.microsoft.com/office/drawing/2014/main" id="{DC526738-7AB8-4F3A-BA90-7317BB39975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19" name="Line 1694">
          <a:extLst>
            <a:ext uri="{FF2B5EF4-FFF2-40B4-BE49-F238E27FC236}">
              <a16:creationId xmlns:a16="http://schemas.microsoft.com/office/drawing/2014/main" id="{CCE28B56-C75F-4B40-9F20-7ED78FDB62F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0" name="Line 1695">
          <a:extLst>
            <a:ext uri="{FF2B5EF4-FFF2-40B4-BE49-F238E27FC236}">
              <a16:creationId xmlns:a16="http://schemas.microsoft.com/office/drawing/2014/main" id="{45085CD4-4253-44CE-88F4-BE172D622F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1" name="Line 1696">
          <a:extLst>
            <a:ext uri="{FF2B5EF4-FFF2-40B4-BE49-F238E27FC236}">
              <a16:creationId xmlns:a16="http://schemas.microsoft.com/office/drawing/2014/main" id="{BC25F958-A62A-445C-ADFD-8EBC7AB6BC4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2" name="Line 1697">
          <a:extLst>
            <a:ext uri="{FF2B5EF4-FFF2-40B4-BE49-F238E27FC236}">
              <a16:creationId xmlns:a16="http://schemas.microsoft.com/office/drawing/2014/main" id="{8C7F5A21-92B6-451B-A23D-A990FE4EF1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3" name="Line 1698">
          <a:extLst>
            <a:ext uri="{FF2B5EF4-FFF2-40B4-BE49-F238E27FC236}">
              <a16:creationId xmlns:a16="http://schemas.microsoft.com/office/drawing/2014/main" id="{1F160712-BDA9-421C-A95A-C223ACD1D9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4" name="Line 1699">
          <a:extLst>
            <a:ext uri="{FF2B5EF4-FFF2-40B4-BE49-F238E27FC236}">
              <a16:creationId xmlns:a16="http://schemas.microsoft.com/office/drawing/2014/main" id="{A70E8C1E-CB90-47E0-85DE-E6873331D4D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5" name="Line 1700">
          <a:extLst>
            <a:ext uri="{FF2B5EF4-FFF2-40B4-BE49-F238E27FC236}">
              <a16:creationId xmlns:a16="http://schemas.microsoft.com/office/drawing/2014/main" id="{13FE025C-9E5E-4533-9C40-6C90A0C1DD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6" name="Line 1701">
          <a:extLst>
            <a:ext uri="{FF2B5EF4-FFF2-40B4-BE49-F238E27FC236}">
              <a16:creationId xmlns:a16="http://schemas.microsoft.com/office/drawing/2014/main" id="{F7E09321-AE46-4A0D-910C-0B3B2CA365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7" name="Line 1702">
          <a:extLst>
            <a:ext uri="{FF2B5EF4-FFF2-40B4-BE49-F238E27FC236}">
              <a16:creationId xmlns:a16="http://schemas.microsoft.com/office/drawing/2014/main" id="{258E18C3-AFF1-4DC3-9F39-E1064D1C18C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8" name="Line 1703">
          <a:extLst>
            <a:ext uri="{FF2B5EF4-FFF2-40B4-BE49-F238E27FC236}">
              <a16:creationId xmlns:a16="http://schemas.microsoft.com/office/drawing/2014/main" id="{253A5CF6-A92C-405F-981D-ADB6C5A42D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29" name="Line 1704">
          <a:extLst>
            <a:ext uri="{FF2B5EF4-FFF2-40B4-BE49-F238E27FC236}">
              <a16:creationId xmlns:a16="http://schemas.microsoft.com/office/drawing/2014/main" id="{55A8E37B-33BF-4303-82F5-A9C0454A975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0" name="Line 1705">
          <a:extLst>
            <a:ext uri="{FF2B5EF4-FFF2-40B4-BE49-F238E27FC236}">
              <a16:creationId xmlns:a16="http://schemas.microsoft.com/office/drawing/2014/main" id="{1E137A7D-F7EA-406B-9FFF-13DDEEFBED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1" name="Line 1706">
          <a:extLst>
            <a:ext uri="{FF2B5EF4-FFF2-40B4-BE49-F238E27FC236}">
              <a16:creationId xmlns:a16="http://schemas.microsoft.com/office/drawing/2014/main" id="{37165B5A-9228-4FF7-813F-C497F3AFC7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2" name="Line 1707">
          <a:extLst>
            <a:ext uri="{FF2B5EF4-FFF2-40B4-BE49-F238E27FC236}">
              <a16:creationId xmlns:a16="http://schemas.microsoft.com/office/drawing/2014/main" id="{4155436F-7B28-45BC-A2C9-B033E03C46D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3" name="Line 1694">
          <a:extLst>
            <a:ext uri="{FF2B5EF4-FFF2-40B4-BE49-F238E27FC236}">
              <a16:creationId xmlns:a16="http://schemas.microsoft.com/office/drawing/2014/main" id="{6926EF6A-718C-4751-B63F-9FD09E80476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4" name="Line 1695">
          <a:extLst>
            <a:ext uri="{FF2B5EF4-FFF2-40B4-BE49-F238E27FC236}">
              <a16:creationId xmlns:a16="http://schemas.microsoft.com/office/drawing/2014/main" id="{E55E2557-6EB2-4AC0-899D-F54CB69997F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5" name="Line 1696">
          <a:extLst>
            <a:ext uri="{FF2B5EF4-FFF2-40B4-BE49-F238E27FC236}">
              <a16:creationId xmlns:a16="http://schemas.microsoft.com/office/drawing/2014/main" id="{D53B5DE6-D3C7-41CF-9669-88813A900A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6" name="Line 1697">
          <a:extLst>
            <a:ext uri="{FF2B5EF4-FFF2-40B4-BE49-F238E27FC236}">
              <a16:creationId xmlns:a16="http://schemas.microsoft.com/office/drawing/2014/main" id="{1C9D74E1-9143-4091-9543-FA4EA53906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7" name="Line 1698">
          <a:extLst>
            <a:ext uri="{FF2B5EF4-FFF2-40B4-BE49-F238E27FC236}">
              <a16:creationId xmlns:a16="http://schemas.microsoft.com/office/drawing/2014/main" id="{A07EC7A9-4E0C-4E19-9177-EA2706CC8D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8" name="Line 1699">
          <a:extLst>
            <a:ext uri="{FF2B5EF4-FFF2-40B4-BE49-F238E27FC236}">
              <a16:creationId xmlns:a16="http://schemas.microsoft.com/office/drawing/2014/main" id="{D53D043D-123D-447D-9C96-2DDC2DDD69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39" name="Line 1700">
          <a:extLst>
            <a:ext uri="{FF2B5EF4-FFF2-40B4-BE49-F238E27FC236}">
              <a16:creationId xmlns:a16="http://schemas.microsoft.com/office/drawing/2014/main" id="{2200718E-0125-4F7A-A107-66BA44D610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0" name="Line 1701">
          <a:extLst>
            <a:ext uri="{FF2B5EF4-FFF2-40B4-BE49-F238E27FC236}">
              <a16:creationId xmlns:a16="http://schemas.microsoft.com/office/drawing/2014/main" id="{B70886B8-C834-4EFC-9599-64D25F67D79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1" name="Line 1702">
          <a:extLst>
            <a:ext uri="{FF2B5EF4-FFF2-40B4-BE49-F238E27FC236}">
              <a16:creationId xmlns:a16="http://schemas.microsoft.com/office/drawing/2014/main" id="{C9FC406C-8C89-4662-A05B-8F418DB8509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2" name="Line 1703">
          <a:extLst>
            <a:ext uri="{FF2B5EF4-FFF2-40B4-BE49-F238E27FC236}">
              <a16:creationId xmlns:a16="http://schemas.microsoft.com/office/drawing/2014/main" id="{697A521A-95C4-4ECA-A346-11B5B4BF3E0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3" name="Line 1704">
          <a:extLst>
            <a:ext uri="{FF2B5EF4-FFF2-40B4-BE49-F238E27FC236}">
              <a16:creationId xmlns:a16="http://schemas.microsoft.com/office/drawing/2014/main" id="{1EF64C6C-AEFB-42A4-8281-94B5AD1F5B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4" name="Line 1705">
          <a:extLst>
            <a:ext uri="{FF2B5EF4-FFF2-40B4-BE49-F238E27FC236}">
              <a16:creationId xmlns:a16="http://schemas.microsoft.com/office/drawing/2014/main" id="{54EBE31C-628B-4830-A0ED-7D8CBCAC74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5" name="Line 1706">
          <a:extLst>
            <a:ext uri="{FF2B5EF4-FFF2-40B4-BE49-F238E27FC236}">
              <a16:creationId xmlns:a16="http://schemas.microsoft.com/office/drawing/2014/main" id="{B10BB7C9-62B4-46B0-8F6E-A877A7DA9C6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6" name="Line 1707">
          <a:extLst>
            <a:ext uri="{FF2B5EF4-FFF2-40B4-BE49-F238E27FC236}">
              <a16:creationId xmlns:a16="http://schemas.microsoft.com/office/drawing/2014/main" id="{B1D1D0CD-908B-40BE-84A7-6D4B5BE754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7" name="Line 1694">
          <a:extLst>
            <a:ext uri="{FF2B5EF4-FFF2-40B4-BE49-F238E27FC236}">
              <a16:creationId xmlns:a16="http://schemas.microsoft.com/office/drawing/2014/main" id="{3F4F07E0-AF42-4E18-9FD9-F3FF37EBC9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8" name="Line 1695">
          <a:extLst>
            <a:ext uri="{FF2B5EF4-FFF2-40B4-BE49-F238E27FC236}">
              <a16:creationId xmlns:a16="http://schemas.microsoft.com/office/drawing/2014/main" id="{5C249F1C-2024-4B5C-8C17-CACD3B3F3F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49" name="Line 1696">
          <a:extLst>
            <a:ext uri="{FF2B5EF4-FFF2-40B4-BE49-F238E27FC236}">
              <a16:creationId xmlns:a16="http://schemas.microsoft.com/office/drawing/2014/main" id="{90DB2D86-C94D-440E-A836-1A90612353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0" name="Line 1697">
          <a:extLst>
            <a:ext uri="{FF2B5EF4-FFF2-40B4-BE49-F238E27FC236}">
              <a16:creationId xmlns:a16="http://schemas.microsoft.com/office/drawing/2014/main" id="{8E45F71D-C411-4110-817B-142048F86B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1" name="Line 1698">
          <a:extLst>
            <a:ext uri="{FF2B5EF4-FFF2-40B4-BE49-F238E27FC236}">
              <a16:creationId xmlns:a16="http://schemas.microsoft.com/office/drawing/2014/main" id="{3502F60B-6696-44E3-BB6E-AF04D5FDEB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2" name="Line 1699">
          <a:extLst>
            <a:ext uri="{FF2B5EF4-FFF2-40B4-BE49-F238E27FC236}">
              <a16:creationId xmlns:a16="http://schemas.microsoft.com/office/drawing/2014/main" id="{319DBC15-624E-4DB3-B2CC-75B9566452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3" name="Line 1700">
          <a:extLst>
            <a:ext uri="{FF2B5EF4-FFF2-40B4-BE49-F238E27FC236}">
              <a16:creationId xmlns:a16="http://schemas.microsoft.com/office/drawing/2014/main" id="{2C0CEBF5-9E9E-4A02-9453-FAF3D4F7A6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4" name="Line 1701">
          <a:extLst>
            <a:ext uri="{FF2B5EF4-FFF2-40B4-BE49-F238E27FC236}">
              <a16:creationId xmlns:a16="http://schemas.microsoft.com/office/drawing/2014/main" id="{240C8912-C777-4015-A47D-D4F410B9E4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5" name="Line 1702">
          <a:extLst>
            <a:ext uri="{FF2B5EF4-FFF2-40B4-BE49-F238E27FC236}">
              <a16:creationId xmlns:a16="http://schemas.microsoft.com/office/drawing/2014/main" id="{A287A33E-2086-43A8-9D74-EC810523A1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6" name="Line 1703">
          <a:extLst>
            <a:ext uri="{FF2B5EF4-FFF2-40B4-BE49-F238E27FC236}">
              <a16:creationId xmlns:a16="http://schemas.microsoft.com/office/drawing/2014/main" id="{B910A0A5-A1B0-4039-B759-AF454AD03AA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7" name="Line 1704">
          <a:extLst>
            <a:ext uri="{FF2B5EF4-FFF2-40B4-BE49-F238E27FC236}">
              <a16:creationId xmlns:a16="http://schemas.microsoft.com/office/drawing/2014/main" id="{72EC5CE4-3744-4D44-9552-CE51C0BB18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8" name="Line 1705">
          <a:extLst>
            <a:ext uri="{FF2B5EF4-FFF2-40B4-BE49-F238E27FC236}">
              <a16:creationId xmlns:a16="http://schemas.microsoft.com/office/drawing/2014/main" id="{6097871A-D298-44A1-8BD1-5AC89E3E33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59" name="Line 1706">
          <a:extLst>
            <a:ext uri="{FF2B5EF4-FFF2-40B4-BE49-F238E27FC236}">
              <a16:creationId xmlns:a16="http://schemas.microsoft.com/office/drawing/2014/main" id="{DB1392AF-174E-489B-8161-DE511B28DC1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0" name="Line 1707">
          <a:extLst>
            <a:ext uri="{FF2B5EF4-FFF2-40B4-BE49-F238E27FC236}">
              <a16:creationId xmlns:a16="http://schemas.microsoft.com/office/drawing/2014/main" id="{6E940B35-4C7B-4B58-B936-EFC30699A6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1" name="Line 1694">
          <a:extLst>
            <a:ext uri="{FF2B5EF4-FFF2-40B4-BE49-F238E27FC236}">
              <a16:creationId xmlns:a16="http://schemas.microsoft.com/office/drawing/2014/main" id="{83D52802-16A0-4C9C-94A9-547C091846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2" name="Line 1695">
          <a:extLst>
            <a:ext uri="{FF2B5EF4-FFF2-40B4-BE49-F238E27FC236}">
              <a16:creationId xmlns:a16="http://schemas.microsoft.com/office/drawing/2014/main" id="{ECC90BC0-F785-4E41-AA45-D480A5CF10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3" name="Line 1696">
          <a:extLst>
            <a:ext uri="{FF2B5EF4-FFF2-40B4-BE49-F238E27FC236}">
              <a16:creationId xmlns:a16="http://schemas.microsoft.com/office/drawing/2014/main" id="{79D6BDAE-DE64-41F6-8E81-B7B1919318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4" name="Line 1697">
          <a:extLst>
            <a:ext uri="{FF2B5EF4-FFF2-40B4-BE49-F238E27FC236}">
              <a16:creationId xmlns:a16="http://schemas.microsoft.com/office/drawing/2014/main" id="{21647E9C-CAFD-49D4-9515-A513B7FD75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5" name="Line 1698">
          <a:extLst>
            <a:ext uri="{FF2B5EF4-FFF2-40B4-BE49-F238E27FC236}">
              <a16:creationId xmlns:a16="http://schemas.microsoft.com/office/drawing/2014/main" id="{7D97DAA8-6198-4124-96FF-96F9089AC8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6" name="Line 1699">
          <a:extLst>
            <a:ext uri="{FF2B5EF4-FFF2-40B4-BE49-F238E27FC236}">
              <a16:creationId xmlns:a16="http://schemas.microsoft.com/office/drawing/2014/main" id="{CCE03A32-541B-4E75-9E2B-7D421E20B0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7" name="Line 1700">
          <a:extLst>
            <a:ext uri="{FF2B5EF4-FFF2-40B4-BE49-F238E27FC236}">
              <a16:creationId xmlns:a16="http://schemas.microsoft.com/office/drawing/2014/main" id="{FF691D2F-3912-4140-B82A-663F1E0859A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8" name="Line 1701">
          <a:extLst>
            <a:ext uri="{FF2B5EF4-FFF2-40B4-BE49-F238E27FC236}">
              <a16:creationId xmlns:a16="http://schemas.microsoft.com/office/drawing/2014/main" id="{9FD221F8-FF90-43ED-AD5D-0732A628A5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69" name="Line 1702">
          <a:extLst>
            <a:ext uri="{FF2B5EF4-FFF2-40B4-BE49-F238E27FC236}">
              <a16:creationId xmlns:a16="http://schemas.microsoft.com/office/drawing/2014/main" id="{DBFC1E1D-A525-40DC-B5EE-5D4F204ADC1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70" name="Line 1703">
          <a:extLst>
            <a:ext uri="{FF2B5EF4-FFF2-40B4-BE49-F238E27FC236}">
              <a16:creationId xmlns:a16="http://schemas.microsoft.com/office/drawing/2014/main" id="{42708A26-B63F-42A1-A58B-8D0F319330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71" name="Line 1704">
          <a:extLst>
            <a:ext uri="{FF2B5EF4-FFF2-40B4-BE49-F238E27FC236}">
              <a16:creationId xmlns:a16="http://schemas.microsoft.com/office/drawing/2014/main" id="{40A691E3-EF2D-42F0-9CC3-BD93E02AE01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72" name="Line 1705">
          <a:extLst>
            <a:ext uri="{FF2B5EF4-FFF2-40B4-BE49-F238E27FC236}">
              <a16:creationId xmlns:a16="http://schemas.microsoft.com/office/drawing/2014/main" id="{74F28D0A-1F99-4DF9-A3D4-4769C85D772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73" name="Line 1706">
          <a:extLst>
            <a:ext uri="{FF2B5EF4-FFF2-40B4-BE49-F238E27FC236}">
              <a16:creationId xmlns:a16="http://schemas.microsoft.com/office/drawing/2014/main" id="{C8D6032A-9714-42AB-ABD1-A10A6E7BCFD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74" name="Line 1707">
          <a:extLst>
            <a:ext uri="{FF2B5EF4-FFF2-40B4-BE49-F238E27FC236}">
              <a16:creationId xmlns:a16="http://schemas.microsoft.com/office/drawing/2014/main" id="{0C7A0D66-5155-40C8-AC9E-26CC3A1CB0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87" name="Line 1694">
          <a:extLst>
            <a:ext uri="{FF2B5EF4-FFF2-40B4-BE49-F238E27FC236}">
              <a16:creationId xmlns:a16="http://schemas.microsoft.com/office/drawing/2014/main" id="{9963700A-C8DE-44F0-A4A6-8DECE0D8D11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88" name="Line 1695">
          <a:extLst>
            <a:ext uri="{FF2B5EF4-FFF2-40B4-BE49-F238E27FC236}">
              <a16:creationId xmlns:a16="http://schemas.microsoft.com/office/drawing/2014/main" id="{2C78F6E7-F828-4CE8-A8C0-9C7D7879B58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89" name="Line 1696">
          <a:extLst>
            <a:ext uri="{FF2B5EF4-FFF2-40B4-BE49-F238E27FC236}">
              <a16:creationId xmlns:a16="http://schemas.microsoft.com/office/drawing/2014/main" id="{36B7EDEA-6E6A-4395-BAE5-CD24A12F578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0" name="Line 1697">
          <a:extLst>
            <a:ext uri="{FF2B5EF4-FFF2-40B4-BE49-F238E27FC236}">
              <a16:creationId xmlns:a16="http://schemas.microsoft.com/office/drawing/2014/main" id="{FD01E271-C496-4459-924F-384A7045365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1" name="Line 1698">
          <a:extLst>
            <a:ext uri="{FF2B5EF4-FFF2-40B4-BE49-F238E27FC236}">
              <a16:creationId xmlns:a16="http://schemas.microsoft.com/office/drawing/2014/main" id="{1C305C93-2E9D-486B-9B64-0B4C3FFE492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2" name="Line 1699">
          <a:extLst>
            <a:ext uri="{FF2B5EF4-FFF2-40B4-BE49-F238E27FC236}">
              <a16:creationId xmlns:a16="http://schemas.microsoft.com/office/drawing/2014/main" id="{39D498B0-B4E2-41BC-8D0F-4027B3DC742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3" name="Line 1700">
          <a:extLst>
            <a:ext uri="{FF2B5EF4-FFF2-40B4-BE49-F238E27FC236}">
              <a16:creationId xmlns:a16="http://schemas.microsoft.com/office/drawing/2014/main" id="{96CA9F7C-3716-4CEA-B5B5-BA10C31CEA9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4" name="Line 1701">
          <a:extLst>
            <a:ext uri="{FF2B5EF4-FFF2-40B4-BE49-F238E27FC236}">
              <a16:creationId xmlns:a16="http://schemas.microsoft.com/office/drawing/2014/main" id="{6AB924F5-00FA-4C7B-86CC-CA4D9A6CEAE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5" name="Line 1702">
          <a:extLst>
            <a:ext uri="{FF2B5EF4-FFF2-40B4-BE49-F238E27FC236}">
              <a16:creationId xmlns:a16="http://schemas.microsoft.com/office/drawing/2014/main" id="{3422DE5B-CF1B-470C-BCB9-B98795E9FEC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6" name="Line 1703">
          <a:extLst>
            <a:ext uri="{FF2B5EF4-FFF2-40B4-BE49-F238E27FC236}">
              <a16:creationId xmlns:a16="http://schemas.microsoft.com/office/drawing/2014/main" id="{40AE2CB1-ADBD-4163-9033-7D12FA6BA5A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7" name="Line 1704">
          <a:extLst>
            <a:ext uri="{FF2B5EF4-FFF2-40B4-BE49-F238E27FC236}">
              <a16:creationId xmlns:a16="http://schemas.microsoft.com/office/drawing/2014/main" id="{45FEBEA4-8B1C-4E38-8F2A-6A344297BD2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8" name="Line 1705">
          <a:extLst>
            <a:ext uri="{FF2B5EF4-FFF2-40B4-BE49-F238E27FC236}">
              <a16:creationId xmlns:a16="http://schemas.microsoft.com/office/drawing/2014/main" id="{D0AD5E79-0D65-4840-99DB-07638619B19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99" name="Line 1706">
          <a:extLst>
            <a:ext uri="{FF2B5EF4-FFF2-40B4-BE49-F238E27FC236}">
              <a16:creationId xmlns:a16="http://schemas.microsoft.com/office/drawing/2014/main" id="{6730C3F2-6DA7-4DEA-A363-9A7DA6FB51C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0" name="Line 1707">
          <a:extLst>
            <a:ext uri="{FF2B5EF4-FFF2-40B4-BE49-F238E27FC236}">
              <a16:creationId xmlns:a16="http://schemas.microsoft.com/office/drawing/2014/main" id="{770DD3BF-1C31-46A3-9FAD-A7DD7CB9F7A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1" name="Line 1694">
          <a:extLst>
            <a:ext uri="{FF2B5EF4-FFF2-40B4-BE49-F238E27FC236}">
              <a16:creationId xmlns:a16="http://schemas.microsoft.com/office/drawing/2014/main" id="{01329D24-0435-4AF8-B66A-73E752A3B2A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2" name="Line 1695">
          <a:extLst>
            <a:ext uri="{FF2B5EF4-FFF2-40B4-BE49-F238E27FC236}">
              <a16:creationId xmlns:a16="http://schemas.microsoft.com/office/drawing/2014/main" id="{D41651AC-E710-4AB1-A127-7E49563267B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3" name="Line 1696">
          <a:extLst>
            <a:ext uri="{FF2B5EF4-FFF2-40B4-BE49-F238E27FC236}">
              <a16:creationId xmlns:a16="http://schemas.microsoft.com/office/drawing/2014/main" id="{A11C6436-6853-4ADB-92A2-1ED97C03F56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4" name="Line 1697">
          <a:extLst>
            <a:ext uri="{FF2B5EF4-FFF2-40B4-BE49-F238E27FC236}">
              <a16:creationId xmlns:a16="http://schemas.microsoft.com/office/drawing/2014/main" id="{A771A9BD-6DDD-49EA-B246-D84916FA1E1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5" name="Line 1698">
          <a:extLst>
            <a:ext uri="{FF2B5EF4-FFF2-40B4-BE49-F238E27FC236}">
              <a16:creationId xmlns:a16="http://schemas.microsoft.com/office/drawing/2014/main" id="{32B0A164-4CF3-4C85-8C5E-1B34EF56ABF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6" name="Line 1699">
          <a:extLst>
            <a:ext uri="{FF2B5EF4-FFF2-40B4-BE49-F238E27FC236}">
              <a16:creationId xmlns:a16="http://schemas.microsoft.com/office/drawing/2014/main" id="{1D637A82-C3F1-4E10-8FD5-5C85CC5E1C0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7" name="Line 1700">
          <a:extLst>
            <a:ext uri="{FF2B5EF4-FFF2-40B4-BE49-F238E27FC236}">
              <a16:creationId xmlns:a16="http://schemas.microsoft.com/office/drawing/2014/main" id="{C2B8B7DA-58B6-4664-B7F7-2ACE823E02B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8" name="Line 1701">
          <a:extLst>
            <a:ext uri="{FF2B5EF4-FFF2-40B4-BE49-F238E27FC236}">
              <a16:creationId xmlns:a16="http://schemas.microsoft.com/office/drawing/2014/main" id="{D1021466-1AD6-4672-BC8A-9B74A1F244C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09" name="Line 1702">
          <a:extLst>
            <a:ext uri="{FF2B5EF4-FFF2-40B4-BE49-F238E27FC236}">
              <a16:creationId xmlns:a16="http://schemas.microsoft.com/office/drawing/2014/main" id="{808292EB-EA06-4FD3-9FA3-2D25037957E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0" name="Line 1703">
          <a:extLst>
            <a:ext uri="{FF2B5EF4-FFF2-40B4-BE49-F238E27FC236}">
              <a16:creationId xmlns:a16="http://schemas.microsoft.com/office/drawing/2014/main" id="{0D9258F9-02AB-442B-AC35-6448306A29F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1" name="Line 1704">
          <a:extLst>
            <a:ext uri="{FF2B5EF4-FFF2-40B4-BE49-F238E27FC236}">
              <a16:creationId xmlns:a16="http://schemas.microsoft.com/office/drawing/2014/main" id="{6F0654CB-C5BD-4527-AF16-47C7BFDFECF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2" name="Line 1705">
          <a:extLst>
            <a:ext uri="{FF2B5EF4-FFF2-40B4-BE49-F238E27FC236}">
              <a16:creationId xmlns:a16="http://schemas.microsoft.com/office/drawing/2014/main" id="{924B577F-C168-470D-8DD4-CDD578DE940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3" name="Line 1706">
          <a:extLst>
            <a:ext uri="{FF2B5EF4-FFF2-40B4-BE49-F238E27FC236}">
              <a16:creationId xmlns:a16="http://schemas.microsoft.com/office/drawing/2014/main" id="{D1E3E53D-4692-416B-B906-84C985E1AB4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4" name="Line 1707">
          <a:extLst>
            <a:ext uri="{FF2B5EF4-FFF2-40B4-BE49-F238E27FC236}">
              <a16:creationId xmlns:a16="http://schemas.microsoft.com/office/drawing/2014/main" id="{00B31583-4668-4DBF-9827-D0DCDF773D5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5" name="Line 1694">
          <a:extLst>
            <a:ext uri="{FF2B5EF4-FFF2-40B4-BE49-F238E27FC236}">
              <a16:creationId xmlns:a16="http://schemas.microsoft.com/office/drawing/2014/main" id="{F65162FB-3DE5-4656-B10D-40284762409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6" name="Line 1695">
          <a:extLst>
            <a:ext uri="{FF2B5EF4-FFF2-40B4-BE49-F238E27FC236}">
              <a16:creationId xmlns:a16="http://schemas.microsoft.com/office/drawing/2014/main" id="{65729574-405B-45FB-B4AE-5F601E32B42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7" name="Line 1696">
          <a:extLst>
            <a:ext uri="{FF2B5EF4-FFF2-40B4-BE49-F238E27FC236}">
              <a16:creationId xmlns:a16="http://schemas.microsoft.com/office/drawing/2014/main" id="{3BB21000-9FC0-4C90-B337-ADF2C1FF6E4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8" name="Line 1697">
          <a:extLst>
            <a:ext uri="{FF2B5EF4-FFF2-40B4-BE49-F238E27FC236}">
              <a16:creationId xmlns:a16="http://schemas.microsoft.com/office/drawing/2014/main" id="{7B7B2CBA-73CB-4B38-B88E-DE8D79C9AEB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19" name="Line 1698">
          <a:extLst>
            <a:ext uri="{FF2B5EF4-FFF2-40B4-BE49-F238E27FC236}">
              <a16:creationId xmlns:a16="http://schemas.microsoft.com/office/drawing/2014/main" id="{B5F3A9B2-DC33-457E-9001-5A49F86290E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0" name="Line 1699">
          <a:extLst>
            <a:ext uri="{FF2B5EF4-FFF2-40B4-BE49-F238E27FC236}">
              <a16:creationId xmlns:a16="http://schemas.microsoft.com/office/drawing/2014/main" id="{06E205CB-3D16-4220-922A-FE9463F02EA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1" name="Line 1700">
          <a:extLst>
            <a:ext uri="{FF2B5EF4-FFF2-40B4-BE49-F238E27FC236}">
              <a16:creationId xmlns:a16="http://schemas.microsoft.com/office/drawing/2014/main" id="{6E242B34-8006-4F77-83E5-A7BC559D41B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2" name="Line 1701">
          <a:extLst>
            <a:ext uri="{FF2B5EF4-FFF2-40B4-BE49-F238E27FC236}">
              <a16:creationId xmlns:a16="http://schemas.microsoft.com/office/drawing/2014/main" id="{A31D34F5-414F-4FB2-8301-C3F8D257EB3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3" name="Line 1702">
          <a:extLst>
            <a:ext uri="{FF2B5EF4-FFF2-40B4-BE49-F238E27FC236}">
              <a16:creationId xmlns:a16="http://schemas.microsoft.com/office/drawing/2014/main" id="{0735FB28-A317-4D9C-95A3-AE6F88BA0FA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4" name="Line 1703">
          <a:extLst>
            <a:ext uri="{FF2B5EF4-FFF2-40B4-BE49-F238E27FC236}">
              <a16:creationId xmlns:a16="http://schemas.microsoft.com/office/drawing/2014/main" id="{345EC682-7889-4989-BA25-FE540F3AC74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5" name="Line 1704">
          <a:extLst>
            <a:ext uri="{FF2B5EF4-FFF2-40B4-BE49-F238E27FC236}">
              <a16:creationId xmlns:a16="http://schemas.microsoft.com/office/drawing/2014/main" id="{128259E3-D972-4A8F-B31C-4C025D2D8AD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6" name="Line 1705">
          <a:extLst>
            <a:ext uri="{FF2B5EF4-FFF2-40B4-BE49-F238E27FC236}">
              <a16:creationId xmlns:a16="http://schemas.microsoft.com/office/drawing/2014/main" id="{D11E70C3-DEAC-497A-A992-9CD5B07262A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7" name="Line 1706">
          <a:extLst>
            <a:ext uri="{FF2B5EF4-FFF2-40B4-BE49-F238E27FC236}">
              <a16:creationId xmlns:a16="http://schemas.microsoft.com/office/drawing/2014/main" id="{E26DC993-1386-4E76-80CB-F4C155140F2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8" name="Line 1707">
          <a:extLst>
            <a:ext uri="{FF2B5EF4-FFF2-40B4-BE49-F238E27FC236}">
              <a16:creationId xmlns:a16="http://schemas.microsoft.com/office/drawing/2014/main" id="{110417A8-786A-463E-AD70-3F16F325D1F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29" name="Line 1694">
          <a:extLst>
            <a:ext uri="{FF2B5EF4-FFF2-40B4-BE49-F238E27FC236}">
              <a16:creationId xmlns:a16="http://schemas.microsoft.com/office/drawing/2014/main" id="{D67C1416-56C0-4A15-809A-55829B91DE9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0" name="Line 1695">
          <a:extLst>
            <a:ext uri="{FF2B5EF4-FFF2-40B4-BE49-F238E27FC236}">
              <a16:creationId xmlns:a16="http://schemas.microsoft.com/office/drawing/2014/main" id="{27A997E1-57F6-4AD5-9C81-ABA00347AA2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1" name="Line 1696">
          <a:extLst>
            <a:ext uri="{FF2B5EF4-FFF2-40B4-BE49-F238E27FC236}">
              <a16:creationId xmlns:a16="http://schemas.microsoft.com/office/drawing/2014/main" id="{DF169A3F-DA20-4089-8FD8-4099B3D6233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2" name="Line 1697">
          <a:extLst>
            <a:ext uri="{FF2B5EF4-FFF2-40B4-BE49-F238E27FC236}">
              <a16:creationId xmlns:a16="http://schemas.microsoft.com/office/drawing/2014/main" id="{6728039D-265F-40E7-BCD3-BD09CDB2FE2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3" name="Line 1698">
          <a:extLst>
            <a:ext uri="{FF2B5EF4-FFF2-40B4-BE49-F238E27FC236}">
              <a16:creationId xmlns:a16="http://schemas.microsoft.com/office/drawing/2014/main" id="{D167AA06-07E8-402F-BBC0-AB6B19AF4F9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4" name="Line 1699">
          <a:extLst>
            <a:ext uri="{FF2B5EF4-FFF2-40B4-BE49-F238E27FC236}">
              <a16:creationId xmlns:a16="http://schemas.microsoft.com/office/drawing/2014/main" id="{7BDA6F65-B972-4964-880B-172218EA247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5" name="Line 1700">
          <a:extLst>
            <a:ext uri="{FF2B5EF4-FFF2-40B4-BE49-F238E27FC236}">
              <a16:creationId xmlns:a16="http://schemas.microsoft.com/office/drawing/2014/main" id="{B67958F2-CF38-4108-A299-92CC15147E1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6" name="Line 1701">
          <a:extLst>
            <a:ext uri="{FF2B5EF4-FFF2-40B4-BE49-F238E27FC236}">
              <a16:creationId xmlns:a16="http://schemas.microsoft.com/office/drawing/2014/main" id="{9D6A4816-8043-4627-920A-1C77ABD282E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7" name="Line 1702">
          <a:extLst>
            <a:ext uri="{FF2B5EF4-FFF2-40B4-BE49-F238E27FC236}">
              <a16:creationId xmlns:a16="http://schemas.microsoft.com/office/drawing/2014/main" id="{446DF862-2125-45C4-8061-75AC29FB70E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8" name="Line 1703">
          <a:extLst>
            <a:ext uri="{FF2B5EF4-FFF2-40B4-BE49-F238E27FC236}">
              <a16:creationId xmlns:a16="http://schemas.microsoft.com/office/drawing/2014/main" id="{C6271DB6-A196-49D8-B934-76CE92FF205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39" name="Line 1704">
          <a:extLst>
            <a:ext uri="{FF2B5EF4-FFF2-40B4-BE49-F238E27FC236}">
              <a16:creationId xmlns:a16="http://schemas.microsoft.com/office/drawing/2014/main" id="{03637D75-66D0-4724-A93A-F84F2539408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0" name="Line 1705">
          <a:extLst>
            <a:ext uri="{FF2B5EF4-FFF2-40B4-BE49-F238E27FC236}">
              <a16:creationId xmlns:a16="http://schemas.microsoft.com/office/drawing/2014/main" id="{F68767E7-7961-4C2C-8F94-7C90ADC1AEA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1" name="Line 1706">
          <a:extLst>
            <a:ext uri="{FF2B5EF4-FFF2-40B4-BE49-F238E27FC236}">
              <a16:creationId xmlns:a16="http://schemas.microsoft.com/office/drawing/2014/main" id="{4631631B-84A4-4E44-968F-18E2A5C9FF7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2" name="Line 1707">
          <a:extLst>
            <a:ext uri="{FF2B5EF4-FFF2-40B4-BE49-F238E27FC236}">
              <a16:creationId xmlns:a16="http://schemas.microsoft.com/office/drawing/2014/main" id="{168EEA33-3648-4744-A6A1-E608FB32BD1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3" name="Line 1694">
          <a:extLst>
            <a:ext uri="{FF2B5EF4-FFF2-40B4-BE49-F238E27FC236}">
              <a16:creationId xmlns:a16="http://schemas.microsoft.com/office/drawing/2014/main" id="{C115FC89-FC1C-478E-8EDA-A52BF67179B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4" name="Line 1695">
          <a:extLst>
            <a:ext uri="{FF2B5EF4-FFF2-40B4-BE49-F238E27FC236}">
              <a16:creationId xmlns:a16="http://schemas.microsoft.com/office/drawing/2014/main" id="{0F38A4C7-E437-42FB-B339-D308B050973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5" name="Line 1696">
          <a:extLst>
            <a:ext uri="{FF2B5EF4-FFF2-40B4-BE49-F238E27FC236}">
              <a16:creationId xmlns:a16="http://schemas.microsoft.com/office/drawing/2014/main" id="{5D9EE71C-B4EC-490D-A059-1412E7657B8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6" name="Line 1697">
          <a:extLst>
            <a:ext uri="{FF2B5EF4-FFF2-40B4-BE49-F238E27FC236}">
              <a16:creationId xmlns:a16="http://schemas.microsoft.com/office/drawing/2014/main" id="{85653986-8ECE-4568-8EDD-81CD0BB5E18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7" name="Line 1698">
          <a:extLst>
            <a:ext uri="{FF2B5EF4-FFF2-40B4-BE49-F238E27FC236}">
              <a16:creationId xmlns:a16="http://schemas.microsoft.com/office/drawing/2014/main" id="{E2B8CD6A-F011-486E-8795-9BBB936D1B7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8" name="Line 1699">
          <a:extLst>
            <a:ext uri="{FF2B5EF4-FFF2-40B4-BE49-F238E27FC236}">
              <a16:creationId xmlns:a16="http://schemas.microsoft.com/office/drawing/2014/main" id="{F0698C79-1AEC-4D85-9ECF-D850EDDFFEC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49" name="Line 1700">
          <a:extLst>
            <a:ext uri="{FF2B5EF4-FFF2-40B4-BE49-F238E27FC236}">
              <a16:creationId xmlns:a16="http://schemas.microsoft.com/office/drawing/2014/main" id="{CE74B6EE-E4EF-4B79-A0BB-0F3459CC4D4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0" name="Line 1701">
          <a:extLst>
            <a:ext uri="{FF2B5EF4-FFF2-40B4-BE49-F238E27FC236}">
              <a16:creationId xmlns:a16="http://schemas.microsoft.com/office/drawing/2014/main" id="{0FC81DDD-D3B3-436D-993B-DD9721FDE4C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1" name="Line 1702">
          <a:extLst>
            <a:ext uri="{FF2B5EF4-FFF2-40B4-BE49-F238E27FC236}">
              <a16:creationId xmlns:a16="http://schemas.microsoft.com/office/drawing/2014/main" id="{A0CE47DA-8C38-4DA5-89E9-E475D9FE7CD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2" name="Line 1703">
          <a:extLst>
            <a:ext uri="{FF2B5EF4-FFF2-40B4-BE49-F238E27FC236}">
              <a16:creationId xmlns:a16="http://schemas.microsoft.com/office/drawing/2014/main" id="{58F743F7-47B7-4A7C-9A6C-C8E100629F8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3" name="Line 1704">
          <a:extLst>
            <a:ext uri="{FF2B5EF4-FFF2-40B4-BE49-F238E27FC236}">
              <a16:creationId xmlns:a16="http://schemas.microsoft.com/office/drawing/2014/main" id="{1B48B345-3C96-4CD4-97E9-608055A6CEC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4" name="Line 1705">
          <a:extLst>
            <a:ext uri="{FF2B5EF4-FFF2-40B4-BE49-F238E27FC236}">
              <a16:creationId xmlns:a16="http://schemas.microsoft.com/office/drawing/2014/main" id="{AB372389-5AB3-477D-B31E-0689F87021D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5" name="Line 1706">
          <a:extLst>
            <a:ext uri="{FF2B5EF4-FFF2-40B4-BE49-F238E27FC236}">
              <a16:creationId xmlns:a16="http://schemas.microsoft.com/office/drawing/2014/main" id="{D5FE7345-F28E-4729-9F46-AA4DFC7E33A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6" name="Line 1707">
          <a:extLst>
            <a:ext uri="{FF2B5EF4-FFF2-40B4-BE49-F238E27FC236}">
              <a16:creationId xmlns:a16="http://schemas.microsoft.com/office/drawing/2014/main" id="{6FAB0C8E-1366-4769-B831-2CC665C18FA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7" name="Line 1694">
          <a:extLst>
            <a:ext uri="{FF2B5EF4-FFF2-40B4-BE49-F238E27FC236}">
              <a16:creationId xmlns:a16="http://schemas.microsoft.com/office/drawing/2014/main" id="{6C976C7C-9D07-4B84-AEC0-ABAE68F2AE8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8" name="Line 1695">
          <a:extLst>
            <a:ext uri="{FF2B5EF4-FFF2-40B4-BE49-F238E27FC236}">
              <a16:creationId xmlns:a16="http://schemas.microsoft.com/office/drawing/2014/main" id="{EEF3B670-EDDA-4736-886A-A4036AAC514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59" name="Line 1696">
          <a:extLst>
            <a:ext uri="{FF2B5EF4-FFF2-40B4-BE49-F238E27FC236}">
              <a16:creationId xmlns:a16="http://schemas.microsoft.com/office/drawing/2014/main" id="{26147386-DCCC-477C-A639-247A50F6052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0" name="Line 1697">
          <a:extLst>
            <a:ext uri="{FF2B5EF4-FFF2-40B4-BE49-F238E27FC236}">
              <a16:creationId xmlns:a16="http://schemas.microsoft.com/office/drawing/2014/main" id="{30F96171-7D21-47BE-A902-3A1BC8C7A1D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1" name="Line 1698">
          <a:extLst>
            <a:ext uri="{FF2B5EF4-FFF2-40B4-BE49-F238E27FC236}">
              <a16:creationId xmlns:a16="http://schemas.microsoft.com/office/drawing/2014/main" id="{D4783D32-3649-4525-998E-DF891BD31D8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2" name="Line 1699">
          <a:extLst>
            <a:ext uri="{FF2B5EF4-FFF2-40B4-BE49-F238E27FC236}">
              <a16:creationId xmlns:a16="http://schemas.microsoft.com/office/drawing/2014/main" id="{8F2FDB01-83EC-478A-9E84-8802B964E9E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3" name="Line 1700">
          <a:extLst>
            <a:ext uri="{FF2B5EF4-FFF2-40B4-BE49-F238E27FC236}">
              <a16:creationId xmlns:a16="http://schemas.microsoft.com/office/drawing/2014/main" id="{79A7EE31-F615-4824-BDAD-05A1CCE4298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4" name="Line 1701">
          <a:extLst>
            <a:ext uri="{FF2B5EF4-FFF2-40B4-BE49-F238E27FC236}">
              <a16:creationId xmlns:a16="http://schemas.microsoft.com/office/drawing/2014/main" id="{9855433C-7811-4A9A-B211-0C947D922B3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5" name="Line 1702">
          <a:extLst>
            <a:ext uri="{FF2B5EF4-FFF2-40B4-BE49-F238E27FC236}">
              <a16:creationId xmlns:a16="http://schemas.microsoft.com/office/drawing/2014/main" id="{7BC389B6-99AA-4302-808B-58726D5B8F6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6" name="Line 1703">
          <a:extLst>
            <a:ext uri="{FF2B5EF4-FFF2-40B4-BE49-F238E27FC236}">
              <a16:creationId xmlns:a16="http://schemas.microsoft.com/office/drawing/2014/main" id="{4AD59B3E-D51B-46EA-8097-10064721A89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7" name="Line 1704">
          <a:extLst>
            <a:ext uri="{FF2B5EF4-FFF2-40B4-BE49-F238E27FC236}">
              <a16:creationId xmlns:a16="http://schemas.microsoft.com/office/drawing/2014/main" id="{07D80562-FAC9-45C1-8294-1DA59BD58C5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8" name="Line 1705">
          <a:extLst>
            <a:ext uri="{FF2B5EF4-FFF2-40B4-BE49-F238E27FC236}">
              <a16:creationId xmlns:a16="http://schemas.microsoft.com/office/drawing/2014/main" id="{01CFACD4-9DEA-49E3-9377-05E85784B03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69" name="Line 1706">
          <a:extLst>
            <a:ext uri="{FF2B5EF4-FFF2-40B4-BE49-F238E27FC236}">
              <a16:creationId xmlns:a16="http://schemas.microsoft.com/office/drawing/2014/main" id="{6E6446CF-AF55-482D-A708-A8221FA7AB5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0" name="Line 1707">
          <a:extLst>
            <a:ext uri="{FF2B5EF4-FFF2-40B4-BE49-F238E27FC236}">
              <a16:creationId xmlns:a16="http://schemas.microsoft.com/office/drawing/2014/main" id="{C1E898EA-CEBA-4969-8304-78DE98F4E23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1" name="Line 1694">
          <a:extLst>
            <a:ext uri="{FF2B5EF4-FFF2-40B4-BE49-F238E27FC236}">
              <a16:creationId xmlns:a16="http://schemas.microsoft.com/office/drawing/2014/main" id="{4FA27DE2-48B7-4B96-83C1-53112997D6F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2" name="Line 1695">
          <a:extLst>
            <a:ext uri="{FF2B5EF4-FFF2-40B4-BE49-F238E27FC236}">
              <a16:creationId xmlns:a16="http://schemas.microsoft.com/office/drawing/2014/main" id="{390CA301-9EFE-4E20-932A-4FC4C6E1E37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3" name="Line 1696">
          <a:extLst>
            <a:ext uri="{FF2B5EF4-FFF2-40B4-BE49-F238E27FC236}">
              <a16:creationId xmlns:a16="http://schemas.microsoft.com/office/drawing/2014/main" id="{C4E177ED-5D01-4575-B15F-1C093BE3E72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4" name="Line 1697">
          <a:extLst>
            <a:ext uri="{FF2B5EF4-FFF2-40B4-BE49-F238E27FC236}">
              <a16:creationId xmlns:a16="http://schemas.microsoft.com/office/drawing/2014/main" id="{C4D2234C-2E4E-4890-8064-05D4666440A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5" name="Line 1698">
          <a:extLst>
            <a:ext uri="{FF2B5EF4-FFF2-40B4-BE49-F238E27FC236}">
              <a16:creationId xmlns:a16="http://schemas.microsoft.com/office/drawing/2014/main" id="{F8825EE9-B24E-4578-9121-F6435FBBFBC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6" name="Line 1699">
          <a:extLst>
            <a:ext uri="{FF2B5EF4-FFF2-40B4-BE49-F238E27FC236}">
              <a16:creationId xmlns:a16="http://schemas.microsoft.com/office/drawing/2014/main" id="{B6365ABE-86BB-4AF2-ABB1-7352439CAD6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7" name="Line 1700">
          <a:extLst>
            <a:ext uri="{FF2B5EF4-FFF2-40B4-BE49-F238E27FC236}">
              <a16:creationId xmlns:a16="http://schemas.microsoft.com/office/drawing/2014/main" id="{D5907311-2430-40F6-99EC-00D6DC4839D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8" name="Line 1701">
          <a:extLst>
            <a:ext uri="{FF2B5EF4-FFF2-40B4-BE49-F238E27FC236}">
              <a16:creationId xmlns:a16="http://schemas.microsoft.com/office/drawing/2014/main" id="{91287F18-01BE-4EF9-813D-BDBDD14CD43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79" name="Line 1702">
          <a:extLst>
            <a:ext uri="{FF2B5EF4-FFF2-40B4-BE49-F238E27FC236}">
              <a16:creationId xmlns:a16="http://schemas.microsoft.com/office/drawing/2014/main" id="{F9147D1F-5EFF-4A43-809F-23339C1A739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0" name="Line 1703">
          <a:extLst>
            <a:ext uri="{FF2B5EF4-FFF2-40B4-BE49-F238E27FC236}">
              <a16:creationId xmlns:a16="http://schemas.microsoft.com/office/drawing/2014/main" id="{39EEEFD1-F327-4AAF-BFB3-F8CC2B595DB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1" name="Line 1704">
          <a:extLst>
            <a:ext uri="{FF2B5EF4-FFF2-40B4-BE49-F238E27FC236}">
              <a16:creationId xmlns:a16="http://schemas.microsoft.com/office/drawing/2014/main" id="{EF5E51D8-4678-4E09-A4DB-5499A39B6EE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2" name="Line 1705">
          <a:extLst>
            <a:ext uri="{FF2B5EF4-FFF2-40B4-BE49-F238E27FC236}">
              <a16:creationId xmlns:a16="http://schemas.microsoft.com/office/drawing/2014/main" id="{6F686A19-F6B8-4C37-955E-607FA601EE9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3" name="Line 1706">
          <a:extLst>
            <a:ext uri="{FF2B5EF4-FFF2-40B4-BE49-F238E27FC236}">
              <a16:creationId xmlns:a16="http://schemas.microsoft.com/office/drawing/2014/main" id="{870CC31E-9D75-4F97-A423-073758D3163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4" name="Line 1707">
          <a:extLst>
            <a:ext uri="{FF2B5EF4-FFF2-40B4-BE49-F238E27FC236}">
              <a16:creationId xmlns:a16="http://schemas.microsoft.com/office/drawing/2014/main" id="{198F1CED-943F-41E9-B395-D227C93ADA6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5" name="Line 1694">
          <a:extLst>
            <a:ext uri="{FF2B5EF4-FFF2-40B4-BE49-F238E27FC236}">
              <a16:creationId xmlns:a16="http://schemas.microsoft.com/office/drawing/2014/main" id="{563D61D7-A915-4E22-8532-E3465D877CE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6" name="Line 1695">
          <a:extLst>
            <a:ext uri="{FF2B5EF4-FFF2-40B4-BE49-F238E27FC236}">
              <a16:creationId xmlns:a16="http://schemas.microsoft.com/office/drawing/2014/main" id="{2526A53B-0F91-4EF2-85B1-34372FB61AD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7" name="Line 1696">
          <a:extLst>
            <a:ext uri="{FF2B5EF4-FFF2-40B4-BE49-F238E27FC236}">
              <a16:creationId xmlns:a16="http://schemas.microsoft.com/office/drawing/2014/main" id="{205C2831-FD3F-43B3-BD4E-03355191862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8" name="Line 1697">
          <a:extLst>
            <a:ext uri="{FF2B5EF4-FFF2-40B4-BE49-F238E27FC236}">
              <a16:creationId xmlns:a16="http://schemas.microsoft.com/office/drawing/2014/main" id="{76903DA5-2E1C-443A-907A-97694EBCAA3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89" name="Line 1698">
          <a:extLst>
            <a:ext uri="{FF2B5EF4-FFF2-40B4-BE49-F238E27FC236}">
              <a16:creationId xmlns:a16="http://schemas.microsoft.com/office/drawing/2014/main" id="{009CACF6-41E3-46C6-A01A-B9BA9801C5A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0" name="Line 1699">
          <a:extLst>
            <a:ext uri="{FF2B5EF4-FFF2-40B4-BE49-F238E27FC236}">
              <a16:creationId xmlns:a16="http://schemas.microsoft.com/office/drawing/2014/main" id="{9B2A2B88-D8C0-4F23-A64C-F2D82B1C1CB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1" name="Line 1700">
          <a:extLst>
            <a:ext uri="{FF2B5EF4-FFF2-40B4-BE49-F238E27FC236}">
              <a16:creationId xmlns:a16="http://schemas.microsoft.com/office/drawing/2014/main" id="{92413BCC-C54A-49B6-8472-F793E2C99C4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2" name="Line 1701">
          <a:extLst>
            <a:ext uri="{FF2B5EF4-FFF2-40B4-BE49-F238E27FC236}">
              <a16:creationId xmlns:a16="http://schemas.microsoft.com/office/drawing/2014/main" id="{C2477A4D-6912-435B-8291-6FED8123410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3" name="Line 1702">
          <a:extLst>
            <a:ext uri="{FF2B5EF4-FFF2-40B4-BE49-F238E27FC236}">
              <a16:creationId xmlns:a16="http://schemas.microsoft.com/office/drawing/2014/main" id="{D00C06E3-5B22-4CC8-AA08-2EDDCDAF094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4" name="Line 1703">
          <a:extLst>
            <a:ext uri="{FF2B5EF4-FFF2-40B4-BE49-F238E27FC236}">
              <a16:creationId xmlns:a16="http://schemas.microsoft.com/office/drawing/2014/main" id="{DAFBCD0E-D513-4C0D-B4D3-78C25AE3975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5" name="Line 1704">
          <a:extLst>
            <a:ext uri="{FF2B5EF4-FFF2-40B4-BE49-F238E27FC236}">
              <a16:creationId xmlns:a16="http://schemas.microsoft.com/office/drawing/2014/main" id="{71C77C45-203B-415E-ABD9-FB0477ABEE1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6" name="Line 1705">
          <a:extLst>
            <a:ext uri="{FF2B5EF4-FFF2-40B4-BE49-F238E27FC236}">
              <a16:creationId xmlns:a16="http://schemas.microsoft.com/office/drawing/2014/main" id="{0E4B0AAA-92B3-41A1-96A4-DAE9EB18D7F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7" name="Line 1706">
          <a:extLst>
            <a:ext uri="{FF2B5EF4-FFF2-40B4-BE49-F238E27FC236}">
              <a16:creationId xmlns:a16="http://schemas.microsoft.com/office/drawing/2014/main" id="{4AB80E5A-4E73-4A55-99D0-F2B351E1D1F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98" name="Line 1707">
          <a:extLst>
            <a:ext uri="{FF2B5EF4-FFF2-40B4-BE49-F238E27FC236}">
              <a16:creationId xmlns:a16="http://schemas.microsoft.com/office/drawing/2014/main" id="{DB597CF1-EB89-442E-98A9-B761D30FFE3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999" name="Line 1694">
          <a:extLst>
            <a:ext uri="{FF2B5EF4-FFF2-40B4-BE49-F238E27FC236}">
              <a16:creationId xmlns:a16="http://schemas.microsoft.com/office/drawing/2014/main" id="{4F0FE800-C194-44EC-9C77-E7CDEAC146B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0" name="Line 1695">
          <a:extLst>
            <a:ext uri="{FF2B5EF4-FFF2-40B4-BE49-F238E27FC236}">
              <a16:creationId xmlns:a16="http://schemas.microsoft.com/office/drawing/2014/main" id="{846BDE07-F4BD-4CCD-9AAA-C0BBFA452BC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1" name="Line 1696">
          <a:extLst>
            <a:ext uri="{FF2B5EF4-FFF2-40B4-BE49-F238E27FC236}">
              <a16:creationId xmlns:a16="http://schemas.microsoft.com/office/drawing/2014/main" id="{CD815A6E-EDA4-4093-80E6-E35B4742279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2" name="Line 1697">
          <a:extLst>
            <a:ext uri="{FF2B5EF4-FFF2-40B4-BE49-F238E27FC236}">
              <a16:creationId xmlns:a16="http://schemas.microsoft.com/office/drawing/2014/main" id="{E2E642B6-8E8E-4A18-9438-7D69A4A4118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3" name="Line 1698">
          <a:extLst>
            <a:ext uri="{FF2B5EF4-FFF2-40B4-BE49-F238E27FC236}">
              <a16:creationId xmlns:a16="http://schemas.microsoft.com/office/drawing/2014/main" id="{310CD079-C7F4-4B31-8BED-60B8862D916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4" name="Line 1699">
          <a:extLst>
            <a:ext uri="{FF2B5EF4-FFF2-40B4-BE49-F238E27FC236}">
              <a16:creationId xmlns:a16="http://schemas.microsoft.com/office/drawing/2014/main" id="{7ED310AD-8DB1-418E-B5BF-432D53A9774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5" name="Line 1700">
          <a:extLst>
            <a:ext uri="{FF2B5EF4-FFF2-40B4-BE49-F238E27FC236}">
              <a16:creationId xmlns:a16="http://schemas.microsoft.com/office/drawing/2014/main" id="{A9F20FB7-B4C0-4BCA-93FC-8AFA53E9D3D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6" name="Line 1701">
          <a:extLst>
            <a:ext uri="{FF2B5EF4-FFF2-40B4-BE49-F238E27FC236}">
              <a16:creationId xmlns:a16="http://schemas.microsoft.com/office/drawing/2014/main" id="{25FCC8A8-9E20-49A7-AABD-AD47B73761E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7" name="Line 1702">
          <a:extLst>
            <a:ext uri="{FF2B5EF4-FFF2-40B4-BE49-F238E27FC236}">
              <a16:creationId xmlns:a16="http://schemas.microsoft.com/office/drawing/2014/main" id="{06C1A991-5B83-409C-A3A7-81A3BFC66A5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8" name="Line 1703">
          <a:extLst>
            <a:ext uri="{FF2B5EF4-FFF2-40B4-BE49-F238E27FC236}">
              <a16:creationId xmlns:a16="http://schemas.microsoft.com/office/drawing/2014/main" id="{69484CE7-E795-4EAC-8DA1-F3DBCCB7D0D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09" name="Line 1704">
          <a:extLst>
            <a:ext uri="{FF2B5EF4-FFF2-40B4-BE49-F238E27FC236}">
              <a16:creationId xmlns:a16="http://schemas.microsoft.com/office/drawing/2014/main" id="{9F728673-FFFD-4D26-88EF-20B8D973D98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0" name="Line 1705">
          <a:extLst>
            <a:ext uri="{FF2B5EF4-FFF2-40B4-BE49-F238E27FC236}">
              <a16:creationId xmlns:a16="http://schemas.microsoft.com/office/drawing/2014/main" id="{4D282FFB-FBED-407A-BB57-B942B09F42D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1" name="Line 1706">
          <a:extLst>
            <a:ext uri="{FF2B5EF4-FFF2-40B4-BE49-F238E27FC236}">
              <a16:creationId xmlns:a16="http://schemas.microsoft.com/office/drawing/2014/main" id="{9344D489-8CF8-4CC1-AD95-1D38CDCE3C8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2" name="Line 1707">
          <a:extLst>
            <a:ext uri="{FF2B5EF4-FFF2-40B4-BE49-F238E27FC236}">
              <a16:creationId xmlns:a16="http://schemas.microsoft.com/office/drawing/2014/main" id="{FAEA295B-5664-4A83-8FE4-FDD98175FB5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3" name="Line 1694">
          <a:extLst>
            <a:ext uri="{FF2B5EF4-FFF2-40B4-BE49-F238E27FC236}">
              <a16:creationId xmlns:a16="http://schemas.microsoft.com/office/drawing/2014/main" id="{362DF52D-3DD9-496E-9FB9-43EC076C3D6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4" name="Line 1695">
          <a:extLst>
            <a:ext uri="{FF2B5EF4-FFF2-40B4-BE49-F238E27FC236}">
              <a16:creationId xmlns:a16="http://schemas.microsoft.com/office/drawing/2014/main" id="{FC4D51D6-7787-4FAC-8E14-78E157EA135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5" name="Line 1696">
          <a:extLst>
            <a:ext uri="{FF2B5EF4-FFF2-40B4-BE49-F238E27FC236}">
              <a16:creationId xmlns:a16="http://schemas.microsoft.com/office/drawing/2014/main" id="{C774A1C9-856E-4F6F-99A9-99169CC7275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6" name="Line 1697">
          <a:extLst>
            <a:ext uri="{FF2B5EF4-FFF2-40B4-BE49-F238E27FC236}">
              <a16:creationId xmlns:a16="http://schemas.microsoft.com/office/drawing/2014/main" id="{AB71F89F-8279-4DAB-934B-7B6E20228651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7" name="Line 1698">
          <a:extLst>
            <a:ext uri="{FF2B5EF4-FFF2-40B4-BE49-F238E27FC236}">
              <a16:creationId xmlns:a16="http://schemas.microsoft.com/office/drawing/2014/main" id="{A3E3CC00-689D-441F-A115-1D94C7AEB18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8" name="Line 1699">
          <a:extLst>
            <a:ext uri="{FF2B5EF4-FFF2-40B4-BE49-F238E27FC236}">
              <a16:creationId xmlns:a16="http://schemas.microsoft.com/office/drawing/2014/main" id="{DB1D9A05-5D16-4642-A7D6-E7AD2CCE2B7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19" name="Line 1700">
          <a:extLst>
            <a:ext uri="{FF2B5EF4-FFF2-40B4-BE49-F238E27FC236}">
              <a16:creationId xmlns:a16="http://schemas.microsoft.com/office/drawing/2014/main" id="{F1CB3792-CB7E-4B03-BA35-E59202BA832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0" name="Line 1701">
          <a:extLst>
            <a:ext uri="{FF2B5EF4-FFF2-40B4-BE49-F238E27FC236}">
              <a16:creationId xmlns:a16="http://schemas.microsoft.com/office/drawing/2014/main" id="{88F229B9-EB77-465C-BA1C-CF8B55F8971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1" name="Line 1702">
          <a:extLst>
            <a:ext uri="{FF2B5EF4-FFF2-40B4-BE49-F238E27FC236}">
              <a16:creationId xmlns:a16="http://schemas.microsoft.com/office/drawing/2014/main" id="{388D81E4-1514-4652-A2A1-72E4AF1102B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2" name="Line 1703">
          <a:extLst>
            <a:ext uri="{FF2B5EF4-FFF2-40B4-BE49-F238E27FC236}">
              <a16:creationId xmlns:a16="http://schemas.microsoft.com/office/drawing/2014/main" id="{64450FA1-BD2D-46DA-8442-CDA10AAF4C6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3" name="Line 1704">
          <a:extLst>
            <a:ext uri="{FF2B5EF4-FFF2-40B4-BE49-F238E27FC236}">
              <a16:creationId xmlns:a16="http://schemas.microsoft.com/office/drawing/2014/main" id="{7F685EB6-DEE7-4309-843B-9ACB71F8614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4" name="Line 1705">
          <a:extLst>
            <a:ext uri="{FF2B5EF4-FFF2-40B4-BE49-F238E27FC236}">
              <a16:creationId xmlns:a16="http://schemas.microsoft.com/office/drawing/2014/main" id="{DDAFDE2B-7FFD-4BCD-81FD-89CE64C7D93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5" name="Line 1706">
          <a:extLst>
            <a:ext uri="{FF2B5EF4-FFF2-40B4-BE49-F238E27FC236}">
              <a16:creationId xmlns:a16="http://schemas.microsoft.com/office/drawing/2014/main" id="{457B04CD-5A56-4F7B-9C4A-A439BF38231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6" name="Line 1707">
          <a:extLst>
            <a:ext uri="{FF2B5EF4-FFF2-40B4-BE49-F238E27FC236}">
              <a16:creationId xmlns:a16="http://schemas.microsoft.com/office/drawing/2014/main" id="{52995B45-E30E-4816-BF23-4280163F82E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7" name="Line 1694">
          <a:extLst>
            <a:ext uri="{FF2B5EF4-FFF2-40B4-BE49-F238E27FC236}">
              <a16:creationId xmlns:a16="http://schemas.microsoft.com/office/drawing/2014/main" id="{AC017603-599E-4AD4-8F05-9FBBA075AAF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8" name="Line 1695">
          <a:extLst>
            <a:ext uri="{FF2B5EF4-FFF2-40B4-BE49-F238E27FC236}">
              <a16:creationId xmlns:a16="http://schemas.microsoft.com/office/drawing/2014/main" id="{F29DA27A-2D7B-48DD-A2D8-79520853C59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29" name="Line 1696">
          <a:extLst>
            <a:ext uri="{FF2B5EF4-FFF2-40B4-BE49-F238E27FC236}">
              <a16:creationId xmlns:a16="http://schemas.microsoft.com/office/drawing/2014/main" id="{7DB9C60E-A667-4675-8A8E-CFB0653B173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0" name="Line 1697">
          <a:extLst>
            <a:ext uri="{FF2B5EF4-FFF2-40B4-BE49-F238E27FC236}">
              <a16:creationId xmlns:a16="http://schemas.microsoft.com/office/drawing/2014/main" id="{841DF4B1-C7F1-4CC7-829A-7B2DD23C25B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1" name="Line 1698">
          <a:extLst>
            <a:ext uri="{FF2B5EF4-FFF2-40B4-BE49-F238E27FC236}">
              <a16:creationId xmlns:a16="http://schemas.microsoft.com/office/drawing/2014/main" id="{9FB1915C-129B-4872-B0A4-A1A6A48481A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2" name="Line 1699">
          <a:extLst>
            <a:ext uri="{FF2B5EF4-FFF2-40B4-BE49-F238E27FC236}">
              <a16:creationId xmlns:a16="http://schemas.microsoft.com/office/drawing/2014/main" id="{586920B1-BA92-46AE-B9F2-8F11CF2757B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3" name="Line 1700">
          <a:extLst>
            <a:ext uri="{FF2B5EF4-FFF2-40B4-BE49-F238E27FC236}">
              <a16:creationId xmlns:a16="http://schemas.microsoft.com/office/drawing/2014/main" id="{65B6B633-CA4D-4CE9-B384-9ACDA8197E7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4" name="Line 1701">
          <a:extLst>
            <a:ext uri="{FF2B5EF4-FFF2-40B4-BE49-F238E27FC236}">
              <a16:creationId xmlns:a16="http://schemas.microsoft.com/office/drawing/2014/main" id="{C6B4783C-66CE-4BD4-927B-B83F43D6C44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5" name="Line 1702">
          <a:extLst>
            <a:ext uri="{FF2B5EF4-FFF2-40B4-BE49-F238E27FC236}">
              <a16:creationId xmlns:a16="http://schemas.microsoft.com/office/drawing/2014/main" id="{6D3B07E3-232A-4804-AF6D-900471C27AB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6" name="Line 1703">
          <a:extLst>
            <a:ext uri="{FF2B5EF4-FFF2-40B4-BE49-F238E27FC236}">
              <a16:creationId xmlns:a16="http://schemas.microsoft.com/office/drawing/2014/main" id="{A8B3245D-26D0-4212-826B-55FE55C845F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7" name="Line 1704">
          <a:extLst>
            <a:ext uri="{FF2B5EF4-FFF2-40B4-BE49-F238E27FC236}">
              <a16:creationId xmlns:a16="http://schemas.microsoft.com/office/drawing/2014/main" id="{CCBA9BAE-2AFD-47A0-ADF4-3E8A073C2CF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8" name="Line 1705">
          <a:extLst>
            <a:ext uri="{FF2B5EF4-FFF2-40B4-BE49-F238E27FC236}">
              <a16:creationId xmlns:a16="http://schemas.microsoft.com/office/drawing/2014/main" id="{483C7B2C-7425-4565-BD7A-FB2C62AC0B1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39" name="Line 1706">
          <a:extLst>
            <a:ext uri="{FF2B5EF4-FFF2-40B4-BE49-F238E27FC236}">
              <a16:creationId xmlns:a16="http://schemas.microsoft.com/office/drawing/2014/main" id="{FCEFCE33-4DF8-4F72-89D5-4108ABF5D35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0" name="Line 1707">
          <a:extLst>
            <a:ext uri="{FF2B5EF4-FFF2-40B4-BE49-F238E27FC236}">
              <a16:creationId xmlns:a16="http://schemas.microsoft.com/office/drawing/2014/main" id="{9E2030B5-890B-475E-A702-BFCD69CF16A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1" name="Line 1694">
          <a:extLst>
            <a:ext uri="{FF2B5EF4-FFF2-40B4-BE49-F238E27FC236}">
              <a16:creationId xmlns:a16="http://schemas.microsoft.com/office/drawing/2014/main" id="{0A83E0EB-2E8B-47FB-A71D-3519ECA24F4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2" name="Line 1695">
          <a:extLst>
            <a:ext uri="{FF2B5EF4-FFF2-40B4-BE49-F238E27FC236}">
              <a16:creationId xmlns:a16="http://schemas.microsoft.com/office/drawing/2014/main" id="{2E0895BE-5802-4EDD-86C0-269FA1E98B3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3" name="Line 1696">
          <a:extLst>
            <a:ext uri="{FF2B5EF4-FFF2-40B4-BE49-F238E27FC236}">
              <a16:creationId xmlns:a16="http://schemas.microsoft.com/office/drawing/2014/main" id="{35690386-B767-4FC3-B684-9BD94D31FD6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4" name="Line 1697">
          <a:extLst>
            <a:ext uri="{FF2B5EF4-FFF2-40B4-BE49-F238E27FC236}">
              <a16:creationId xmlns:a16="http://schemas.microsoft.com/office/drawing/2014/main" id="{2278C9B3-ED14-4282-8EEB-B93D2B63155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5" name="Line 1698">
          <a:extLst>
            <a:ext uri="{FF2B5EF4-FFF2-40B4-BE49-F238E27FC236}">
              <a16:creationId xmlns:a16="http://schemas.microsoft.com/office/drawing/2014/main" id="{DED47D05-86BA-45C5-8055-7DD3527EDF6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6" name="Line 1699">
          <a:extLst>
            <a:ext uri="{FF2B5EF4-FFF2-40B4-BE49-F238E27FC236}">
              <a16:creationId xmlns:a16="http://schemas.microsoft.com/office/drawing/2014/main" id="{A6FD9B44-A91A-4890-AF94-7022CE8C2DC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7" name="Line 1700">
          <a:extLst>
            <a:ext uri="{FF2B5EF4-FFF2-40B4-BE49-F238E27FC236}">
              <a16:creationId xmlns:a16="http://schemas.microsoft.com/office/drawing/2014/main" id="{3AEA337C-BEF1-4A01-9DF3-35B9DD1721E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8" name="Line 1701">
          <a:extLst>
            <a:ext uri="{FF2B5EF4-FFF2-40B4-BE49-F238E27FC236}">
              <a16:creationId xmlns:a16="http://schemas.microsoft.com/office/drawing/2014/main" id="{80BEED32-A157-4206-BE29-E5CAA3F133A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49" name="Line 1702">
          <a:extLst>
            <a:ext uri="{FF2B5EF4-FFF2-40B4-BE49-F238E27FC236}">
              <a16:creationId xmlns:a16="http://schemas.microsoft.com/office/drawing/2014/main" id="{BFD6D5EF-0646-443B-8230-5FF4A5069F9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0" name="Line 1703">
          <a:extLst>
            <a:ext uri="{FF2B5EF4-FFF2-40B4-BE49-F238E27FC236}">
              <a16:creationId xmlns:a16="http://schemas.microsoft.com/office/drawing/2014/main" id="{A2B03540-1327-4EBF-A91F-8607D13666A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1" name="Line 1704">
          <a:extLst>
            <a:ext uri="{FF2B5EF4-FFF2-40B4-BE49-F238E27FC236}">
              <a16:creationId xmlns:a16="http://schemas.microsoft.com/office/drawing/2014/main" id="{8ACCE39D-1733-4504-B909-78F5490EAD3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2" name="Line 1705">
          <a:extLst>
            <a:ext uri="{FF2B5EF4-FFF2-40B4-BE49-F238E27FC236}">
              <a16:creationId xmlns:a16="http://schemas.microsoft.com/office/drawing/2014/main" id="{E40E4E0A-E927-4FFA-B41C-07AA9A0DCEB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3" name="Line 1706">
          <a:extLst>
            <a:ext uri="{FF2B5EF4-FFF2-40B4-BE49-F238E27FC236}">
              <a16:creationId xmlns:a16="http://schemas.microsoft.com/office/drawing/2014/main" id="{1DCF8633-245A-48A9-94D5-865C7D8B849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4" name="Line 1707">
          <a:extLst>
            <a:ext uri="{FF2B5EF4-FFF2-40B4-BE49-F238E27FC236}">
              <a16:creationId xmlns:a16="http://schemas.microsoft.com/office/drawing/2014/main" id="{FAC290CB-2721-40D0-A4E6-CD83C6A6EEC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5" name="Line 1694">
          <a:extLst>
            <a:ext uri="{FF2B5EF4-FFF2-40B4-BE49-F238E27FC236}">
              <a16:creationId xmlns:a16="http://schemas.microsoft.com/office/drawing/2014/main" id="{9F02EF0D-1F0F-44A6-835E-A016F83D7F0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6" name="Line 1695">
          <a:extLst>
            <a:ext uri="{FF2B5EF4-FFF2-40B4-BE49-F238E27FC236}">
              <a16:creationId xmlns:a16="http://schemas.microsoft.com/office/drawing/2014/main" id="{7BD5DC83-C2E3-42D6-AADB-BB822FC5B54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7" name="Line 1696">
          <a:extLst>
            <a:ext uri="{FF2B5EF4-FFF2-40B4-BE49-F238E27FC236}">
              <a16:creationId xmlns:a16="http://schemas.microsoft.com/office/drawing/2014/main" id="{F6846C7C-D0EC-47A1-8D08-0A2D8E5F606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8" name="Line 1697">
          <a:extLst>
            <a:ext uri="{FF2B5EF4-FFF2-40B4-BE49-F238E27FC236}">
              <a16:creationId xmlns:a16="http://schemas.microsoft.com/office/drawing/2014/main" id="{65B0ABF0-0250-4EA7-9171-0ACA856D430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59" name="Line 1698">
          <a:extLst>
            <a:ext uri="{FF2B5EF4-FFF2-40B4-BE49-F238E27FC236}">
              <a16:creationId xmlns:a16="http://schemas.microsoft.com/office/drawing/2014/main" id="{C1DBA8AB-F115-46F5-BAD8-4A9599D5630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0" name="Line 1699">
          <a:extLst>
            <a:ext uri="{FF2B5EF4-FFF2-40B4-BE49-F238E27FC236}">
              <a16:creationId xmlns:a16="http://schemas.microsoft.com/office/drawing/2014/main" id="{75010AAD-5ED2-4C7A-B622-23F2CD4F21C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1" name="Line 1700">
          <a:extLst>
            <a:ext uri="{FF2B5EF4-FFF2-40B4-BE49-F238E27FC236}">
              <a16:creationId xmlns:a16="http://schemas.microsoft.com/office/drawing/2014/main" id="{511E27E7-4150-441F-A98E-502BF0E2C2F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2" name="Line 1701">
          <a:extLst>
            <a:ext uri="{FF2B5EF4-FFF2-40B4-BE49-F238E27FC236}">
              <a16:creationId xmlns:a16="http://schemas.microsoft.com/office/drawing/2014/main" id="{01553BCE-EB9D-421F-BC83-474D365FC8E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3" name="Line 1702">
          <a:extLst>
            <a:ext uri="{FF2B5EF4-FFF2-40B4-BE49-F238E27FC236}">
              <a16:creationId xmlns:a16="http://schemas.microsoft.com/office/drawing/2014/main" id="{E942FAA4-FAFB-4DCD-95BB-DF50A7F3A26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4" name="Line 1703">
          <a:extLst>
            <a:ext uri="{FF2B5EF4-FFF2-40B4-BE49-F238E27FC236}">
              <a16:creationId xmlns:a16="http://schemas.microsoft.com/office/drawing/2014/main" id="{07AE84CE-28E0-4798-B27B-C8AFBBBCECC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5" name="Line 1704">
          <a:extLst>
            <a:ext uri="{FF2B5EF4-FFF2-40B4-BE49-F238E27FC236}">
              <a16:creationId xmlns:a16="http://schemas.microsoft.com/office/drawing/2014/main" id="{CDF9C9F2-0CC8-4BAD-99D6-9B99855A1E0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6" name="Line 1705">
          <a:extLst>
            <a:ext uri="{FF2B5EF4-FFF2-40B4-BE49-F238E27FC236}">
              <a16:creationId xmlns:a16="http://schemas.microsoft.com/office/drawing/2014/main" id="{F38D1771-30F7-4EA9-81C0-60DC974CA69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7" name="Line 1706">
          <a:extLst>
            <a:ext uri="{FF2B5EF4-FFF2-40B4-BE49-F238E27FC236}">
              <a16:creationId xmlns:a16="http://schemas.microsoft.com/office/drawing/2014/main" id="{AF1DC036-5703-4E69-9334-198AAE89D49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8" name="Line 1707">
          <a:extLst>
            <a:ext uri="{FF2B5EF4-FFF2-40B4-BE49-F238E27FC236}">
              <a16:creationId xmlns:a16="http://schemas.microsoft.com/office/drawing/2014/main" id="{F953CCC6-3461-4229-904E-8AEE194654A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69" name="Line 1694">
          <a:extLst>
            <a:ext uri="{FF2B5EF4-FFF2-40B4-BE49-F238E27FC236}">
              <a16:creationId xmlns:a16="http://schemas.microsoft.com/office/drawing/2014/main" id="{D3794C47-A4A6-4335-9168-F49581225D1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0" name="Line 1695">
          <a:extLst>
            <a:ext uri="{FF2B5EF4-FFF2-40B4-BE49-F238E27FC236}">
              <a16:creationId xmlns:a16="http://schemas.microsoft.com/office/drawing/2014/main" id="{7FACDCDF-DACC-42FE-A34A-44661A98370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1" name="Line 1696">
          <a:extLst>
            <a:ext uri="{FF2B5EF4-FFF2-40B4-BE49-F238E27FC236}">
              <a16:creationId xmlns:a16="http://schemas.microsoft.com/office/drawing/2014/main" id="{C65985D1-44D6-40AB-A75D-A9CF85A4D88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2" name="Line 1697">
          <a:extLst>
            <a:ext uri="{FF2B5EF4-FFF2-40B4-BE49-F238E27FC236}">
              <a16:creationId xmlns:a16="http://schemas.microsoft.com/office/drawing/2014/main" id="{6BD715AA-2409-461C-8C6E-4EDCBF831A8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3" name="Line 1698">
          <a:extLst>
            <a:ext uri="{FF2B5EF4-FFF2-40B4-BE49-F238E27FC236}">
              <a16:creationId xmlns:a16="http://schemas.microsoft.com/office/drawing/2014/main" id="{B5E07666-C7CC-4B26-942A-1F6B7E9C90C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4" name="Line 1699">
          <a:extLst>
            <a:ext uri="{FF2B5EF4-FFF2-40B4-BE49-F238E27FC236}">
              <a16:creationId xmlns:a16="http://schemas.microsoft.com/office/drawing/2014/main" id="{49E52CB7-078B-4783-A4F1-220547B4CA4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5" name="Line 1700">
          <a:extLst>
            <a:ext uri="{FF2B5EF4-FFF2-40B4-BE49-F238E27FC236}">
              <a16:creationId xmlns:a16="http://schemas.microsoft.com/office/drawing/2014/main" id="{7D2CC64B-C0F7-49DA-9AD4-9EA1AF313AF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6" name="Line 1701">
          <a:extLst>
            <a:ext uri="{FF2B5EF4-FFF2-40B4-BE49-F238E27FC236}">
              <a16:creationId xmlns:a16="http://schemas.microsoft.com/office/drawing/2014/main" id="{BA3E3E57-59E3-4207-997E-A01F3AB06D9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7" name="Line 1702">
          <a:extLst>
            <a:ext uri="{FF2B5EF4-FFF2-40B4-BE49-F238E27FC236}">
              <a16:creationId xmlns:a16="http://schemas.microsoft.com/office/drawing/2014/main" id="{63A91274-7FF1-44E0-A857-A6C58DFBB5F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8" name="Line 1703">
          <a:extLst>
            <a:ext uri="{FF2B5EF4-FFF2-40B4-BE49-F238E27FC236}">
              <a16:creationId xmlns:a16="http://schemas.microsoft.com/office/drawing/2014/main" id="{5BC4F2B3-9D28-4EBF-9556-A03B6456775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79" name="Line 1704">
          <a:extLst>
            <a:ext uri="{FF2B5EF4-FFF2-40B4-BE49-F238E27FC236}">
              <a16:creationId xmlns:a16="http://schemas.microsoft.com/office/drawing/2014/main" id="{A236DACC-EE0E-4792-98C0-F0E57352A4C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0" name="Line 1705">
          <a:extLst>
            <a:ext uri="{FF2B5EF4-FFF2-40B4-BE49-F238E27FC236}">
              <a16:creationId xmlns:a16="http://schemas.microsoft.com/office/drawing/2014/main" id="{AF61E80D-FF86-40FE-A79F-271EF7B5405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1" name="Line 1706">
          <a:extLst>
            <a:ext uri="{FF2B5EF4-FFF2-40B4-BE49-F238E27FC236}">
              <a16:creationId xmlns:a16="http://schemas.microsoft.com/office/drawing/2014/main" id="{CCBF9B2D-54C5-4594-AC7D-35664C010B0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2" name="Line 1707">
          <a:extLst>
            <a:ext uri="{FF2B5EF4-FFF2-40B4-BE49-F238E27FC236}">
              <a16:creationId xmlns:a16="http://schemas.microsoft.com/office/drawing/2014/main" id="{5F9EE82F-96DA-44B6-B54B-CA8F8DFF92A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3" name="Line 1694">
          <a:extLst>
            <a:ext uri="{FF2B5EF4-FFF2-40B4-BE49-F238E27FC236}">
              <a16:creationId xmlns:a16="http://schemas.microsoft.com/office/drawing/2014/main" id="{D6E66169-7527-406F-81F0-1F4A9CB4E34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4" name="Line 1695">
          <a:extLst>
            <a:ext uri="{FF2B5EF4-FFF2-40B4-BE49-F238E27FC236}">
              <a16:creationId xmlns:a16="http://schemas.microsoft.com/office/drawing/2014/main" id="{8A4ACC5D-4AA1-4EC9-BD09-D80CE974E2A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5" name="Line 1696">
          <a:extLst>
            <a:ext uri="{FF2B5EF4-FFF2-40B4-BE49-F238E27FC236}">
              <a16:creationId xmlns:a16="http://schemas.microsoft.com/office/drawing/2014/main" id="{6D49E657-8DEC-48A7-BC51-1F05280CAEC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6" name="Line 1697">
          <a:extLst>
            <a:ext uri="{FF2B5EF4-FFF2-40B4-BE49-F238E27FC236}">
              <a16:creationId xmlns:a16="http://schemas.microsoft.com/office/drawing/2014/main" id="{9ED1506A-D31B-47C3-947A-5571ED20AB0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7" name="Line 1698">
          <a:extLst>
            <a:ext uri="{FF2B5EF4-FFF2-40B4-BE49-F238E27FC236}">
              <a16:creationId xmlns:a16="http://schemas.microsoft.com/office/drawing/2014/main" id="{D404F74C-990B-4039-B7F4-BBED32D652B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8" name="Line 1699">
          <a:extLst>
            <a:ext uri="{FF2B5EF4-FFF2-40B4-BE49-F238E27FC236}">
              <a16:creationId xmlns:a16="http://schemas.microsoft.com/office/drawing/2014/main" id="{C9E591F5-D61F-4C6D-BF9A-1C920C7A2A0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89" name="Line 1700">
          <a:extLst>
            <a:ext uri="{FF2B5EF4-FFF2-40B4-BE49-F238E27FC236}">
              <a16:creationId xmlns:a16="http://schemas.microsoft.com/office/drawing/2014/main" id="{B79056BA-579E-4F84-98CD-24B346203A8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0" name="Line 1701">
          <a:extLst>
            <a:ext uri="{FF2B5EF4-FFF2-40B4-BE49-F238E27FC236}">
              <a16:creationId xmlns:a16="http://schemas.microsoft.com/office/drawing/2014/main" id="{654DD0B2-3BD3-4B7C-B8BF-F6A5C3CB6D6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1" name="Line 1702">
          <a:extLst>
            <a:ext uri="{FF2B5EF4-FFF2-40B4-BE49-F238E27FC236}">
              <a16:creationId xmlns:a16="http://schemas.microsoft.com/office/drawing/2014/main" id="{F5E4C6D3-4493-4170-B66F-B6099D31313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2" name="Line 1703">
          <a:extLst>
            <a:ext uri="{FF2B5EF4-FFF2-40B4-BE49-F238E27FC236}">
              <a16:creationId xmlns:a16="http://schemas.microsoft.com/office/drawing/2014/main" id="{174826A6-4DF7-453A-8305-00302A2261E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3" name="Line 1704">
          <a:extLst>
            <a:ext uri="{FF2B5EF4-FFF2-40B4-BE49-F238E27FC236}">
              <a16:creationId xmlns:a16="http://schemas.microsoft.com/office/drawing/2014/main" id="{04DCF329-ECE5-47E6-9B62-B736F3760AF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4" name="Line 1705">
          <a:extLst>
            <a:ext uri="{FF2B5EF4-FFF2-40B4-BE49-F238E27FC236}">
              <a16:creationId xmlns:a16="http://schemas.microsoft.com/office/drawing/2014/main" id="{48DB0D33-EC6F-4DDD-BC10-89890633819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5" name="Line 1706">
          <a:extLst>
            <a:ext uri="{FF2B5EF4-FFF2-40B4-BE49-F238E27FC236}">
              <a16:creationId xmlns:a16="http://schemas.microsoft.com/office/drawing/2014/main" id="{2A9D7524-BDF8-4117-B828-5B9A2902B53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6" name="Line 1707">
          <a:extLst>
            <a:ext uri="{FF2B5EF4-FFF2-40B4-BE49-F238E27FC236}">
              <a16:creationId xmlns:a16="http://schemas.microsoft.com/office/drawing/2014/main" id="{EB71A1C4-3725-4350-9D9E-D2193F17759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7" name="Line 1694">
          <a:extLst>
            <a:ext uri="{FF2B5EF4-FFF2-40B4-BE49-F238E27FC236}">
              <a16:creationId xmlns:a16="http://schemas.microsoft.com/office/drawing/2014/main" id="{31354338-FB11-4765-847E-D0DDF51FFD2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8" name="Line 1695">
          <a:extLst>
            <a:ext uri="{FF2B5EF4-FFF2-40B4-BE49-F238E27FC236}">
              <a16:creationId xmlns:a16="http://schemas.microsoft.com/office/drawing/2014/main" id="{911E6B51-D1C3-4973-9DB0-88A945318001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099" name="Line 1696">
          <a:extLst>
            <a:ext uri="{FF2B5EF4-FFF2-40B4-BE49-F238E27FC236}">
              <a16:creationId xmlns:a16="http://schemas.microsoft.com/office/drawing/2014/main" id="{37D58377-0E88-4464-B5BB-FF710054D62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0" name="Line 1697">
          <a:extLst>
            <a:ext uri="{FF2B5EF4-FFF2-40B4-BE49-F238E27FC236}">
              <a16:creationId xmlns:a16="http://schemas.microsoft.com/office/drawing/2014/main" id="{1A1E922E-B2B5-47A1-96C2-9C3128105841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1" name="Line 1698">
          <a:extLst>
            <a:ext uri="{FF2B5EF4-FFF2-40B4-BE49-F238E27FC236}">
              <a16:creationId xmlns:a16="http://schemas.microsoft.com/office/drawing/2014/main" id="{A0D729A4-5866-4A27-9C2A-31CFDE17116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2" name="Line 1699">
          <a:extLst>
            <a:ext uri="{FF2B5EF4-FFF2-40B4-BE49-F238E27FC236}">
              <a16:creationId xmlns:a16="http://schemas.microsoft.com/office/drawing/2014/main" id="{284FEC93-586F-475E-9018-68CE2B178B5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3" name="Line 1700">
          <a:extLst>
            <a:ext uri="{FF2B5EF4-FFF2-40B4-BE49-F238E27FC236}">
              <a16:creationId xmlns:a16="http://schemas.microsoft.com/office/drawing/2014/main" id="{7BE5628D-274B-45F3-A974-000EF40EA61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4" name="Line 1701">
          <a:extLst>
            <a:ext uri="{FF2B5EF4-FFF2-40B4-BE49-F238E27FC236}">
              <a16:creationId xmlns:a16="http://schemas.microsoft.com/office/drawing/2014/main" id="{F583D17B-B622-4394-BF53-86FD53386A4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5" name="Line 1702">
          <a:extLst>
            <a:ext uri="{FF2B5EF4-FFF2-40B4-BE49-F238E27FC236}">
              <a16:creationId xmlns:a16="http://schemas.microsoft.com/office/drawing/2014/main" id="{643C8391-7341-4345-9A8F-93E00B8E629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6" name="Line 1703">
          <a:extLst>
            <a:ext uri="{FF2B5EF4-FFF2-40B4-BE49-F238E27FC236}">
              <a16:creationId xmlns:a16="http://schemas.microsoft.com/office/drawing/2014/main" id="{5FE6BA75-B360-4E20-978C-BDF9F615926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7" name="Line 1704">
          <a:extLst>
            <a:ext uri="{FF2B5EF4-FFF2-40B4-BE49-F238E27FC236}">
              <a16:creationId xmlns:a16="http://schemas.microsoft.com/office/drawing/2014/main" id="{DC119A7F-961A-4A5D-A3BC-AD5379E2E41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8" name="Line 1705">
          <a:extLst>
            <a:ext uri="{FF2B5EF4-FFF2-40B4-BE49-F238E27FC236}">
              <a16:creationId xmlns:a16="http://schemas.microsoft.com/office/drawing/2014/main" id="{A67F0771-3BC6-48DE-995F-877BEED5694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09" name="Line 1706">
          <a:extLst>
            <a:ext uri="{FF2B5EF4-FFF2-40B4-BE49-F238E27FC236}">
              <a16:creationId xmlns:a16="http://schemas.microsoft.com/office/drawing/2014/main" id="{6B8E5BA6-DC3D-4DE4-BBF7-C591CF079EC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110" name="Line 1707">
          <a:extLst>
            <a:ext uri="{FF2B5EF4-FFF2-40B4-BE49-F238E27FC236}">
              <a16:creationId xmlns:a16="http://schemas.microsoft.com/office/drawing/2014/main" id="{00C38263-109E-4672-BA63-C8F0DF9214D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1" name="Line 1694">
          <a:extLst>
            <a:ext uri="{FF2B5EF4-FFF2-40B4-BE49-F238E27FC236}">
              <a16:creationId xmlns:a16="http://schemas.microsoft.com/office/drawing/2014/main" id="{2CF2E836-8D73-4F2E-970D-6A6C2CF76C3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2" name="Line 1695">
          <a:extLst>
            <a:ext uri="{FF2B5EF4-FFF2-40B4-BE49-F238E27FC236}">
              <a16:creationId xmlns:a16="http://schemas.microsoft.com/office/drawing/2014/main" id="{DCEF6C1E-5DFE-4440-8A66-52280B3FD06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3" name="Line 1696">
          <a:extLst>
            <a:ext uri="{FF2B5EF4-FFF2-40B4-BE49-F238E27FC236}">
              <a16:creationId xmlns:a16="http://schemas.microsoft.com/office/drawing/2014/main" id="{6C3EA61C-E9C0-479C-AD9B-65617401BD6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4" name="Line 1697">
          <a:extLst>
            <a:ext uri="{FF2B5EF4-FFF2-40B4-BE49-F238E27FC236}">
              <a16:creationId xmlns:a16="http://schemas.microsoft.com/office/drawing/2014/main" id="{C37B7060-F3AE-4FF4-9824-739F5CD1349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5" name="Line 1698">
          <a:extLst>
            <a:ext uri="{FF2B5EF4-FFF2-40B4-BE49-F238E27FC236}">
              <a16:creationId xmlns:a16="http://schemas.microsoft.com/office/drawing/2014/main" id="{A94AFE04-61A1-4E30-A15A-262950C0E5D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6" name="Line 1699">
          <a:extLst>
            <a:ext uri="{FF2B5EF4-FFF2-40B4-BE49-F238E27FC236}">
              <a16:creationId xmlns:a16="http://schemas.microsoft.com/office/drawing/2014/main" id="{2EAB33E3-CAAC-49F3-8745-3402D7BD7C6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7" name="Line 1700">
          <a:extLst>
            <a:ext uri="{FF2B5EF4-FFF2-40B4-BE49-F238E27FC236}">
              <a16:creationId xmlns:a16="http://schemas.microsoft.com/office/drawing/2014/main" id="{D0C00A32-D491-485E-8549-7029969954C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8" name="Line 1701">
          <a:extLst>
            <a:ext uri="{FF2B5EF4-FFF2-40B4-BE49-F238E27FC236}">
              <a16:creationId xmlns:a16="http://schemas.microsoft.com/office/drawing/2014/main" id="{CF20416F-1D7A-42C6-B9C3-4F266D2BBCE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9" name="Line 1702">
          <a:extLst>
            <a:ext uri="{FF2B5EF4-FFF2-40B4-BE49-F238E27FC236}">
              <a16:creationId xmlns:a16="http://schemas.microsoft.com/office/drawing/2014/main" id="{E76C5BC9-2C87-425A-9A15-03C36AB6F43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0" name="Line 1703">
          <a:extLst>
            <a:ext uri="{FF2B5EF4-FFF2-40B4-BE49-F238E27FC236}">
              <a16:creationId xmlns:a16="http://schemas.microsoft.com/office/drawing/2014/main" id="{69B4862D-504D-45D6-B62B-4B4330369B2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1" name="Line 1704">
          <a:extLst>
            <a:ext uri="{FF2B5EF4-FFF2-40B4-BE49-F238E27FC236}">
              <a16:creationId xmlns:a16="http://schemas.microsoft.com/office/drawing/2014/main" id="{5F2B4CEA-224C-49EF-8047-97FD719FE5F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2" name="Line 1705">
          <a:extLst>
            <a:ext uri="{FF2B5EF4-FFF2-40B4-BE49-F238E27FC236}">
              <a16:creationId xmlns:a16="http://schemas.microsoft.com/office/drawing/2014/main" id="{3A8D7D32-557B-457E-B9F8-A59DD405041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3" name="Line 1706">
          <a:extLst>
            <a:ext uri="{FF2B5EF4-FFF2-40B4-BE49-F238E27FC236}">
              <a16:creationId xmlns:a16="http://schemas.microsoft.com/office/drawing/2014/main" id="{D89BDA2E-95DE-4A45-97BE-FDE4479A013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4" name="Line 1707">
          <a:extLst>
            <a:ext uri="{FF2B5EF4-FFF2-40B4-BE49-F238E27FC236}">
              <a16:creationId xmlns:a16="http://schemas.microsoft.com/office/drawing/2014/main" id="{05273891-598B-4752-AA4C-6F8E3524485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5" name="Line 1694">
          <a:extLst>
            <a:ext uri="{FF2B5EF4-FFF2-40B4-BE49-F238E27FC236}">
              <a16:creationId xmlns:a16="http://schemas.microsoft.com/office/drawing/2014/main" id="{903B461D-039E-4A11-B1E6-148E8041CAB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6" name="Line 1695">
          <a:extLst>
            <a:ext uri="{FF2B5EF4-FFF2-40B4-BE49-F238E27FC236}">
              <a16:creationId xmlns:a16="http://schemas.microsoft.com/office/drawing/2014/main" id="{4D5DA6C2-6BF4-4550-85D5-3654D2BBC79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7" name="Line 1696">
          <a:extLst>
            <a:ext uri="{FF2B5EF4-FFF2-40B4-BE49-F238E27FC236}">
              <a16:creationId xmlns:a16="http://schemas.microsoft.com/office/drawing/2014/main" id="{1CAD2A89-7F28-4BA9-B189-22B55FB3DF7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8" name="Line 1697">
          <a:extLst>
            <a:ext uri="{FF2B5EF4-FFF2-40B4-BE49-F238E27FC236}">
              <a16:creationId xmlns:a16="http://schemas.microsoft.com/office/drawing/2014/main" id="{5570E227-96AE-46F4-B85B-43869DE96D6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9" name="Line 1698">
          <a:extLst>
            <a:ext uri="{FF2B5EF4-FFF2-40B4-BE49-F238E27FC236}">
              <a16:creationId xmlns:a16="http://schemas.microsoft.com/office/drawing/2014/main" id="{7817C5C7-29DF-4E83-8465-2630A5CBA1E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0" name="Line 1699">
          <a:extLst>
            <a:ext uri="{FF2B5EF4-FFF2-40B4-BE49-F238E27FC236}">
              <a16:creationId xmlns:a16="http://schemas.microsoft.com/office/drawing/2014/main" id="{8CBC5DF3-773E-4FA8-9681-336733FA10B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1" name="Line 1700">
          <a:extLst>
            <a:ext uri="{FF2B5EF4-FFF2-40B4-BE49-F238E27FC236}">
              <a16:creationId xmlns:a16="http://schemas.microsoft.com/office/drawing/2014/main" id="{21460ADF-D4DA-4D35-9DEE-F0416F31AC7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2" name="Line 1701">
          <a:extLst>
            <a:ext uri="{FF2B5EF4-FFF2-40B4-BE49-F238E27FC236}">
              <a16:creationId xmlns:a16="http://schemas.microsoft.com/office/drawing/2014/main" id="{B2F9D04F-A085-4C8B-B2FD-9FD4E1A25CB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3" name="Line 1702">
          <a:extLst>
            <a:ext uri="{FF2B5EF4-FFF2-40B4-BE49-F238E27FC236}">
              <a16:creationId xmlns:a16="http://schemas.microsoft.com/office/drawing/2014/main" id="{7A2FB1A6-5799-4038-8767-122452EC016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4" name="Line 1703">
          <a:extLst>
            <a:ext uri="{FF2B5EF4-FFF2-40B4-BE49-F238E27FC236}">
              <a16:creationId xmlns:a16="http://schemas.microsoft.com/office/drawing/2014/main" id="{C699A08E-9857-4908-B0D9-29741C5A1EE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5" name="Line 1704">
          <a:extLst>
            <a:ext uri="{FF2B5EF4-FFF2-40B4-BE49-F238E27FC236}">
              <a16:creationId xmlns:a16="http://schemas.microsoft.com/office/drawing/2014/main" id="{3C0C8509-4D0A-4418-B624-047F587E6F3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6" name="Line 1705">
          <a:extLst>
            <a:ext uri="{FF2B5EF4-FFF2-40B4-BE49-F238E27FC236}">
              <a16:creationId xmlns:a16="http://schemas.microsoft.com/office/drawing/2014/main" id="{F0DBDA89-90FB-4286-846B-F8262DAE05C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7" name="Line 1706">
          <a:extLst>
            <a:ext uri="{FF2B5EF4-FFF2-40B4-BE49-F238E27FC236}">
              <a16:creationId xmlns:a16="http://schemas.microsoft.com/office/drawing/2014/main" id="{D87C3259-6BEC-44DD-BA92-8407A2B841F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8" name="Line 1707">
          <a:extLst>
            <a:ext uri="{FF2B5EF4-FFF2-40B4-BE49-F238E27FC236}">
              <a16:creationId xmlns:a16="http://schemas.microsoft.com/office/drawing/2014/main" id="{0E476E29-E1E4-4F38-A607-D93B1E26753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9" name="Line 1694">
          <a:extLst>
            <a:ext uri="{FF2B5EF4-FFF2-40B4-BE49-F238E27FC236}">
              <a16:creationId xmlns:a16="http://schemas.microsoft.com/office/drawing/2014/main" id="{DD1B29A4-8BCB-4BE2-B024-F4DC549CD32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0" name="Line 1695">
          <a:extLst>
            <a:ext uri="{FF2B5EF4-FFF2-40B4-BE49-F238E27FC236}">
              <a16:creationId xmlns:a16="http://schemas.microsoft.com/office/drawing/2014/main" id="{5C9249EA-163A-47A6-9BAD-B2B6B52D9AC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1" name="Line 1696">
          <a:extLst>
            <a:ext uri="{FF2B5EF4-FFF2-40B4-BE49-F238E27FC236}">
              <a16:creationId xmlns:a16="http://schemas.microsoft.com/office/drawing/2014/main" id="{9F5C43ED-2EE6-4830-914F-94F60D5D00F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2" name="Line 1697">
          <a:extLst>
            <a:ext uri="{FF2B5EF4-FFF2-40B4-BE49-F238E27FC236}">
              <a16:creationId xmlns:a16="http://schemas.microsoft.com/office/drawing/2014/main" id="{6A3C8234-F333-4CE2-BC15-4C1BB3873E5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3" name="Line 1698">
          <a:extLst>
            <a:ext uri="{FF2B5EF4-FFF2-40B4-BE49-F238E27FC236}">
              <a16:creationId xmlns:a16="http://schemas.microsoft.com/office/drawing/2014/main" id="{657CE820-92F6-431A-96D5-2D8206E5B03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4" name="Line 1699">
          <a:extLst>
            <a:ext uri="{FF2B5EF4-FFF2-40B4-BE49-F238E27FC236}">
              <a16:creationId xmlns:a16="http://schemas.microsoft.com/office/drawing/2014/main" id="{4A070791-7D0A-4B11-B953-1209F7D053A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5" name="Line 1700">
          <a:extLst>
            <a:ext uri="{FF2B5EF4-FFF2-40B4-BE49-F238E27FC236}">
              <a16:creationId xmlns:a16="http://schemas.microsoft.com/office/drawing/2014/main" id="{398A8232-8E5A-4920-B8B7-097C360954A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6" name="Line 1701">
          <a:extLst>
            <a:ext uri="{FF2B5EF4-FFF2-40B4-BE49-F238E27FC236}">
              <a16:creationId xmlns:a16="http://schemas.microsoft.com/office/drawing/2014/main" id="{DB7D619D-0C41-403F-B6A3-6BAD298F049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7" name="Line 1702">
          <a:extLst>
            <a:ext uri="{FF2B5EF4-FFF2-40B4-BE49-F238E27FC236}">
              <a16:creationId xmlns:a16="http://schemas.microsoft.com/office/drawing/2014/main" id="{54B0343E-1D10-4499-AD77-4A5C47D1D1C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8" name="Line 1703">
          <a:extLst>
            <a:ext uri="{FF2B5EF4-FFF2-40B4-BE49-F238E27FC236}">
              <a16:creationId xmlns:a16="http://schemas.microsoft.com/office/drawing/2014/main" id="{5321EFE7-ED6A-41AA-ABDD-3F26A39A57B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9" name="Line 1704">
          <a:extLst>
            <a:ext uri="{FF2B5EF4-FFF2-40B4-BE49-F238E27FC236}">
              <a16:creationId xmlns:a16="http://schemas.microsoft.com/office/drawing/2014/main" id="{635EB9ED-59E8-4AD3-BA9B-AD197BB45CC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0" name="Line 1705">
          <a:extLst>
            <a:ext uri="{FF2B5EF4-FFF2-40B4-BE49-F238E27FC236}">
              <a16:creationId xmlns:a16="http://schemas.microsoft.com/office/drawing/2014/main" id="{3EDA2FE0-54B2-44A5-A427-6DA26FB7037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1" name="Line 1706">
          <a:extLst>
            <a:ext uri="{FF2B5EF4-FFF2-40B4-BE49-F238E27FC236}">
              <a16:creationId xmlns:a16="http://schemas.microsoft.com/office/drawing/2014/main" id="{5CBDA875-BE56-4E2A-8446-58D9349871C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2" name="Line 1707">
          <a:extLst>
            <a:ext uri="{FF2B5EF4-FFF2-40B4-BE49-F238E27FC236}">
              <a16:creationId xmlns:a16="http://schemas.microsoft.com/office/drawing/2014/main" id="{553B2475-1999-43E8-AF74-3BE7FFA0752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3" name="Line 1694">
          <a:extLst>
            <a:ext uri="{FF2B5EF4-FFF2-40B4-BE49-F238E27FC236}">
              <a16:creationId xmlns:a16="http://schemas.microsoft.com/office/drawing/2014/main" id="{37CD6331-9E56-4E69-A121-702DEA3AEDC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4" name="Line 1695">
          <a:extLst>
            <a:ext uri="{FF2B5EF4-FFF2-40B4-BE49-F238E27FC236}">
              <a16:creationId xmlns:a16="http://schemas.microsoft.com/office/drawing/2014/main" id="{5BEFDD09-7E39-4DB1-9135-28A080B963B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5" name="Line 1696">
          <a:extLst>
            <a:ext uri="{FF2B5EF4-FFF2-40B4-BE49-F238E27FC236}">
              <a16:creationId xmlns:a16="http://schemas.microsoft.com/office/drawing/2014/main" id="{0609C6C5-1553-4FA8-850B-BBE98C6A5C3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6" name="Line 1697">
          <a:extLst>
            <a:ext uri="{FF2B5EF4-FFF2-40B4-BE49-F238E27FC236}">
              <a16:creationId xmlns:a16="http://schemas.microsoft.com/office/drawing/2014/main" id="{4A1546AC-5ECA-42C3-B525-F956C900EBD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7" name="Line 1698">
          <a:extLst>
            <a:ext uri="{FF2B5EF4-FFF2-40B4-BE49-F238E27FC236}">
              <a16:creationId xmlns:a16="http://schemas.microsoft.com/office/drawing/2014/main" id="{1C792A1F-7978-4CEB-B378-F3088B5DA80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8" name="Line 1699">
          <a:extLst>
            <a:ext uri="{FF2B5EF4-FFF2-40B4-BE49-F238E27FC236}">
              <a16:creationId xmlns:a16="http://schemas.microsoft.com/office/drawing/2014/main" id="{143E3A5F-C6A3-4421-9D56-10D6BA6A932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9" name="Line 1700">
          <a:extLst>
            <a:ext uri="{FF2B5EF4-FFF2-40B4-BE49-F238E27FC236}">
              <a16:creationId xmlns:a16="http://schemas.microsoft.com/office/drawing/2014/main" id="{74DF6395-119C-46C3-8DCB-D95C18B0E68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0" name="Line 1701">
          <a:extLst>
            <a:ext uri="{FF2B5EF4-FFF2-40B4-BE49-F238E27FC236}">
              <a16:creationId xmlns:a16="http://schemas.microsoft.com/office/drawing/2014/main" id="{FF69538A-CEBD-4CB3-8732-63A68BF6D55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1" name="Line 1702">
          <a:extLst>
            <a:ext uri="{FF2B5EF4-FFF2-40B4-BE49-F238E27FC236}">
              <a16:creationId xmlns:a16="http://schemas.microsoft.com/office/drawing/2014/main" id="{5D4D2218-A49A-4978-BE11-38692EFD154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2" name="Line 1703">
          <a:extLst>
            <a:ext uri="{FF2B5EF4-FFF2-40B4-BE49-F238E27FC236}">
              <a16:creationId xmlns:a16="http://schemas.microsoft.com/office/drawing/2014/main" id="{470CA3BE-335D-4B56-A3CA-6DC005D942B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3" name="Line 1704">
          <a:extLst>
            <a:ext uri="{FF2B5EF4-FFF2-40B4-BE49-F238E27FC236}">
              <a16:creationId xmlns:a16="http://schemas.microsoft.com/office/drawing/2014/main" id="{230272C3-2EFF-4235-A8F4-770127DF431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4" name="Line 1705">
          <a:extLst>
            <a:ext uri="{FF2B5EF4-FFF2-40B4-BE49-F238E27FC236}">
              <a16:creationId xmlns:a16="http://schemas.microsoft.com/office/drawing/2014/main" id="{FD8E588D-35D4-4EE1-84F0-CA4D85B50C6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5" name="Line 1706">
          <a:extLst>
            <a:ext uri="{FF2B5EF4-FFF2-40B4-BE49-F238E27FC236}">
              <a16:creationId xmlns:a16="http://schemas.microsoft.com/office/drawing/2014/main" id="{B366324D-2542-48E4-8B61-29561B17DCB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6" name="Line 1707">
          <a:extLst>
            <a:ext uri="{FF2B5EF4-FFF2-40B4-BE49-F238E27FC236}">
              <a16:creationId xmlns:a16="http://schemas.microsoft.com/office/drawing/2014/main" id="{78011A01-4B4F-4A37-A20C-EF91FCB618D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7" name="Line 1694">
          <a:extLst>
            <a:ext uri="{FF2B5EF4-FFF2-40B4-BE49-F238E27FC236}">
              <a16:creationId xmlns:a16="http://schemas.microsoft.com/office/drawing/2014/main" id="{B15D10B0-3958-4F4A-A697-733DDBD6892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8" name="Line 1695">
          <a:extLst>
            <a:ext uri="{FF2B5EF4-FFF2-40B4-BE49-F238E27FC236}">
              <a16:creationId xmlns:a16="http://schemas.microsoft.com/office/drawing/2014/main" id="{C0F9574A-293B-4DB1-9BA0-38633DD4F54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9" name="Line 1696">
          <a:extLst>
            <a:ext uri="{FF2B5EF4-FFF2-40B4-BE49-F238E27FC236}">
              <a16:creationId xmlns:a16="http://schemas.microsoft.com/office/drawing/2014/main" id="{7D938934-8550-4453-9A1E-AE0D2858078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0" name="Line 1697">
          <a:extLst>
            <a:ext uri="{FF2B5EF4-FFF2-40B4-BE49-F238E27FC236}">
              <a16:creationId xmlns:a16="http://schemas.microsoft.com/office/drawing/2014/main" id="{3831D82D-90E3-44DB-9BA1-CA5A6761A24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1" name="Line 1698">
          <a:extLst>
            <a:ext uri="{FF2B5EF4-FFF2-40B4-BE49-F238E27FC236}">
              <a16:creationId xmlns:a16="http://schemas.microsoft.com/office/drawing/2014/main" id="{3116DA28-5A0B-46C5-B109-AD7EF9C71E8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2" name="Line 1699">
          <a:extLst>
            <a:ext uri="{FF2B5EF4-FFF2-40B4-BE49-F238E27FC236}">
              <a16:creationId xmlns:a16="http://schemas.microsoft.com/office/drawing/2014/main" id="{D5D1D1E8-0C85-4633-8173-9DCB955476D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3" name="Line 1700">
          <a:extLst>
            <a:ext uri="{FF2B5EF4-FFF2-40B4-BE49-F238E27FC236}">
              <a16:creationId xmlns:a16="http://schemas.microsoft.com/office/drawing/2014/main" id="{1ECE5C42-E28B-44A2-BF62-F8F4F7D1076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4" name="Line 1701">
          <a:extLst>
            <a:ext uri="{FF2B5EF4-FFF2-40B4-BE49-F238E27FC236}">
              <a16:creationId xmlns:a16="http://schemas.microsoft.com/office/drawing/2014/main" id="{9E4A1242-F4C0-4E17-B582-B5E8B9B3BD0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5" name="Line 1702">
          <a:extLst>
            <a:ext uri="{FF2B5EF4-FFF2-40B4-BE49-F238E27FC236}">
              <a16:creationId xmlns:a16="http://schemas.microsoft.com/office/drawing/2014/main" id="{746D35A6-4D64-42A0-815D-FE01833202F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6" name="Line 1703">
          <a:extLst>
            <a:ext uri="{FF2B5EF4-FFF2-40B4-BE49-F238E27FC236}">
              <a16:creationId xmlns:a16="http://schemas.microsoft.com/office/drawing/2014/main" id="{DBD822D7-7573-48C8-8964-B4C83B9E771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7" name="Line 1704">
          <a:extLst>
            <a:ext uri="{FF2B5EF4-FFF2-40B4-BE49-F238E27FC236}">
              <a16:creationId xmlns:a16="http://schemas.microsoft.com/office/drawing/2014/main" id="{47A3035D-C97A-4B77-BB3E-C8AFFAD9C03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8" name="Line 1705">
          <a:extLst>
            <a:ext uri="{FF2B5EF4-FFF2-40B4-BE49-F238E27FC236}">
              <a16:creationId xmlns:a16="http://schemas.microsoft.com/office/drawing/2014/main" id="{32E98694-C2DF-4462-A339-B649F4B2F25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9" name="Line 1706">
          <a:extLst>
            <a:ext uri="{FF2B5EF4-FFF2-40B4-BE49-F238E27FC236}">
              <a16:creationId xmlns:a16="http://schemas.microsoft.com/office/drawing/2014/main" id="{7CD11BB8-DEB8-4389-97E0-6C3F437B27C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0" name="Line 1707">
          <a:extLst>
            <a:ext uri="{FF2B5EF4-FFF2-40B4-BE49-F238E27FC236}">
              <a16:creationId xmlns:a16="http://schemas.microsoft.com/office/drawing/2014/main" id="{0E6141E1-B7CF-43CA-8221-D19EDB3EC39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1" name="Line 1694">
          <a:extLst>
            <a:ext uri="{FF2B5EF4-FFF2-40B4-BE49-F238E27FC236}">
              <a16:creationId xmlns:a16="http://schemas.microsoft.com/office/drawing/2014/main" id="{29AEE18A-6CB1-42A9-8EBE-F7C54FB8FCB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2" name="Line 1695">
          <a:extLst>
            <a:ext uri="{FF2B5EF4-FFF2-40B4-BE49-F238E27FC236}">
              <a16:creationId xmlns:a16="http://schemas.microsoft.com/office/drawing/2014/main" id="{8C2EBFC3-B319-48FD-8D70-EA89CDBF98C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3" name="Line 1696">
          <a:extLst>
            <a:ext uri="{FF2B5EF4-FFF2-40B4-BE49-F238E27FC236}">
              <a16:creationId xmlns:a16="http://schemas.microsoft.com/office/drawing/2014/main" id="{7398C14E-7180-4614-A3C9-361A560047B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4" name="Line 1697">
          <a:extLst>
            <a:ext uri="{FF2B5EF4-FFF2-40B4-BE49-F238E27FC236}">
              <a16:creationId xmlns:a16="http://schemas.microsoft.com/office/drawing/2014/main" id="{E7B675F7-021D-4040-B2B6-8CE172036C5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5" name="Line 1698">
          <a:extLst>
            <a:ext uri="{FF2B5EF4-FFF2-40B4-BE49-F238E27FC236}">
              <a16:creationId xmlns:a16="http://schemas.microsoft.com/office/drawing/2014/main" id="{04BA4D88-603E-4129-9689-7D04AC5627F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6" name="Line 1699">
          <a:extLst>
            <a:ext uri="{FF2B5EF4-FFF2-40B4-BE49-F238E27FC236}">
              <a16:creationId xmlns:a16="http://schemas.microsoft.com/office/drawing/2014/main" id="{F03058EE-0247-4130-BDC3-FBB891D30CA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7" name="Line 1700">
          <a:extLst>
            <a:ext uri="{FF2B5EF4-FFF2-40B4-BE49-F238E27FC236}">
              <a16:creationId xmlns:a16="http://schemas.microsoft.com/office/drawing/2014/main" id="{D601F8D3-4850-4AD0-9CD3-80DB360E491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8" name="Line 1701">
          <a:extLst>
            <a:ext uri="{FF2B5EF4-FFF2-40B4-BE49-F238E27FC236}">
              <a16:creationId xmlns:a16="http://schemas.microsoft.com/office/drawing/2014/main" id="{60C19AB1-3302-4BF5-AA0C-74C875D985F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9" name="Line 1702">
          <a:extLst>
            <a:ext uri="{FF2B5EF4-FFF2-40B4-BE49-F238E27FC236}">
              <a16:creationId xmlns:a16="http://schemas.microsoft.com/office/drawing/2014/main" id="{FC08A40D-027E-46B9-8249-3F781A31875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0" name="Line 1703">
          <a:extLst>
            <a:ext uri="{FF2B5EF4-FFF2-40B4-BE49-F238E27FC236}">
              <a16:creationId xmlns:a16="http://schemas.microsoft.com/office/drawing/2014/main" id="{D689A97A-F038-46E6-90C8-9BAB18082F8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1" name="Line 1704">
          <a:extLst>
            <a:ext uri="{FF2B5EF4-FFF2-40B4-BE49-F238E27FC236}">
              <a16:creationId xmlns:a16="http://schemas.microsoft.com/office/drawing/2014/main" id="{C9E52245-054C-4241-B6E9-0D3DB5001B7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2" name="Line 1705">
          <a:extLst>
            <a:ext uri="{FF2B5EF4-FFF2-40B4-BE49-F238E27FC236}">
              <a16:creationId xmlns:a16="http://schemas.microsoft.com/office/drawing/2014/main" id="{3BD2BB56-0C68-4516-BFC6-69F001101DA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3" name="Line 1706">
          <a:extLst>
            <a:ext uri="{FF2B5EF4-FFF2-40B4-BE49-F238E27FC236}">
              <a16:creationId xmlns:a16="http://schemas.microsoft.com/office/drawing/2014/main" id="{DB2F7B61-39BE-416A-8CB1-19777049B13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4" name="Line 1707">
          <a:extLst>
            <a:ext uri="{FF2B5EF4-FFF2-40B4-BE49-F238E27FC236}">
              <a16:creationId xmlns:a16="http://schemas.microsoft.com/office/drawing/2014/main" id="{A1222B50-21F5-44AA-A562-F1EC65F5B34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5" name="Line 1694">
          <a:extLst>
            <a:ext uri="{FF2B5EF4-FFF2-40B4-BE49-F238E27FC236}">
              <a16:creationId xmlns:a16="http://schemas.microsoft.com/office/drawing/2014/main" id="{A7D90EAA-0428-4AF3-BE1E-4EBDB6B3183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6" name="Line 1695">
          <a:extLst>
            <a:ext uri="{FF2B5EF4-FFF2-40B4-BE49-F238E27FC236}">
              <a16:creationId xmlns:a16="http://schemas.microsoft.com/office/drawing/2014/main" id="{674C81AA-2937-4973-BC0B-810E887C9B1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7" name="Line 1696">
          <a:extLst>
            <a:ext uri="{FF2B5EF4-FFF2-40B4-BE49-F238E27FC236}">
              <a16:creationId xmlns:a16="http://schemas.microsoft.com/office/drawing/2014/main" id="{DAF66D3E-E9C7-4A73-A237-F138E189E2A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8" name="Line 1697">
          <a:extLst>
            <a:ext uri="{FF2B5EF4-FFF2-40B4-BE49-F238E27FC236}">
              <a16:creationId xmlns:a16="http://schemas.microsoft.com/office/drawing/2014/main" id="{78014A44-7B10-4080-AD83-5BEF043CAE3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9" name="Line 1698">
          <a:extLst>
            <a:ext uri="{FF2B5EF4-FFF2-40B4-BE49-F238E27FC236}">
              <a16:creationId xmlns:a16="http://schemas.microsoft.com/office/drawing/2014/main" id="{D01CD62F-C48B-423A-9BCD-1AA11D1A1F6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0" name="Line 1699">
          <a:extLst>
            <a:ext uri="{FF2B5EF4-FFF2-40B4-BE49-F238E27FC236}">
              <a16:creationId xmlns:a16="http://schemas.microsoft.com/office/drawing/2014/main" id="{7D256D2C-B6FF-4F7B-A09A-09F7CBE2E7B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1" name="Line 1700">
          <a:extLst>
            <a:ext uri="{FF2B5EF4-FFF2-40B4-BE49-F238E27FC236}">
              <a16:creationId xmlns:a16="http://schemas.microsoft.com/office/drawing/2014/main" id="{31D39D65-3A56-4A31-BC24-799F2DA3F94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2" name="Line 1701">
          <a:extLst>
            <a:ext uri="{FF2B5EF4-FFF2-40B4-BE49-F238E27FC236}">
              <a16:creationId xmlns:a16="http://schemas.microsoft.com/office/drawing/2014/main" id="{BABD3659-8BA7-4F4E-A9B6-1F2356D5D54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3" name="Line 1702">
          <a:extLst>
            <a:ext uri="{FF2B5EF4-FFF2-40B4-BE49-F238E27FC236}">
              <a16:creationId xmlns:a16="http://schemas.microsoft.com/office/drawing/2014/main" id="{F0C868A3-4CC5-49C7-8BED-0CC46225D1C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4" name="Line 1703">
          <a:extLst>
            <a:ext uri="{FF2B5EF4-FFF2-40B4-BE49-F238E27FC236}">
              <a16:creationId xmlns:a16="http://schemas.microsoft.com/office/drawing/2014/main" id="{74F5FCE4-B99C-49E1-B305-0DF56EBFE8E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5" name="Line 1704">
          <a:extLst>
            <a:ext uri="{FF2B5EF4-FFF2-40B4-BE49-F238E27FC236}">
              <a16:creationId xmlns:a16="http://schemas.microsoft.com/office/drawing/2014/main" id="{C655F7BE-B973-444D-908C-CC99EF70CD6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6" name="Line 1705">
          <a:extLst>
            <a:ext uri="{FF2B5EF4-FFF2-40B4-BE49-F238E27FC236}">
              <a16:creationId xmlns:a16="http://schemas.microsoft.com/office/drawing/2014/main" id="{E6CDC601-D3AF-48A2-B93C-23458B6AC24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7" name="Line 1706">
          <a:extLst>
            <a:ext uri="{FF2B5EF4-FFF2-40B4-BE49-F238E27FC236}">
              <a16:creationId xmlns:a16="http://schemas.microsoft.com/office/drawing/2014/main" id="{B15DA124-FA1E-49A2-ADA4-97F874D1AD1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8" name="Line 1707">
          <a:extLst>
            <a:ext uri="{FF2B5EF4-FFF2-40B4-BE49-F238E27FC236}">
              <a16:creationId xmlns:a16="http://schemas.microsoft.com/office/drawing/2014/main" id="{3AE6FBB0-1880-4003-B779-E3116E3A8C6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9" name="Line 1694">
          <a:extLst>
            <a:ext uri="{FF2B5EF4-FFF2-40B4-BE49-F238E27FC236}">
              <a16:creationId xmlns:a16="http://schemas.microsoft.com/office/drawing/2014/main" id="{EBAFB0DE-5689-4843-8144-D13647FFB0E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0" name="Line 1695">
          <a:extLst>
            <a:ext uri="{FF2B5EF4-FFF2-40B4-BE49-F238E27FC236}">
              <a16:creationId xmlns:a16="http://schemas.microsoft.com/office/drawing/2014/main" id="{39457803-12BB-46D7-92C1-E55A8D77172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1" name="Line 1696">
          <a:extLst>
            <a:ext uri="{FF2B5EF4-FFF2-40B4-BE49-F238E27FC236}">
              <a16:creationId xmlns:a16="http://schemas.microsoft.com/office/drawing/2014/main" id="{5814322D-E8AA-4106-8824-C50297DAC59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2" name="Line 1697">
          <a:extLst>
            <a:ext uri="{FF2B5EF4-FFF2-40B4-BE49-F238E27FC236}">
              <a16:creationId xmlns:a16="http://schemas.microsoft.com/office/drawing/2014/main" id="{129E26CE-5A88-4ADB-9DD9-681723B82EC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3" name="Line 1698">
          <a:extLst>
            <a:ext uri="{FF2B5EF4-FFF2-40B4-BE49-F238E27FC236}">
              <a16:creationId xmlns:a16="http://schemas.microsoft.com/office/drawing/2014/main" id="{5458BA9E-784F-4202-8A5B-79BE750CEB7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4" name="Line 1699">
          <a:extLst>
            <a:ext uri="{FF2B5EF4-FFF2-40B4-BE49-F238E27FC236}">
              <a16:creationId xmlns:a16="http://schemas.microsoft.com/office/drawing/2014/main" id="{2120F9F8-B17A-41F1-BB4E-DB30D8FC1DF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5" name="Line 1700">
          <a:extLst>
            <a:ext uri="{FF2B5EF4-FFF2-40B4-BE49-F238E27FC236}">
              <a16:creationId xmlns:a16="http://schemas.microsoft.com/office/drawing/2014/main" id="{E168E569-6836-46A4-AEB1-923953989B3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6" name="Line 1701">
          <a:extLst>
            <a:ext uri="{FF2B5EF4-FFF2-40B4-BE49-F238E27FC236}">
              <a16:creationId xmlns:a16="http://schemas.microsoft.com/office/drawing/2014/main" id="{BD43922E-4978-4D3C-940A-B5D4E933811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7" name="Line 1702">
          <a:extLst>
            <a:ext uri="{FF2B5EF4-FFF2-40B4-BE49-F238E27FC236}">
              <a16:creationId xmlns:a16="http://schemas.microsoft.com/office/drawing/2014/main" id="{2F34B583-5208-48F6-9A6B-7CD134738E8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8" name="Line 1703">
          <a:extLst>
            <a:ext uri="{FF2B5EF4-FFF2-40B4-BE49-F238E27FC236}">
              <a16:creationId xmlns:a16="http://schemas.microsoft.com/office/drawing/2014/main" id="{2B25897A-8BA3-45F3-B860-8C89DD60459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9" name="Line 1704">
          <a:extLst>
            <a:ext uri="{FF2B5EF4-FFF2-40B4-BE49-F238E27FC236}">
              <a16:creationId xmlns:a16="http://schemas.microsoft.com/office/drawing/2014/main" id="{D8A63B40-CE65-41E9-BE86-6114E3B8174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20" name="Line 1705">
          <a:extLst>
            <a:ext uri="{FF2B5EF4-FFF2-40B4-BE49-F238E27FC236}">
              <a16:creationId xmlns:a16="http://schemas.microsoft.com/office/drawing/2014/main" id="{247128D3-997E-47F4-B6EB-45FA1B6C1C3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21" name="Line 1706">
          <a:extLst>
            <a:ext uri="{FF2B5EF4-FFF2-40B4-BE49-F238E27FC236}">
              <a16:creationId xmlns:a16="http://schemas.microsoft.com/office/drawing/2014/main" id="{7C4818AE-0C33-4A62-A26F-BD7A3945545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22" name="Line 1707">
          <a:extLst>
            <a:ext uri="{FF2B5EF4-FFF2-40B4-BE49-F238E27FC236}">
              <a16:creationId xmlns:a16="http://schemas.microsoft.com/office/drawing/2014/main" id="{4C055786-B116-4839-9CD0-343981F7863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3" name="Line 1694">
          <a:extLst>
            <a:ext uri="{FF2B5EF4-FFF2-40B4-BE49-F238E27FC236}">
              <a16:creationId xmlns:a16="http://schemas.microsoft.com/office/drawing/2014/main" id="{DB16C2D9-7DE4-410B-9709-ABCB6C3EBDB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4" name="Line 1695">
          <a:extLst>
            <a:ext uri="{FF2B5EF4-FFF2-40B4-BE49-F238E27FC236}">
              <a16:creationId xmlns:a16="http://schemas.microsoft.com/office/drawing/2014/main" id="{EEAC3C84-B75E-4DAA-9AAD-5C5A2BA2D9D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5" name="Line 1696">
          <a:extLst>
            <a:ext uri="{FF2B5EF4-FFF2-40B4-BE49-F238E27FC236}">
              <a16:creationId xmlns:a16="http://schemas.microsoft.com/office/drawing/2014/main" id="{145FF390-9F79-4FCB-A09C-351246472B0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6" name="Line 1697">
          <a:extLst>
            <a:ext uri="{FF2B5EF4-FFF2-40B4-BE49-F238E27FC236}">
              <a16:creationId xmlns:a16="http://schemas.microsoft.com/office/drawing/2014/main" id="{4A770D60-5087-49A6-97D0-1F2975A206A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7" name="Line 1698">
          <a:extLst>
            <a:ext uri="{FF2B5EF4-FFF2-40B4-BE49-F238E27FC236}">
              <a16:creationId xmlns:a16="http://schemas.microsoft.com/office/drawing/2014/main" id="{868D9C86-DF16-48A3-A4AA-D3E6A45DCDA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8" name="Line 1699">
          <a:extLst>
            <a:ext uri="{FF2B5EF4-FFF2-40B4-BE49-F238E27FC236}">
              <a16:creationId xmlns:a16="http://schemas.microsoft.com/office/drawing/2014/main" id="{1EA9F241-78A5-4701-BBA9-1CDE6B8691E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9" name="Line 1700">
          <a:extLst>
            <a:ext uri="{FF2B5EF4-FFF2-40B4-BE49-F238E27FC236}">
              <a16:creationId xmlns:a16="http://schemas.microsoft.com/office/drawing/2014/main" id="{065667A6-E243-43FC-BAC1-923F0C03E5D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0" name="Line 1701">
          <a:extLst>
            <a:ext uri="{FF2B5EF4-FFF2-40B4-BE49-F238E27FC236}">
              <a16:creationId xmlns:a16="http://schemas.microsoft.com/office/drawing/2014/main" id="{89D9AC4B-2DDC-499D-8AC5-EDD5C31019C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1" name="Line 1702">
          <a:extLst>
            <a:ext uri="{FF2B5EF4-FFF2-40B4-BE49-F238E27FC236}">
              <a16:creationId xmlns:a16="http://schemas.microsoft.com/office/drawing/2014/main" id="{9A2782B1-4F77-49EF-98B6-5CD6CC6B12D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2" name="Line 1703">
          <a:extLst>
            <a:ext uri="{FF2B5EF4-FFF2-40B4-BE49-F238E27FC236}">
              <a16:creationId xmlns:a16="http://schemas.microsoft.com/office/drawing/2014/main" id="{CAD2142E-72C4-436F-B945-84C536B755C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3" name="Line 1704">
          <a:extLst>
            <a:ext uri="{FF2B5EF4-FFF2-40B4-BE49-F238E27FC236}">
              <a16:creationId xmlns:a16="http://schemas.microsoft.com/office/drawing/2014/main" id="{CA54EE3C-EFCD-4D94-85A3-62FB66F34AA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4" name="Line 1705">
          <a:extLst>
            <a:ext uri="{FF2B5EF4-FFF2-40B4-BE49-F238E27FC236}">
              <a16:creationId xmlns:a16="http://schemas.microsoft.com/office/drawing/2014/main" id="{9A1CDA32-7732-41C1-AB57-C45A1EB4025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5" name="Line 1706">
          <a:extLst>
            <a:ext uri="{FF2B5EF4-FFF2-40B4-BE49-F238E27FC236}">
              <a16:creationId xmlns:a16="http://schemas.microsoft.com/office/drawing/2014/main" id="{2256FF66-1B3B-41BF-887E-DF955967572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6" name="Line 1707">
          <a:extLst>
            <a:ext uri="{FF2B5EF4-FFF2-40B4-BE49-F238E27FC236}">
              <a16:creationId xmlns:a16="http://schemas.microsoft.com/office/drawing/2014/main" id="{86F8C28C-494B-4860-83A0-83F07AB9446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7" name="Line 1694">
          <a:extLst>
            <a:ext uri="{FF2B5EF4-FFF2-40B4-BE49-F238E27FC236}">
              <a16:creationId xmlns:a16="http://schemas.microsoft.com/office/drawing/2014/main" id="{CBE73B49-6E27-41A7-91DF-D42B964B1CB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8" name="Line 1695">
          <a:extLst>
            <a:ext uri="{FF2B5EF4-FFF2-40B4-BE49-F238E27FC236}">
              <a16:creationId xmlns:a16="http://schemas.microsoft.com/office/drawing/2014/main" id="{3BA21740-A29E-47D0-90B1-7A7AE486E4C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9" name="Line 1696">
          <a:extLst>
            <a:ext uri="{FF2B5EF4-FFF2-40B4-BE49-F238E27FC236}">
              <a16:creationId xmlns:a16="http://schemas.microsoft.com/office/drawing/2014/main" id="{64CAA7E7-EB89-4DEE-890B-1B6523EA7CD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0" name="Line 1697">
          <a:extLst>
            <a:ext uri="{FF2B5EF4-FFF2-40B4-BE49-F238E27FC236}">
              <a16:creationId xmlns:a16="http://schemas.microsoft.com/office/drawing/2014/main" id="{17BED5A4-4311-4407-8C14-17290D46967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1" name="Line 1698">
          <a:extLst>
            <a:ext uri="{FF2B5EF4-FFF2-40B4-BE49-F238E27FC236}">
              <a16:creationId xmlns:a16="http://schemas.microsoft.com/office/drawing/2014/main" id="{2A7DCD5C-76D2-4631-B18D-CE70AEC1A0D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2" name="Line 1699">
          <a:extLst>
            <a:ext uri="{FF2B5EF4-FFF2-40B4-BE49-F238E27FC236}">
              <a16:creationId xmlns:a16="http://schemas.microsoft.com/office/drawing/2014/main" id="{94B5EB3F-62BE-4771-87EA-0E544A8EAE5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3" name="Line 1700">
          <a:extLst>
            <a:ext uri="{FF2B5EF4-FFF2-40B4-BE49-F238E27FC236}">
              <a16:creationId xmlns:a16="http://schemas.microsoft.com/office/drawing/2014/main" id="{4E97CB88-B00C-46E2-9DF4-699E75F2464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4" name="Line 1701">
          <a:extLst>
            <a:ext uri="{FF2B5EF4-FFF2-40B4-BE49-F238E27FC236}">
              <a16:creationId xmlns:a16="http://schemas.microsoft.com/office/drawing/2014/main" id="{7424EF21-F690-4261-BDD5-4DAB78572E6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5" name="Line 1702">
          <a:extLst>
            <a:ext uri="{FF2B5EF4-FFF2-40B4-BE49-F238E27FC236}">
              <a16:creationId xmlns:a16="http://schemas.microsoft.com/office/drawing/2014/main" id="{CF794C15-E537-46E7-AC3E-D35FB22DA77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6" name="Line 1703">
          <a:extLst>
            <a:ext uri="{FF2B5EF4-FFF2-40B4-BE49-F238E27FC236}">
              <a16:creationId xmlns:a16="http://schemas.microsoft.com/office/drawing/2014/main" id="{DCA0A524-B6C8-4368-B737-DADC168A9DA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7" name="Line 1704">
          <a:extLst>
            <a:ext uri="{FF2B5EF4-FFF2-40B4-BE49-F238E27FC236}">
              <a16:creationId xmlns:a16="http://schemas.microsoft.com/office/drawing/2014/main" id="{92257FFF-73ED-4483-BF7E-72006BE2BC4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8" name="Line 1705">
          <a:extLst>
            <a:ext uri="{FF2B5EF4-FFF2-40B4-BE49-F238E27FC236}">
              <a16:creationId xmlns:a16="http://schemas.microsoft.com/office/drawing/2014/main" id="{D9C15797-1F80-4D83-A5D4-A5F74E28062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9" name="Line 1706">
          <a:extLst>
            <a:ext uri="{FF2B5EF4-FFF2-40B4-BE49-F238E27FC236}">
              <a16:creationId xmlns:a16="http://schemas.microsoft.com/office/drawing/2014/main" id="{895615D6-8290-4015-A588-62CDD43F193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0" name="Line 1707">
          <a:extLst>
            <a:ext uri="{FF2B5EF4-FFF2-40B4-BE49-F238E27FC236}">
              <a16:creationId xmlns:a16="http://schemas.microsoft.com/office/drawing/2014/main" id="{CEDCDEB5-789E-44BA-8A99-0E035FC2EF8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1" name="Line 1694">
          <a:extLst>
            <a:ext uri="{FF2B5EF4-FFF2-40B4-BE49-F238E27FC236}">
              <a16:creationId xmlns:a16="http://schemas.microsoft.com/office/drawing/2014/main" id="{4D057384-8601-4598-80B9-BC80C8B63AE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2" name="Line 1695">
          <a:extLst>
            <a:ext uri="{FF2B5EF4-FFF2-40B4-BE49-F238E27FC236}">
              <a16:creationId xmlns:a16="http://schemas.microsoft.com/office/drawing/2014/main" id="{5A328B19-6BC8-4598-B15C-D11CC1E97EA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3" name="Line 1696">
          <a:extLst>
            <a:ext uri="{FF2B5EF4-FFF2-40B4-BE49-F238E27FC236}">
              <a16:creationId xmlns:a16="http://schemas.microsoft.com/office/drawing/2014/main" id="{1AD50DA9-A784-4DA6-B48A-6CB9123A650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4" name="Line 1697">
          <a:extLst>
            <a:ext uri="{FF2B5EF4-FFF2-40B4-BE49-F238E27FC236}">
              <a16:creationId xmlns:a16="http://schemas.microsoft.com/office/drawing/2014/main" id="{F6C4A551-3685-4DDB-87C3-9E03189A66D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5" name="Line 1698">
          <a:extLst>
            <a:ext uri="{FF2B5EF4-FFF2-40B4-BE49-F238E27FC236}">
              <a16:creationId xmlns:a16="http://schemas.microsoft.com/office/drawing/2014/main" id="{3487D680-38E7-43C4-98CE-BAF4C5F1EA3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6" name="Line 1699">
          <a:extLst>
            <a:ext uri="{FF2B5EF4-FFF2-40B4-BE49-F238E27FC236}">
              <a16:creationId xmlns:a16="http://schemas.microsoft.com/office/drawing/2014/main" id="{89EE19FD-9193-4E15-8509-D576276EDF8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7" name="Line 1700">
          <a:extLst>
            <a:ext uri="{FF2B5EF4-FFF2-40B4-BE49-F238E27FC236}">
              <a16:creationId xmlns:a16="http://schemas.microsoft.com/office/drawing/2014/main" id="{D16AD023-C9CB-4F36-9E41-A3B33B072D9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8" name="Line 1701">
          <a:extLst>
            <a:ext uri="{FF2B5EF4-FFF2-40B4-BE49-F238E27FC236}">
              <a16:creationId xmlns:a16="http://schemas.microsoft.com/office/drawing/2014/main" id="{AC6A5BF8-E55A-4308-92C2-9F2E813296C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9" name="Line 1702">
          <a:extLst>
            <a:ext uri="{FF2B5EF4-FFF2-40B4-BE49-F238E27FC236}">
              <a16:creationId xmlns:a16="http://schemas.microsoft.com/office/drawing/2014/main" id="{4476FA0D-750E-42E0-A059-A97990405BA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0" name="Line 1703">
          <a:extLst>
            <a:ext uri="{FF2B5EF4-FFF2-40B4-BE49-F238E27FC236}">
              <a16:creationId xmlns:a16="http://schemas.microsoft.com/office/drawing/2014/main" id="{C8197A1D-7860-4D52-A9E5-E42ADA40A6A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1" name="Line 1704">
          <a:extLst>
            <a:ext uri="{FF2B5EF4-FFF2-40B4-BE49-F238E27FC236}">
              <a16:creationId xmlns:a16="http://schemas.microsoft.com/office/drawing/2014/main" id="{DEA73494-41F7-4944-8A5F-87A14D21589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2" name="Line 1705">
          <a:extLst>
            <a:ext uri="{FF2B5EF4-FFF2-40B4-BE49-F238E27FC236}">
              <a16:creationId xmlns:a16="http://schemas.microsoft.com/office/drawing/2014/main" id="{19A1FBD3-FABF-4A4D-8D95-E938170F78E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3" name="Line 1706">
          <a:extLst>
            <a:ext uri="{FF2B5EF4-FFF2-40B4-BE49-F238E27FC236}">
              <a16:creationId xmlns:a16="http://schemas.microsoft.com/office/drawing/2014/main" id="{01AFDBAD-DD01-4D70-88EC-A1CCFC7051C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4" name="Line 1707">
          <a:extLst>
            <a:ext uri="{FF2B5EF4-FFF2-40B4-BE49-F238E27FC236}">
              <a16:creationId xmlns:a16="http://schemas.microsoft.com/office/drawing/2014/main" id="{73C8D9C5-3A39-4391-ADC6-2379C85035C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5" name="Line 1694">
          <a:extLst>
            <a:ext uri="{FF2B5EF4-FFF2-40B4-BE49-F238E27FC236}">
              <a16:creationId xmlns:a16="http://schemas.microsoft.com/office/drawing/2014/main" id="{DF3C7735-BEED-4104-96AB-8EA109F9D14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6" name="Line 1695">
          <a:extLst>
            <a:ext uri="{FF2B5EF4-FFF2-40B4-BE49-F238E27FC236}">
              <a16:creationId xmlns:a16="http://schemas.microsoft.com/office/drawing/2014/main" id="{26A637AD-828E-4EBD-9BEE-EE732CA0E09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7" name="Line 1696">
          <a:extLst>
            <a:ext uri="{FF2B5EF4-FFF2-40B4-BE49-F238E27FC236}">
              <a16:creationId xmlns:a16="http://schemas.microsoft.com/office/drawing/2014/main" id="{FB5351E8-F903-4C57-8C1D-64C3FB6E13C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8" name="Line 1697">
          <a:extLst>
            <a:ext uri="{FF2B5EF4-FFF2-40B4-BE49-F238E27FC236}">
              <a16:creationId xmlns:a16="http://schemas.microsoft.com/office/drawing/2014/main" id="{D84046CA-416D-4989-A969-BA21B925D59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9" name="Line 1698">
          <a:extLst>
            <a:ext uri="{FF2B5EF4-FFF2-40B4-BE49-F238E27FC236}">
              <a16:creationId xmlns:a16="http://schemas.microsoft.com/office/drawing/2014/main" id="{58F886CC-2D36-49B6-A1F9-9D85636D071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0" name="Line 1699">
          <a:extLst>
            <a:ext uri="{FF2B5EF4-FFF2-40B4-BE49-F238E27FC236}">
              <a16:creationId xmlns:a16="http://schemas.microsoft.com/office/drawing/2014/main" id="{3E0CAFDD-99B4-4A6C-80DB-4DBBD6FA517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1" name="Line 1700">
          <a:extLst>
            <a:ext uri="{FF2B5EF4-FFF2-40B4-BE49-F238E27FC236}">
              <a16:creationId xmlns:a16="http://schemas.microsoft.com/office/drawing/2014/main" id="{BCBF9736-6909-4771-A6AE-F25558C1DBB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2" name="Line 1701">
          <a:extLst>
            <a:ext uri="{FF2B5EF4-FFF2-40B4-BE49-F238E27FC236}">
              <a16:creationId xmlns:a16="http://schemas.microsoft.com/office/drawing/2014/main" id="{EE3E0C48-9E80-47F7-A03E-DC16CA387F3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3" name="Line 1702">
          <a:extLst>
            <a:ext uri="{FF2B5EF4-FFF2-40B4-BE49-F238E27FC236}">
              <a16:creationId xmlns:a16="http://schemas.microsoft.com/office/drawing/2014/main" id="{5D5D27AC-A892-4308-BD18-0347F22CA50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4" name="Line 1703">
          <a:extLst>
            <a:ext uri="{FF2B5EF4-FFF2-40B4-BE49-F238E27FC236}">
              <a16:creationId xmlns:a16="http://schemas.microsoft.com/office/drawing/2014/main" id="{80D89931-7B4B-46D6-99B3-5415DD093AD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5" name="Line 1704">
          <a:extLst>
            <a:ext uri="{FF2B5EF4-FFF2-40B4-BE49-F238E27FC236}">
              <a16:creationId xmlns:a16="http://schemas.microsoft.com/office/drawing/2014/main" id="{0BDAF54F-DDC9-4D66-B0F4-9168A4C03A6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6" name="Line 1705">
          <a:extLst>
            <a:ext uri="{FF2B5EF4-FFF2-40B4-BE49-F238E27FC236}">
              <a16:creationId xmlns:a16="http://schemas.microsoft.com/office/drawing/2014/main" id="{9CAE7B8B-B70E-4CEA-B37F-121A8B0E6B2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7" name="Line 1706">
          <a:extLst>
            <a:ext uri="{FF2B5EF4-FFF2-40B4-BE49-F238E27FC236}">
              <a16:creationId xmlns:a16="http://schemas.microsoft.com/office/drawing/2014/main" id="{D4E0A916-0DE4-4A41-828B-12D72A188B4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8" name="Line 1707">
          <a:extLst>
            <a:ext uri="{FF2B5EF4-FFF2-40B4-BE49-F238E27FC236}">
              <a16:creationId xmlns:a16="http://schemas.microsoft.com/office/drawing/2014/main" id="{ECE6138A-9BA6-4F7C-ABCD-BB796DB63C9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9" name="Line 1694">
          <a:extLst>
            <a:ext uri="{FF2B5EF4-FFF2-40B4-BE49-F238E27FC236}">
              <a16:creationId xmlns:a16="http://schemas.microsoft.com/office/drawing/2014/main" id="{5A45F566-4B74-443B-855D-0242417A273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0" name="Line 1695">
          <a:extLst>
            <a:ext uri="{FF2B5EF4-FFF2-40B4-BE49-F238E27FC236}">
              <a16:creationId xmlns:a16="http://schemas.microsoft.com/office/drawing/2014/main" id="{D0CFC73B-DB3A-4A5C-9889-000802A9ED1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1" name="Line 1696">
          <a:extLst>
            <a:ext uri="{FF2B5EF4-FFF2-40B4-BE49-F238E27FC236}">
              <a16:creationId xmlns:a16="http://schemas.microsoft.com/office/drawing/2014/main" id="{B02A5E40-8A1D-4D15-9D7B-B46A57D6792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2" name="Line 1697">
          <a:extLst>
            <a:ext uri="{FF2B5EF4-FFF2-40B4-BE49-F238E27FC236}">
              <a16:creationId xmlns:a16="http://schemas.microsoft.com/office/drawing/2014/main" id="{4739A1CF-0D12-43D5-9C5C-400541CCE5F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3" name="Line 1698">
          <a:extLst>
            <a:ext uri="{FF2B5EF4-FFF2-40B4-BE49-F238E27FC236}">
              <a16:creationId xmlns:a16="http://schemas.microsoft.com/office/drawing/2014/main" id="{48C54A49-3338-44E2-923C-38E4EF1B195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4" name="Line 1699">
          <a:extLst>
            <a:ext uri="{FF2B5EF4-FFF2-40B4-BE49-F238E27FC236}">
              <a16:creationId xmlns:a16="http://schemas.microsoft.com/office/drawing/2014/main" id="{39E15E28-F1DA-4F32-A01B-5CB2C40B1A2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5" name="Line 1700">
          <a:extLst>
            <a:ext uri="{FF2B5EF4-FFF2-40B4-BE49-F238E27FC236}">
              <a16:creationId xmlns:a16="http://schemas.microsoft.com/office/drawing/2014/main" id="{092DDB25-A110-4B9E-81D8-3EF1E5C154E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6" name="Line 1701">
          <a:extLst>
            <a:ext uri="{FF2B5EF4-FFF2-40B4-BE49-F238E27FC236}">
              <a16:creationId xmlns:a16="http://schemas.microsoft.com/office/drawing/2014/main" id="{7A17DF12-0C27-471E-999C-98FED1E882D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7" name="Line 1702">
          <a:extLst>
            <a:ext uri="{FF2B5EF4-FFF2-40B4-BE49-F238E27FC236}">
              <a16:creationId xmlns:a16="http://schemas.microsoft.com/office/drawing/2014/main" id="{F4FEF8D9-691F-4EA0-846B-FCFAC9A3B1E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8" name="Line 1703">
          <a:extLst>
            <a:ext uri="{FF2B5EF4-FFF2-40B4-BE49-F238E27FC236}">
              <a16:creationId xmlns:a16="http://schemas.microsoft.com/office/drawing/2014/main" id="{34BE249D-0153-48AB-B506-6B3B9BA21ED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9" name="Line 1704">
          <a:extLst>
            <a:ext uri="{FF2B5EF4-FFF2-40B4-BE49-F238E27FC236}">
              <a16:creationId xmlns:a16="http://schemas.microsoft.com/office/drawing/2014/main" id="{C02232EB-2627-4603-863C-E6219DCEE60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0" name="Line 1705">
          <a:extLst>
            <a:ext uri="{FF2B5EF4-FFF2-40B4-BE49-F238E27FC236}">
              <a16:creationId xmlns:a16="http://schemas.microsoft.com/office/drawing/2014/main" id="{D4434525-A833-4154-99F8-217D5BC2783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1" name="Line 1706">
          <a:extLst>
            <a:ext uri="{FF2B5EF4-FFF2-40B4-BE49-F238E27FC236}">
              <a16:creationId xmlns:a16="http://schemas.microsoft.com/office/drawing/2014/main" id="{2DA8871E-D354-444A-9291-B94D73E356A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2" name="Line 1707">
          <a:extLst>
            <a:ext uri="{FF2B5EF4-FFF2-40B4-BE49-F238E27FC236}">
              <a16:creationId xmlns:a16="http://schemas.microsoft.com/office/drawing/2014/main" id="{AE28C7FA-7083-484C-B868-6816A98C09E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3" name="Line 1694">
          <a:extLst>
            <a:ext uri="{FF2B5EF4-FFF2-40B4-BE49-F238E27FC236}">
              <a16:creationId xmlns:a16="http://schemas.microsoft.com/office/drawing/2014/main" id="{86B6AD7E-0ADC-435C-B164-F2DC5EBB65A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4" name="Line 1695">
          <a:extLst>
            <a:ext uri="{FF2B5EF4-FFF2-40B4-BE49-F238E27FC236}">
              <a16:creationId xmlns:a16="http://schemas.microsoft.com/office/drawing/2014/main" id="{CA228D0C-3767-4139-A1C6-04AD720F388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5" name="Line 1696">
          <a:extLst>
            <a:ext uri="{FF2B5EF4-FFF2-40B4-BE49-F238E27FC236}">
              <a16:creationId xmlns:a16="http://schemas.microsoft.com/office/drawing/2014/main" id="{FE129468-178F-43B7-B87C-42252A7581B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6" name="Line 1697">
          <a:extLst>
            <a:ext uri="{FF2B5EF4-FFF2-40B4-BE49-F238E27FC236}">
              <a16:creationId xmlns:a16="http://schemas.microsoft.com/office/drawing/2014/main" id="{2C8BC21C-D39E-4D1A-908C-F8D97BCCD15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7" name="Line 1698">
          <a:extLst>
            <a:ext uri="{FF2B5EF4-FFF2-40B4-BE49-F238E27FC236}">
              <a16:creationId xmlns:a16="http://schemas.microsoft.com/office/drawing/2014/main" id="{9324EDAB-A535-4D21-A29A-AA72B361DAF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8" name="Line 1699">
          <a:extLst>
            <a:ext uri="{FF2B5EF4-FFF2-40B4-BE49-F238E27FC236}">
              <a16:creationId xmlns:a16="http://schemas.microsoft.com/office/drawing/2014/main" id="{A49286C2-F65F-4A0C-A2B3-32007612786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9" name="Line 1700">
          <a:extLst>
            <a:ext uri="{FF2B5EF4-FFF2-40B4-BE49-F238E27FC236}">
              <a16:creationId xmlns:a16="http://schemas.microsoft.com/office/drawing/2014/main" id="{9266C9B4-AC01-4D89-A17C-AE17AD3145F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0" name="Line 1701">
          <a:extLst>
            <a:ext uri="{FF2B5EF4-FFF2-40B4-BE49-F238E27FC236}">
              <a16:creationId xmlns:a16="http://schemas.microsoft.com/office/drawing/2014/main" id="{1D4156B8-0A7D-42DD-939B-3C68F1C1D4E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1" name="Line 1702">
          <a:extLst>
            <a:ext uri="{FF2B5EF4-FFF2-40B4-BE49-F238E27FC236}">
              <a16:creationId xmlns:a16="http://schemas.microsoft.com/office/drawing/2014/main" id="{56061DA8-D52D-4B9B-B507-EB29068E382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2" name="Line 1703">
          <a:extLst>
            <a:ext uri="{FF2B5EF4-FFF2-40B4-BE49-F238E27FC236}">
              <a16:creationId xmlns:a16="http://schemas.microsoft.com/office/drawing/2014/main" id="{62E37035-F7E6-4C5E-8879-9FCAEECD014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3" name="Line 1704">
          <a:extLst>
            <a:ext uri="{FF2B5EF4-FFF2-40B4-BE49-F238E27FC236}">
              <a16:creationId xmlns:a16="http://schemas.microsoft.com/office/drawing/2014/main" id="{D1D6A707-7A86-4AAA-B3E1-E44DBDBFBFD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4" name="Line 1705">
          <a:extLst>
            <a:ext uri="{FF2B5EF4-FFF2-40B4-BE49-F238E27FC236}">
              <a16:creationId xmlns:a16="http://schemas.microsoft.com/office/drawing/2014/main" id="{BB8194E9-93EB-407F-8298-217FD86883D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5" name="Line 1706">
          <a:extLst>
            <a:ext uri="{FF2B5EF4-FFF2-40B4-BE49-F238E27FC236}">
              <a16:creationId xmlns:a16="http://schemas.microsoft.com/office/drawing/2014/main" id="{7E1E64A8-1420-46CD-861B-D2D046CC32A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6" name="Line 1707">
          <a:extLst>
            <a:ext uri="{FF2B5EF4-FFF2-40B4-BE49-F238E27FC236}">
              <a16:creationId xmlns:a16="http://schemas.microsoft.com/office/drawing/2014/main" id="{A817A4A8-66D3-4A8F-A0C3-631A7125792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7" name="Line 1694">
          <a:extLst>
            <a:ext uri="{FF2B5EF4-FFF2-40B4-BE49-F238E27FC236}">
              <a16:creationId xmlns:a16="http://schemas.microsoft.com/office/drawing/2014/main" id="{6DD509A8-D614-46B4-BA20-16805C1B3DF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8" name="Line 1695">
          <a:extLst>
            <a:ext uri="{FF2B5EF4-FFF2-40B4-BE49-F238E27FC236}">
              <a16:creationId xmlns:a16="http://schemas.microsoft.com/office/drawing/2014/main" id="{64A45D0B-5CF9-44F5-B61B-4AE05EBCB25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9" name="Line 1696">
          <a:extLst>
            <a:ext uri="{FF2B5EF4-FFF2-40B4-BE49-F238E27FC236}">
              <a16:creationId xmlns:a16="http://schemas.microsoft.com/office/drawing/2014/main" id="{D931ED0D-494A-4690-9A72-B8190A8FDF6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0" name="Line 1697">
          <a:extLst>
            <a:ext uri="{FF2B5EF4-FFF2-40B4-BE49-F238E27FC236}">
              <a16:creationId xmlns:a16="http://schemas.microsoft.com/office/drawing/2014/main" id="{4924BF55-C64F-4CE6-873E-DB1D757C311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1" name="Line 1698">
          <a:extLst>
            <a:ext uri="{FF2B5EF4-FFF2-40B4-BE49-F238E27FC236}">
              <a16:creationId xmlns:a16="http://schemas.microsoft.com/office/drawing/2014/main" id="{11C57480-F956-40D8-B767-EF8A252EFBA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2" name="Line 1699">
          <a:extLst>
            <a:ext uri="{FF2B5EF4-FFF2-40B4-BE49-F238E27FC236}">
              <a16:creationId xmlns:a16="http://schemas.microsoft.com/office/drawing/2014/main" id="{3EB2E829-8552-412D-906D-4DC2158E549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3" name="Line 1700">
          <a:extLst>
            <a:ext uri="{FF2B5EF4-FFF2-40B4-BE49-F238E27FC236}">
              <a16:creationId xmlns:a16="http://schemas.microsoft.com/office/drawing/2014/main" id="{E0F3823B-46F6-4D4F-9607-A36DE1DEEE0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4" name="Line 1701">
          <a:extLst>
            <a:ext uri="{FF2B5EF4-FFF2-40B4-BE49-F238E27FC236}">
              <a16:creationId xmlns:a16="http://schemas.microsoft.com/office/drawing/2014/main" id="{05426D40-B8F5-495C-B7C2-9D068ECD3EC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5" name="Line 1702">
          <a:extLst>
            <a:ext uri="{FF2B5EF4-FFF2-40B4-BE49-F238E27FC236}">
              <a16:creationId xmlns:a16="http://schemas.microsoft.com/office/drawing/2014/main" id="{371EFB3A-E56A-4F33-80EA-32A281498AD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6" name="Line 1703">
          <a:extLst>
            <a:ext uri="{FF2B5EF4-FFF2-40B4-BE49-F238E27FC236}">
              <a16:creationId xmlns:a16="http://schemas.microsoft.com/office/drawing/2014/main" id="{58032688-9730-4F8A-895F-15EBFB0FBAD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7" name="Line 1704">
          <a:extLst>
            <a:ext uri="{FF2B5EF4-FFF2-40B4-BE49-F238E27FC236}">
              <a16:creationId xmlns:a16="http://schemas.microsoft.com/office/drawing/2014/main" id="{F00BC249-4557-4E6B-A13F-9E183DD38DB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8" name="Line 1705">
          <a:extLst>
            <a:ext uri="{FF2B5EF4-FFF2-40B4-BE49-F238E27FC236}">
              <a16:creationId xmlns:a16="http://schemas.microsoft.com/office/drawing/2014/main" id="{B0705B0F-BDAC-461F-A021-EF9FC623860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9" name="Line 1706">
          <a:extLst>
            <a:ext uri="{FF2B5EF4-FFF2-40B4-BE49-F238E27FC236}">
              <a16:creationId xmlns:a16="http://schemas.microsoft.com/office/drawing/2014/main" id="{BBFC25F1-1D7D-4AF5-A4B4-F0280240102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0" name="Line 1707">
          <a:extLst>
            <a:ext uri="{FF2B5EF4-FFF2-40B4-BE49-F238E27FC236}">
              <a16:creationId xmlns:a16="http://schemas.microsoft.com/office/drawing/2014/main" id="{FD0AB1F4-43D6-44FB-8778-804600443C1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1" name="Line 1694">
          <a:extLst>
            <a:ext uri="{FF2B5EF4-FFF2-40B4-BE49-F238E27FC236}">
              <a16:creationId xmlns:a16="http://schemas.microsoft.com/office/drawing/2014/main" id="{39815544-A69C-4F10-9298-A5B7828F3CA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2" name="Line 1695">
          <a:extLst>
            <a:ext uri="{FF2B5EF4-FFF2-40B4-BE49-F238E27FC236}">
              <a16:creationId xmlns:a16="http://schemas.microsoft.com/office/drawing/2014/main" id="{BBE361A1-6AE0-449C-BDFC-D4E8A1BEE42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3" name="Line 1696">
          <a:extLst>
            <a:ext uri="{FF2B5EF4-FFF2-40B4-BE49-F238E27FC236}">
              <a16:creationId xmlns:a16="http://schemas.microsoft.com/office/drawing/2014/main" id="{17DE0A30-D236-4217-AF3B-A5F06E9D8BF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4" name="Line 1697">
          <a:extLst>
            <a:ext uri="{FF2B5EF4-FFF2-40B4-BE49-F238E27FC236}">
              <a16:creationId xmlns:a16="http://schemas.microsoft.com/office/drawing/2014/main" id="{429D87A7-9B3C-4422-9115-B6EEFF61715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5" name="Line 1698">
          <a:extLst>
            <a:ext uri="{FF2B5EF4-FFF2-40B4-BE49-F238E27FC236}">
              <a16:creationId xmlns:a16="http://schemas.microsoft.com/office/drawing/2014/main" id="{09CFDC8A-CB9D-4C35-B6D5-21400DDFCCF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6" name="Line 1699">
          <a:extLst>
            <a:ext uri="{FF2B5EF4-FFF2-40B4-BE49-F238E27FC236}">
              <a16:creationId xmlns:a16="http://schemas.microsoft.com/office/drawing/2014/main" id="{3701D91B-A4D3-40BB-AAC9-B60A10CB57A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7" name="Line 1700">
          <a:extLst>
            <a:ext uri="{FF2B5EF4-FFF2-40B4-BE49-F238E27FC236}">
              <a16:creationId xmlns:a16="http://schemas.microsoft.com/office/drawing/2014/main" id="{7F6B6083-5D7F-4CC3-A11E-F15147779EC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8" name="Line 1701">
          <a:extLst>
            <a:ext uri="{FF2B5EF4-FFF2-40B4-BE49-F238E27FC236}">
              <a16:creationId xmlns:a16="http://schemas.microsoft.com/office/drawing/2014/main" id="{DB94BCC3-4479-4439-8296-574512482C3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9" name="Line 1702">
          <a:extLst>
            <a:ext uri="{FF2B5EF4-FFF2-40B4-BE49-F238E27FC236}">
              <a16:creationId xmlns:a16="http://schemas.microsoft.com/office/drawing/2014/main" id="{4DA58609-6650-4023-AE63-4B8B68A9C31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0" name="Line 1703">
          <a:extLst>
            <a:ext uri="{FF2B5EF4-FFF2-40B4-BE49-F238E27FC236}">
              <a16:creationId xmlns:a16="http://schemas.microsoft.com/office/drawing/2014/main" id="{90A04908-2593-493B-A86B-16BB6B2AEBF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1" name="Line 1704">
          <a:extLst>
            <a:ext uri="{FF2B5EF4-FFF2-40B4-BE49-F238E27FC236}">
              <a16:creationId xmlns:a16="http://schemas.microsoft.com/office/drawing/2014/main" id="{1524F309-5146-493D-ADFD-08A87B30533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2" name="Line 1705">
          <a:extLst>
            <a:ext uri="{FF2B5EF4-FFF2-40B4-BE49-F238E27FC236}">
              <a16:creationId xmlns:a16="http://schemas.microsoft.com/office/drawing/2014/main" id="{3E782BF4-4A76-4C21-A4DD-A6EAD112ACE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3" name="Line 1706">
          <a:extLst>
            <a:ext uri="{FF2B5EF4-FFF2-40B4-BE49-F238E27FC236}">
              <a16:creationId xmlns:a16="http://schemas.microsoft.com/office/drawing/2014/main" id="{F3B755A4-D3A4-4DC8-81D6-F7B7222C51B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4" name="Line 1707">
          <a:extLst>
            <a:ext uri="{FF2B5EF4-FFF2-40B4-BE49-F238E27FC236}">
              <a16:creationId xmlns:a16="http://schemas.microsoft.com/office/drawing/2014/main" id="{B224E7E4-7351-48DE-8D9E-D0273988326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35" name="Line 1694">
          <a:extLst>
            <a:ext uri="{FF2B5EF4-FFF2-40B4-BE49-F238E27FC236}">
              <a16:creationId xmlns:a16="http://schemas.microsoft.com/office/drawing/2014/main" id="{1F5EAE1A-4ECD-49BB-8EA3-30E46874998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36" name="Line 1695">
          <a:extLst>
            <a:ext uri="{FF2B5EF4-FFF2-40B4-BE49-F238E27FC236}">
              <a16:creationId xmlns:a16="http://schemas.microsoft.com/office/drawing/2014/main" id="{1DF375D6-FAE1-4314-B02E-5438030B1ED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37" name="Line 1696">
          <a:extLst>
            <a:ext uri="{FF2B5EF4-FFF2-40B4-BE49-F238E27FC236}">
              <a16:creationId xmlns:a16="http://schemas.microsoft.com/office/drawing/2014/main" id="{535FB5C8-E1E7-4EEF-82B8-B7A03733A10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38" name="Line 1697">
          <a:extLst>
            <a:ext uri="{FF2B5EF4-FFF2-40B4-BE49-F238E27FC236}">
              <a16:creationId xmlns:a16="http://schemas.microsoft.com/office/drawing/2014/main" id="{1133F8A6-CE9D-4967-846A-496D67F80EE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39" name="Line 1698">
          <a:extLst>
            <a:ext uri="{FF2B5EF4-FFF2-40B4-BE49-F238E27FC236}">
              <a16:creationId xmlns:a16="http://schemas.microsoft.com/office/drawing/2014/main" id="{27D2B1ED-BE44-4DC9-AAB1-341F5A1A93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0" name="Line 1699">
          <a:extLst>
            <a:ext uri="{FF2B5EF4-FFF2-40B4-BE49-F238E27FC236}">
              <a16:creationId xmlns:a16="http://schemas.microsoft.com/office/drawing/2014/main" id="{17AA5C02-40AE-446F-9E89-4CE4F39C2FF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1" name="Line 1700">
          <a:extLst>
            <a:ext uri="{FF2B5EF4-FFF2-40B4-BE49-F238E27FC236}">
              <a16:creationId xmlns:a16="http://schemas.microsoft.com/office/drawing/2014/main" id="{297633E0-74FE-4E90-8993-6D51F30768D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2" name="Line 1701">
          <a:extLst>
            <a:ext uri="{FF2B5EF4-FFF2-40B4-BE49-F238E27FC236}">
              <a16:creationId xmlns:a16="http://schemas.microsoft.com/office/drawing/2014/main" id="{52F66139-E10F-4D80-AFEA-D1C61391648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3" name="Line 1702">
          <a:extLst>
            <a:ext uri="{FF2B5EF4-FFF2-40B4-BE49-F238E27FC236}">
              <a16:creationId xmlns:a16="http://schemas.microsoft.com/office/drawing/2014/main" id="{7A9A7F59-CA84-4900-B77C-EC6DFE3F9BE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4" name="Line 1703">
          <a:extLst>
            <a:ext uri="{FF2B5EF4-FFF2-40B4-BE49-F238E27FC236}">
              <a16:creationId xmlns:a16="http://schemas.microsoft.com/office/drawing/2014/main" id="{87A04ABC-71E6-4C81-9B48-79634600F28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5" name="Line 1704">
          <a:extLst>
            <a:ext uri="{FF2B5EF4-FFF2-40B4-BE49-F238E27FC236}">
              <a16:creationId xmlns:a16="http://schemas.microsoft.com/office/drawing/2014/main" id="{ADE311ED-96FC-4B21-9060-AE2B667C8F4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6" name="Line 1705">
          <a:extLst>
            <a:ext uri="{FF2B5EF4-FFF2-40B4-BE49-F238E27FC236}">
              <a16:creationId xmlns:a16="http://schemas.microsoft.com/office/drawing/2014/main" id="{2421F220-1862-4DFA-AFA0-172FB9C4B5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7" name="Line 1706">
          <a:extLst>
            <a:ext uri="{FF2B5EF4-FFF2-40B4-BE49-F238E27FC236}">
              <a16:creationId xmlns:a16="http://schemas.microsoft.com/office/drawing/2014/main" id="{61D081CA-920C-4391-84C0-3E77CD98C68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8" name="Line 1707">
          <a:extLst>
            <a:ext uri="{FF2B5EF4-FFF2-40B4-BE49-F238E27FC236}">
              <a16:creationId xmlns:a16="http://schemas.microsoft.com/office/drawing/2014/main" id="{24941CA1-305C-4D70-B8C6-BBCC51E2659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9" name="Line 1694">
          <a:extLst>
            <a:ext uri="{FF2B5EF4-FFF2-40B4-BE49-F238E27FC236}">
              <a16:creationId xmlns:a16="http://schemas.microsoft.com/office/drawing/2014/main" id="{E850F1BA-A17D-46FE-9732-ED8E162EBAB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0" name="Line 1695">
          <a:extLst>
            <a:ext uri="{FF2B5EF4-FFF2-40B4-BE49-F238E27FC236}">
              <a16:creationId xmlns:a16="http://schemas.microsoft.com/office/drawing/2014/main" id="{A4230E23-E908-45B2-9A9B-5646ECDAF7B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1" name="Line 1696">
          <a:extLst>
            <a:ext uri="{FF2B5EF4-FFF2-40B4-BE49-F238E27FC236}">
              <a16:creationId xmlns:a16="http://schemas.microsoft.com/office/drawing/2014/main" id="{ED390688-980E-4BB5-B811-2C6590B61EA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2" name="Line 1697">
          <a:extLst>
            <a:ext uri="{FF2B5EF4-FFF2-40B4-BE49-F238E27FC236}">
              <a16:creationId xmlns:a16="http://schemas.microsoft.com/office/drawing/2014/main" id="{D228A4F7-ECC5-4B1A-8A51-DFC64E909FA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3" name="Line 1698">
          <a:extLst>
            <a:ext uri="{FF2B5EF4-FFF2-40B4-BE49-F238E27FC236}">
              <a16:creationId xmlns:a16="http://schemas.microsoft.com/office/drawing/2014/main" id="{ED4382B2-64F2-461F-A11C-538ABCEF0E1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4" name="Line 1699">
          <a:extLst>
            <a:ext uri="{FF2B5EF4-FFF2-40B4-BE49-F238E27FC236}">
              <a16:creationId xmlns:a16="http://schemas.microsoft.com/office/drawing/2014/main" id="{B806B31D-6D6D-4A8F-A299-E5242D85C81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5" name="Line 1700">
          <a:extLst>
            <a:ext uri="{FF2B5EF4-FFF2-40B4-BE49-F238E27FC236}">
              <a16:creationId xmlns:a16="http://schemas.microsoft.com/office/drawing/2014/main" id="{0B169DDA-187F-4B61-BA27-14E3A556426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6" name="Line 1701">
          <a:extLst>
            <a:ext uri="{FF2B5EF4-FFF2-40B4-BE49-F238E27FC236}">
              <a16:creationId xmlns:a16="http://schemas.microsoft.com/office/drawing/2014/main" id="{CF712386-EDA8-4900-99FB-DBC44C830ED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7" name="Line 1702">
          <a:extLst>
            <a:ext uri="{FF2B5EF4-FFF2-40B4-BE49-F238E27FC236}">
              <a16:creationId xmlns:a16="http://schemas.microsoft.com/office/drawing/2014/main" id="{B045394B-539C-43EF-A037-474DE933A04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8" name="Line 1703">
          <a:extLst>
            <a:ext uri="{FF2B5EF4-FFF2-40B4-BE49-F238E27FC236}">
              <a16:creationId xmlns:a16="http://schemas.microsoft.com/office/drawing/2014/main" id="{63CC74BA-30F5-4589-8A8B-743B60CDB48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9" name="Line 1704">
          <a:extLst>
            <a:ext uri="{FF2B5EF4-FFF2-40B4-BE49-F238E27FC236}">
              <a16:creationId xmlns:a16="http://schemas.microsoft.com/office/drawing/2014/main" id="{C4CEE18C-3745-40C2-9F52-F77EAA73010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0" name="Line 1705">
          <a:extLst>
            <a:ext uri="{FF2B5EF4-FFF2-40B4-BE49-F238E27FC236}">
              <a16:creationId xmlns:a16="http://schemas.microsoft.com/office/drawing/2014/main" id="{A516AEA9-FF97-47C4-9F14-C0CD838A601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1" name="Line 1706">
          <a:extLst>
            <a:ext uri="{FF2B5EF4-FFF2-40B4-BE49-F238E27FC236}">
              <a16:creationId xmlns:a16="http://schemas.microsoft.com/office/drawing/2014/main" id="{1D033A91-A852-48BA-B885-9129DFD0A15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2" name="Line 1707">
          <a:extLst>
            <a:ext uri="{FF2B5EF4-FFF2-40B4-BE49-F238E27FC236}">
              <a16:creationId xmlns:a16="http://schemas.microsoft.com/office/drawing/2014/main" id="{334E086C-E2F7-44D6-ABA3-355D769561C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3" name="Line 1694">
          <a:extLst>
            <a:ext uri="{FF2B5EF4-FFF2-40B4-BE49-F238E27FC236}">
              <a16:creationId xmlns:a16="http://schemas.microsoft.com/office/drawing/2014/main" id="{72D27D0F-6144-47EB-975E-125DDFC5ABC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4" name="Line 1695">
          <a:extLst>
            <a:ext uri="{FF2B5EF4-FFF2-40B4-BE49-F238E27FC236}">
              <a16:creationId xmlns:a16="http://schemas.microsoft.com/office/drawing/2014/main" id="{857FA106-85EC-44B0-90B4-07AA23504EE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5" name="Line 1696">
          <a:extLst>
            <a:ext uri="{FF2B5EF4-FFF2-40B4-BE49-F238E27FC236}">
              <a16:creationId xmlns:a16="http://schemas.microsoft.com/office/drawing/2014/main" id="{DF418B81-394F-47EC-8FC5-C94583459E3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6" name="Line 1697">
          <a:extLst>
            <a:ext uri="{FF2B5EF4-FFF2-40B4-BE49-F238E27FC236}">
              <a16:creationId xmlns:a16="http://schemas.microsoft.com/office/drawing/2014/main" id="{8F9375C5-8720-42EB-ABBB-6BC23CEE467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7" name="Line 1698">
          <a:extLst>
            <a:ext uri="{FF2B5EF4-FFF2-40B4-BE49-F238E27FC236}">
              <a16:creationId xmlns:a16="http://schemas.microsoft.com/office/drawing/2014/main" id="{ED5FC486-13F1-4582-9627-4A23832E8C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8" name="Line 1699">
          <a:extLst>
            <a:ext uri="{FF2B5EF4-FFF2-40B4-BE49-F238E27FC236}">
              <a16:creationId xmlns:a16="http://schemas.microsoft.com/office/drawing/2014/main" id="{F82F0618-7CBD-4455-81BC-338C0A372A2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9" name="Line 1700">
          <a:extLst>
            <a:ext uri="{FF2B5EF4-FFF2-40B4-BE49-F238E27FC236}">
              <a16:creationId xmlns:a16="http://schemas.microsoft.com/office/drawing/2014/main" id="{2992BE11-8FA1-481D-9613-8371A384339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0" name="Line 1701">
          <a:extLst>
            <a:ext uri="{FF2B5EF4-FFF2-40B4-BE49-F238E27FC236}">
              <a16:creationId xmlns:a16="http://schemas.microsoft.com/office/drawing/2014/main" id="{B69375E5-4E1C-46ED-9AEE-D58B4D427D2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1" name="Line 1702">
          <a:extLst>
            <a:ext uri="{FF2B5EF4-FFF2-40B4-BE49-F238E27FC236}">
              <a16:creationId xmlns:a16="http://schemas.microsoft.com/office/drawing/2014/main" id="{08366160-ADC5-481E-9F38-B2FFDB5D606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2" name="Line 1703">
          <a:extLst>
            <a:ext uri="{FF2B5EF4-FFF2-40B4-BE49-F238E27FC236}">
              <a16:creationId xmlns:a16="http://schemas.microsoft.com/office/drawing/2014/main" id="{C0DFDF10-452C-4473-80F8-777AD3CE1A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3" name="Line 1704">
          <a:extLst>
            <a:ext uri="{FF2B5EF4-FFF2-40B4-BE49-F238E27FC236}">
              <a16:creationId xmlns:a16="http://schemas.microsoft.com/office/drawing/2014/main" id="{28FA065C-970E-4BC5-A5A3-850628E8518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4" name="Line 1705">
          <a:extLst>
            <a:ext uri="{FF2B5EF4-FFF2-40B4-BE49-F238E27FC236}">
              <a16:creationId xmlns:a16="http://schemas.microsoft.com/office/drawing/2014/main" id="{EDF1A32E-2D7C-4658-93A9-0C0D30F0514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5" name="Line 1706">
          <a:extLst>
            <a:ext uri="{FF2B5EF4-FFF2-40B4-BE49-F238E27FC236}">
              <a16:creationId xmlns:a16="http://schemas.microsoft.com/office/drawing/2014/main" id="{E6D73800-FE5F-457E-ACF9-FE4FC29B3FF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6" name="Line 1707">
          <a:extLst>
            <a:ext uri="{FF2B5EF4-FFF2-40B4-BE49-F238E27FC236}">
              <a16:creationId xmlns:a16="http://schemas.microsoft.com/office/drawing/2014/main" id="{A08DB8F8-91C7-439A-B310-9EC3FFB8820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7" name="Line 1694">
          <a:extLst>
            <a:ext uri="{FF2B5EF4-FFF2-40B4-BE49-F238E27FC236}">
              <a16:creationId xmlns:a16="http://schemas.microsoft.com/office/drawing/2014/main" id="{5B66EB67-996E-4BD6-B473-0156D27575A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8" name="Line 1695">
          <a:extLst>
            <a:ext uri="{FF2B5EF4-FFF2-40B4-BE49-F238E27FC236}">
              <a16:creationId xmlns:a16="http://schemas.microsoft.com/office/drawing/2014/main" id="{5C4337F7-D90F-4424-9251-7332338F35C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9" name="Line 1696">
          <a:extLst>
            <a:ext uri="{FF2B5EF4-FFF2-40B4-BE49-F238E27FC236}">
              <a16:creationId xmlns:a16="http://schemas.microsoft.com/office/drawing/2014/main" id="{C67DB9B2-BB9E-4D1B-9C03-17A6440DF55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0" name="Line 1697">
          <a:extLst>
            <a:ext uri="{FF2B5EF4-FFF2-40B4-BE49-F238E27FC236}">
              <a16:creationId xmlns:a16="http://schemas.microsoft.com/office/drawing/2014/main" id="{43EFE315-33D2-4BA5-B424-66BF9E74AAA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1" name="Line 1698">
          <a:extLst>
            <a:ext uri="{FF2B5EF4-FFF2-40B4-BE49-F238E27FC236}">
              <a16:creationId xmlns:a16="http://schemas.microsoft.com/office/drawing/2014/main" id="{32D46E67-D857-46E3-B9E8-80B873745D0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2" name="Line 1699">
          <a:extLst>
            <a:ext uri="{FF2B5EF4-FFF2-40B4-BE49-F238E27FC236}">
              <a16:creationId xmlns:a16="http://schemas.microsoft.com/office/drawing/2014/main" id="{F98A1057-56D7-4342-8BA6-C6945C4FE8F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3" name="Line 1700">
          <a:extLst>
            <a:ext uri="{FF2B5EF4-FFF2-40B4-BE49-F238E27FC236}">
              <a16:creationId xmlns:a16="http://schemas.microsoft.com/office/drawing/2014/main" id="{A6872063-DD99-488D-8F63-542AF70C3DE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4" name="Line 1701">
          <a:extLst>
            <a:ext uri="{FF2B5EF4-FFF2-40B4-BE49-F238E27FC236}">
              <a16:creationId xmlns:a16="http://schemas.microsoft.com/office/drawing/2014/main" id="{7EAC1B4E-8120-4FC8-B504-0F7B2C6286F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5" name="Line 1702">
          <a:extLst>
            <a:ext uri="{FF2B5EF4-FFF2-40B4-BE49-F238E27FC236}">
              <a16:creationId xmlns:a16="http://schemas.microsoft.com/office/drawing/2014/main" id="{43B14AA9-B6EA-4589-ADC5-9078D903B65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6" name="Line 1703">
          <a:extLst>
            <a:ext uri="{FF2B5EF4-FFF2-40B4-BE49-F238E27FC236}">
              <a16:creationId xmlns:a16="http://schemas.microsoft.com/office/drawing/2014/main" id="{11E90856-D94B-4A35-821D-A2C5286F36F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7" name="Line 1704">
          <a:extLst>
            <a:ext uri="{FF2B5EF4-FFF2-40B4-BE49-F238E27FC236}">
              <a16:creationId xmlns:a16="http://schemas.microsoft.com/office/drawing/2014/main" id="{63EED450-55DB-44A7-AB3F-8F7498E5F60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8" name="Line 1705">
          <a:extLst>
            <a:ext uri="{FF2B5EF4-FFF2-40B4-BE49-F238E27FC236}">
              <a16:creationId xmlns:a16="http://schemas.microsoft.com/office/drawing/2014/main" id="{F7DE87E4-449D-4804-8638-8260F8BD513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9" name="Line 1706">
          <a:extLst>
            <a:ext uri="{FF2B5EF4-FFF2-40B4-BE49-F238E27FC236}">
              <a16:creationId xmlns:a16="http://schemas.microsoft.com/office/drawing/2014/main" id="{C5A41333-1AF9-4C79-837F-3936EB6E89D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0" name="Line 1707">
          <a:extLst>
            <a:ext uri="{FF2B5EF4-FFF2-40B4-BE49-F238E27FC236}">
              <a16:creationId xmlns:a16="http://schemas.microsoft.com/office/drawing/2014/main" id="{D6A42FED-54B7-45E8-93EB-39D6B98F55E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1" name="Line 1694">
          <a:extLst>
            <a:ext uri="{FF2B5EF4-FFF2-40B4-BE49-F238E27FC236}">
              <a16:creationId xmlns:a16="http://schemas.microsoft.com/office/drawing/2014/main" id="{216A0555-F1FE-4E2D-B3CB-EE2CD88C6E2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2" name="Line 1695">
          <a:extLst>
            <a:ext uri="{FF2B5EF4-FFF2-40B4-BE49-F238E27FC236}">
              <a16:creationId xmlns:a16="http://schemas.microsoft.com/office/drawing/2014/main" id="{42372612-AFF3-4C7D-8D4B-E0A58E3C9F3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3" name="Line 1696">
          <a:extLst>
            <a:ext uri="{FF2B5EF4-FFF2-40B4-BE49-F238E27FC236}">
              <a16:creationId xmlns:a16="http://schemas.microsoft.com/office/drawing/2014/main" id="{BB6128B5-9D80-4057-A231-1B047C329A6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4" name="Line 1697">
          <a:extLst>
            <a:ext uri="{FF2B5EF4-FFF2-40B4-BE49-F238E27FC236}">
              <a16:creationId xmlns:a16="http://schemas.microsoft.com/office/drawing/2014/main" id="{38B67E3F-7DEA-45FC-B212-58B2B92E246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5" name="Line 1698">
          <a:extLst>
            <a:ext uri="{FF2B5EF4-FFF2-40B4-BE49-F238E27FC236}">
              <a16:creationId xmlns:a16="http://schemas.microsoft.com/office/drawing/2014/main" id="{C51EBE20-809B-4B55-B74F-E3F0858DB40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6" name="Line 1699">
          <a:extLst>
            <a:ext uri="{FF2B5EF4-FFF2-40B4-BE49-F238E27FC236}">
              <a16:creationId xmlns:a16="http://schemas.microsoft.com/office/drawing/2014/main" id="{8AE07F34-8AE4-4B66-BDEB-706464F971B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7" name="Line 1700">
          <a:extLst>
            <a:ext uri="{FF2B5EF4-FFF2-40B4-BE49-F238E27FC236}">
              <a16:creationId xmlns:a16="http://schemas.microsoft.com/office/drawing/2014/main" id="{561BF94F-63BC-40F1-B0AF-DB2A4364A39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8" name="Line 1701">
          <a:extLst>
            <a:ext uri="{FF2B5EF4-FFF2-40B4-BE49-F238E27FC236}">
              <a16:creationId xmlns:a16="http://schemas.microsoft.com/office/drawing/2014/main" id="{1DDFEA35-FBA4-486E-A24D-8F4958DD38D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9" name="Line 1702">
          <a:extLst>
            <a:ext uri="{FF2B5EF4-FFF2-40B4-BE49-F238E27FC236}">
              <a16:creationId xmlns:a16="http://schemas.microsoft.com/office/drawing/2014/main" id="{8EA411B1-3EA6-408E-8F60-CCAE0069629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0" name="Line 1703">
          <a:extLst>
            <a:ext uri="{FF2B5EF4-FFF2-40B4-BE49-F238E27FC236}">
              <a16:creationId xmlns:a16="http://schemas.microsoft.com/office/drawing/2014/main" id="{AAF0B985-1BA8-45B2-9A34-3A740EA70BB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1" name="Line 1704">
          <a:extLst>
            <a:ext uri="{FF2B5EF4-FFF2-40B4-BE49-F238E27FC236}">
              <a16:creationId xmlns:a16="http://schemas.microsoft.com/office/drawing/2014/main" id="{9A4BE982-978C-426D-A783-F826EACD2A1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2" name="Line 1705">
          <a:extLst>
            <a:ext uri="{FF2B5EF4-FFF2-40B4-BE49-F238E27FC236}">
              <a16:creationId xmlns:a16="http://schemas.microsoft.com/office/drawing/2014/main" id="{1E2F5D36-F790-4A0E-89ED-C20F499879F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3" name="Line 1706">
          <a:extLst>
            <a:ext uri="{FF2B5EF4-FFF2-40B4-BE49-F238E27FC236}">
              <a16:creationId xmlns:a16="http://schemas.microsoft.com/office/drawing/2014/main" id="{40FC21DE-4B86-4051-916A-2EFCCC2769D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4" name="Line 1707">
          <a:extLst>
            <a:ext uri="{FF2B5EF4-FFF2-40B4-BE49-F238E27FC236}">
              <a16:creationId xmlns:a16="http://schemas.microsoft.com/office/drawing/2014/main" id="{1B9C4489-6A88-46D4-BC78-17C0A6A610D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5" name="Line 1694">
          <a:extLst>
            <a:ext uri="{FF2B5EF4-FFF2-40B4-BE49-F238E27FC236}">
              <a16:creationId xmlns:a16="http://schemas.microsoft.com/office/drawing/2014/main" id="{044AE677-9C6C-4937-829D-7D7DCC40C1A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6" name="Line 1695">
          <a:extLst>
            <a:ext uri="{FF2B5EF4-FFF2-40B4-BE49-F238E27FC236}">
              <a16:creationId xmlns:a16="http://schemas.microsoft.com/office/drawing/2014/main" id="{28F9034C-D5A0-44A3-887C-74013AAF00A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7" name="Line 1696">
          <a:extLst>
            <a:ext uri="{FF2B5EF4-FFF2-40B4-BE49-F238E27FC236}">
              <a16:creationId xmlns:a16="http://schemas.microsoft.com/office/drawing/2014/main" id="{17D1A499-F5D9-440F-950B-7E3DBCF01BE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8" name="Line 1697">
          <a:extLst>
            <a:ext uri="{FF2B5EF4-FFF2-40B4-BE49-F238E27FC236}">
              <a16:creationId xmlns:a16="http://schemas.microsoft.com/office/drawing/2014/main" id="{0444B4C1-0155-41DA-94AC-7A8C3D865D2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9" name="Line 1698">
          <a:extLst>
            <a:ext uri="{FF2B5EF4-FFF2-40B4-BE49-F238E27FC236}">
              <a16:creationId xmlns:a16="http://schemas.microsoft.com/office/drawing/2014/main" id="{7325F737-2510-459B-863D-A13870B2142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0" name="Line 1699">
          <a:extLst>
            <a:ext uri="{FF2B5EF4-FFF2-40B4-BE49-F238E27FC236}">
              <a16:creationId xmlns:a16="http://schemas.microsoft.com/office/drawing/2014/main" id="{EA26F7AD-17DF-438F-9AF5-B86E6414626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1" name="Line 1700">
          <a:extLst>
            <a:ext uri="{FF2B5EF4-FFF2-40B4-BE49-F238E27FC236}">
              <a16:creationId xmlns:a16="http://schemas.microsoft.com/office/drawing/2014/main" id="{7F1E2C56-559A-468C-819A-D62582B8F7E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2" name="Line 1701">
          <a:extLst>
            <a:ext uri="{FF2B5EF4-FFF2-40B4-BE49-F238E27FC236}">
              <a16:creationId xmlns:a16="http://schemas.microsoft.com/office/drawing/2014/main" id="{F2D44C36-3FC1-45BA-BCCB-CD3E5DA1A5C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3" name="Line 1702">
          <a:extLst>
            <a:ext uri="{FF2B5EF4-FFF2-40B4-BE49-F238E27FC236}">
              <a16:creationId xmlns:a16="http://schemas.microsoft.com/office/drawing/2014/main" id="{2D7E1289-A061-4BAB-A071-F0480C9188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4" name="Line 1703">
          <a:extLst>
            <a:ext uri="{FF2B5EF4-FFF2-40B4-BE49-F238E27FC236}">
              <a16:creationId xmlns:a16="http://schemas.microsoft.com/office/drawing/2014/main" id="{96F71739-9834-4CED-A97C-A3708E88267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5" name="Line 1704">
          <a:extLst>
            <a:ext uri="{FF2B5EF4-FFF2-40B4-BE49-F238E27FC236}">
              <a16:creationId xmlns:a16="http://schemas.microsoft.com/office/drawing/2014/main" id="{D4D0C274-887D-4B62-B457-1DAAFD50B8D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6" name="Line 1705">
          <a:extLst>
            <a:ext uri="{FF2B5EF4-FFF2-40B4-BE49-F238E27FC236}">
              <a16:creationId xmlns:a16="http://schemas.microsoft.com/office/drawing/2014/main" id="{1076C445-323B-46A7-8D4A-A7B6845762B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7" name="Line 1706">
          <a:extLst>
            <a:ext uri="{FF2B5EF4-FFF2-40B4-BE49-F238E27FC236}">
              <a16:creationId xmlns:a16="http://schemas.microsoft.com/office/drawing/2014/main" id="{D6B9E2AD-6965-4A18-BE35-F0A84177EF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8" name="Line 1707">
          <a:extLst>
            <a:ext uri="{FF2B5EF4-FFF2-40B4-BE49-F238E27FC236}">
              <a16:creationId xmlns:a16="http://schemas.microsoft.com/office/drawing/2014/main" id="{92AC0902-B058-4D22-A290-0255A705383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9" name="Line 1694">
          <a:extLst>
            <a:ext uri="{FF2B5EF4-FFF2-40B4-BE49-F238E27FC236}">
              <a16:creationId xmlns:a16="http://schemas.microsoft.com/office/drawing/2014/main" id="{C170CDF5-CF73-4EB5-B5DD-FE948ADBD33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0" name="Line 1695">
          <a:extLst>
            <a:ext uri="{FF2B5EF4-FFF2-40B4-BE49-F238E27FC236}">
              <a16:creationId xmlns:a16="http://schemas.microsoft.com/office/drawing/2014/main" id="{69E2E619-1C42-4029-9FD5-AA65871382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1" name="Line 1696">
          <a:extLst>
            <a:ext uri="{FF2B5EF4-FFF2-40B4-BE49-F238E27FC236}">
              <a16:creationId xmlns:a16="http://schemas.microsoft.com/office/drawing/2014/main" id="{67F15914-C923-4326-94AA-88F041DD6B3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2" name="Line 1697">
          <a:extLst>
            <a:ext uri="{FF2B5EF4-FFF2-40B4-BE49-F238E27FC236}">
              <a16:creationId xmlns:a16="http://schemas.microsoft.com/office/drawing/2014/main" id="{A1AF682C-B2EC-43F9-B2E4-223914FFFD5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3" name="Line 1698">
          <a:extLst>
            <a:ext uri="{FF2B5EF4-FFF2-40B4-BE49-F238E27FC236}">
              <a16:creationId xmlns:a16="http://schemas.microsoft.com/office/drawing/2014/main" id="{468D9A1D-1F04-4D5D-83C7-BE3944D769A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4" name="Line 1699">
          <a:extLst>
            <a:ext uri="{FF2B5EF4-FFF2-40B4-BE49-F238E27FC236}">
              <a16:creationId xmlns:a16="http://schemas.microsoft.com/office/drawing/2014/main" id="{46E785F3-83F6-4365-8349-07E6E9B8E88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5" name="Line 1700">
          <a:extLst>
            <a:ext uri="{FF2B5EF4-FFF2-40B4-BE49-F238E27FC236}">
              <a16:creationId xmlns:a16="http://schemas.microsoft.com/office/drawing/2014/main" id="{367D6580-B8CE-4B4D-876F-0502C1C978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6" name="Line 1701">
          <a:extLst>
            <a:ext uri="{FF2B5EF4-FFF2-40B4-BE49-F238E27FC236}">
              <a16:creationId xmlns:a16="http://schemas.microsoft.com/office/drawing/2014/main" id="{9EB7795A-A07C-4DA4-879E-FA6467E6069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7" name="Line 1702">
          <a:extLst>
            <a:ext uri="{FF2B5EF4-FFF2-40B4-BE49-F238E27FC236}">
              <a16:creationId xmlns:a16="http://schemas.microsoft.com/office/drawing/2014/main" id="{3F9418D8-1754-43B7-82F3-F97F2D5E31E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8" name="Line 1703">
          <a:extLst>
            <a:ext uri="{FF2B5EF4-FFF2-40B4-BE49-F238E27FC236}">
              <a16:creationId xmlns:a16="http://schemas.microsoft.com/office/drawing/2014/main" id="{EA9896C0-5264-4FB4-8994-BF70673C1F2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9" name="Line 1704">
          <a:extLst>
            <a:ext uri="{FF2B5EF4-FFF2-40B4-BE49-F238E27FC236}">
              <a16:creationId xmlns:a16="http://schemas.microsoft.com/office/drawing/2014/main" id="{0200AE50-93DD-4AAD-A432-1D2676C7470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0" name="Line 1705">
          <a:extLst>
            <a:ext uri="{FF2B5EF4-FFF2-40B4-BE49-F238E27FC236}">
              <a16:creationId xmlns:a16="http://schemas.microsoft.com/office/drawing/2014/main" id="{02AE946F-DFFB-490A-9482-5E3B823F40D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1" name="Line 1706">
          <a:extLst>
            <a:ext uri="{FF2B5EF4-FFF2-40B4-BE49-F238E27FC236}">
              <a16:creationId xmlns:a16="http://schemas.microsoft.com/office/drawing/2014/main" id="{61077484-3FC1-44E5-82A6-1AE1968561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2" name="Line 1707">
          <a:extLst>
            <a:ext uri="{FF2B5EF4-FFF2-40B4-BE49-F238E27FC236}">
              <a16:creationId xmlns:a16="http://schemas.microsoft.com/office/drawing/2014/main" id="{06E1525B-8346-4CB5-920D-56E61EA9B77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3" name="Line 1694">
          <a:extLst>
            <a:ext uri="{FF2B5EF4-FFF2-40B4-BE49-F238E27FC236}">
              <a16:creationId xmlns:a16="http://schemas.microsoft.com/office/drawing/2014/main" id="{F38BFC92-0E96-45A5-8BF0-DC5FAB22270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4" name="Line 1695">
          <a:extLst>
            <a:ext uri="{FF2B5EF4-FFF2-40B4-BE49-F238E27FC236}">
              <a16:creationId xmlns:a16="http://schemas.microsoft.com/office/drawing/2014/main" id="{1F031A11-AF6A-48E2-B576-876841CA40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5" name="Line 1696">
          <a:extLst>
            <a:ext uri="{FF2B5EF4-FFF2-40B4-BE49-F238E27FC236}">
              <a16:creationId xmlns:a16="http://schemas.microsoft.com/office/drawing/2014/main" id="{7CFC9303-F686-4AD3-A0ED-69B787E1140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6" name="Line 1697">
          <a:extLst>
            <a:ext uri="{FF2B5EF4-FFF2-40B4-BE49-F238E27FC236}">
              <a16:creationId xmlns:a16="http://schemas.microsoft.com/office/drawing/2014/main" id="{A849170E-4B75-4B1F-9ABC-59E9D337904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7" name="Line 1698">
          <a:extLst>
            <a:ext uri="{FF2B5EF4-FFF2-40B4-BE49-F238E27FC236}">
              <a16:creationId xmlns:a16="http://schemas.microsoft.com/office/drawing/2014/main" id="{16BF2453-9F97-4717-904D-361EE4590A9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8" name="Line 1699">
          <a:extLst>
            <a:ext uri="{FF2B5EF4-FFF2-40B4-BE49-F238E27FC236}">
              <a16:creationId xmlns:a16="http://schemas.microsoft.com/office/drawing/2014/main" id="{9BCE27F6-1536-4A54-8FD5-4B5AF7FC403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9" name="Line 1700">
          <a:extLst>
            <a:ext uri="{FF2B5EF4-FFF2-40B4-BE49-F238E27FC236}">
              <a16:creationId xmlns:a16="http://schemas.microsoft.com/office/drawing/2014/main" id="{DED0C097-6124-417C-ABFD-69BA0B64B5A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0" name="Line 1701">
          <a:extLst>
            <a:ext uri="{FF2B5EF4-FFF2-40B4-BE49-F238E27FC236}">
              <a16:creationId xmlns:a16="http://schemas.microsoft.com/office/drawing/2014/main" id="{9166FACC-7FBF-4215-86F3-FEAA0C510F4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1" name="Line 1702">
          <a:extLst>
            <a:ext uri="{FF2B5EF4-FFF2-40B4-BE49-F238E27FC236}">
              <a16:creationId xmlns:a16="http://schemas.microsoft.com/office/drawing/2014/main" id="{E4D52BB9-D46C-47E0-8EB5-ADF5872E2CC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2" name="Line 1703">
          <a:extLst>
            <a:ext uri="{FF2B5EF4-FFF2-40B4-BE49-F238E27FC236}">
              <a16:creationId xmlns:a16="http://schemas.microsoft.com/office/drawing/2014/main" id="{61F4C604-919A-411C-9E78-1C825EB3F02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3" name="Line 1704">
          <a:extLst>
            <a:ext uri="{FF2B5EF4-FFF2-40B4-BE49-F238E27FC236}">
              <a16:creationId xmlns:a16="http://schemas.microsoft.com/office/drawing/2014/main" id="{9EA3E0ED-234B-4B93-B2B4-2AC539A305C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4" name="Line 1705">
          <a:extLst>
            <a:ext uri="{FF2B5EF4-FFF2-40B4-BE49-F238E27FC236}">
              <a16:creationId xmlns:a16="http://schemas.microsoft.com/office/drawing/2014/main" id="{55B2577D-9E64-42A7-B0A1-53489EB2ED2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5" name="Line 1706">
          <a:extLst>
            <a:ext uri="{FF2B5EF4-FFF2-40B4-BE49-F238E27FC236}">
              <a16:creationId xmlns:a16="http://schemas.microsoft.com/office/drawing/2014/main" id="{04853934-59C1-42AD-835E-353B6949BB1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6" name="Line 1707">
          <a:extLst>
            <a:ext uri="{FF2B5EF4-FFF2-40B4-BE49-F238E27FC236}">
              <a16:creationId xmlns:a16="http://schemas.microsoft.com/office/drawing/2014/main" id="{A13D2F55-6073-4825-B747-134DCF767D1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47" name="Line 1694">
          <a:extLst>
            <a:ext uri="{FF2B5EF4-FFF2-40B4-BE49-F238E27FC236}">
              <a16:creationId xmlns:a16="http://schemas.microsoft.com/office/drawing/2014/main" id="{F2C8F0CE-955C-4113-BAD8-E2B410A30FF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48" name="Line 1695">
          <a:extLst>
            <a:ext uri="{FF2B5EF4-FFF2-40B4-BE49-F238E27FC236}">
              <a16:creationId xmlns:a16="http://schemas.microsoft.com/office/drawing/2014/main" id="{49BAE4AB-54B1-4F31-997A-B02E6CEB808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49" name="Line 1696">
          <a:extLst>
            <a:ext uri="{FF2B5EF4-FFF2-40B4-BE49-F238E27FC236}">
              <a16:creationId xmlns:a16="http://schemas.microsoft.com/office/drawing/2014/main" id="{6353ACF4-2E3B-4C3E-9595-6BF97D8B8BE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0" name="Line 1697">
          <a:extLst>
            <a:ext uri="{FF2B5EF4-FFF2-40B4-BE49-F238E27FC236}">
              <a16:creationId xmlns:a16="http://schemas.microsoft.com/office/drawing/2014/main" id="{18E62E97-DC4A-4C2D-8D2A-3F435490221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1" name="Line 1698">
          <a:extLst>
            <a:ext uri="{FF2B5EF4-FFF2-40B4-BE49-F238E27FC236}">
              <a16:creationId xmlns:a16="http://schemas.microsoft.com/office/drawing/2014/main" id="{92DB99BE-7A55-424E-953C-3626AE25DA0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2" name="Line 1699">
          <a:extLst>
            <a:ext uri="{FF2B5EF4-FFF2-40B4-BE49-F238E27FC236}">
              <a16:creationId xmlns:a16="http://schemas.microsoft.com/office/drawing/2014/main" id="{A0F40387-F89D-4156-98ED-E3905BC5FDC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3" name="Line 1700">
          <a:extLst>
            <a:ext uri="{FF2B5EF4-FFF2-40B4-BE49-F238E27FC236}">
              <a16:creationId xmlns:a16="http://schemas.microsoft.com/office/drawing/2014/main" id="{A9FFCC0C-081C-45C3-BC02-6A81A83A8B9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4" name="Line 1701">
          <a:extLst>
            <a:ext uri="{FF2B5EF4-FFF2-40B4-BE49-F238E27FC236}">
              <a16:creationId xmlns:a16="http://schemas.microsoft.com/office/drawing/2014/main" id="{4AD87640-74E6-4341-B859-41AF44BA41E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5" name="Line 1702">
          <a:extLst>
            <a:ext uri="{FF2B5EF4-FFF2-40B4-BE49-F238E27FC236}">
              <a16:creationId xmlns:a16="http://schemas.microsoft.com/office/drawing/2014/main" id="{7F85B06A-CC36-450E-B320-B925094841A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6" name="Line 1703">
          <a:extLst>
            <a:ext uri="{FF2B5EF4-FFF2-40B4-BE49-F238E27FC236}">
              <a16:creationId xmlns:a16="http://schemas.microsoft.com/office/drawing/2014/main" id="{68A54444-888D-4F41-9BBD-B232C3D8104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7" name="Line 1704">
          <a:extLst>
            <a:ext uri="{FF2B5EF4-FFF2-40B4-BE49-F238E27FC236}">
              <a16:creationId xmlns:a16="http://schemas.microsoft.com/office/drawing/2014/main" id="{95E18F18-2901-4B37-A67D-8B3C2482027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8" name="Line 1705">
          <a:extLst>
            <a:ext uri="{FF2B5EF4-FFF2-40B4-BE49-F238E27FC236}">
              <a16:creationId xmlns:a16="http://schemas.microsoft.com/office/drawing/2014/main" id="{7B415CED-FF28-4D1F-971D-BAB27C447F6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9" name="Line 1706">
          <a:extLst>
            <a:ext uri="{FF2B5EF4-FFF2-40B4-BE49-F238E27FC236}">
              <a16:creationId xmlns:a16="http://schemas.microsoft.com/office/drawing/2014/main" id="{67C85DB4-3458-4D8F-91F7-8AEB3D60090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0" name="Line 1707">
          <a:extLst>
            <a:ext uri="{FF2B5EF4-FFF2-40B4-BE49-F238E27FC236}">
              <a16:creationId xmlns:a16="http://schemas.microsoft.com/office/drawing/2014/main" id="{8F67C1A9-375D-48A3-A213-196060E2D52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1" name="Line 1694">
          <a:extLst>
            <a:ext uri="{FF2B5EF4-FFF2-40B4-BE49-F238E27FC236}">
              <a16:creationId xmlns:a16="http://schemas.microsoft.com/office/drawing/2014/main" id="{E6120F6B-1F22-475E-9135-86D636CA849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2" name="Line 1695">
          <a:extLst>
            <a:ext uri="{FF2B5EF4-FFF2-40B4-BE49-F238E27FC236}">
              <a16:creationId xmlns:a16="http://schemas.microsoft.com/office/drawing/2014/main" id="{6F2967A0-EA5A-45B4-B663-276EBC5D24A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3" name="Line 1696">
          <a:extLst>
            <a:ext uri="{FF2B5EF4-FFF2-40B4-BE49-F238E27FC236}">
              <a16:creationId xmlns:a16="http://schemas.microsoft.com/office/drawing/2014/main" id="{31BEB358-02E8-4F61-8D13-E2F54056711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4" name="Line 1697">
          <a:extLst>
            <a:ext uri="{FF2B5EF4-FFF2-40B4-BE49-F238E27FC236}">
              <a16:creationId xmlns:a16="http://schemas.microsoft.com/office/drawing/2014/main" id="{1A3F909A-408A-488C-8E9C-7FC8FB8DA64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5" name="Line 1698">
          <a:extLst>
            <a:ext uri="{FF2B5EF4-FFF2-40B4-BE49-F238E27FC236}">
              <a16:creationId xmlns:a16="http://schemas.microsoft.com/office/drawing/2014/main" id="{A0A1AFBB-140B-4815-AE70-CD4AAAD169B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6" name="Line 1699">
          <a:extLst>
            <a:ext uri="{FF2B5EF4-FFF2-40B4-BE49-F238E27FC236}">
              <a16:creationId xmlns:a16="http://schemas.microsoft.com/office/drawing/2014/main" id="{86C25E3A-EE49-42FA-9874-5A7A89D325D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7" name="Line 1700">
          <a:extLst>
            <a:ext uri="{FF2B5EF4-FFF2-40B4-BE49-F238E27FC236}">
              <a16:creationId xmlns:a16="http://schemas.microsoft.com/office/drawing/2014/main" id="{462C09D5-FCFA-4534-854D-D421BE6CDEA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8" name="Line 1701">
          <a:extLst>
            <a:ext uri="{FF2B5EF4-FFF2-40B4-BE49-F238E27FC236}">
              <a16:creationId xmlns:a16="http://schemas.microsoft.com/office/drawing/2014/main" id="{8922AE34-7DB5-4624-8205-CAA99EE7EE9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9" name="Line 1702">
          <a:extLst>
            <a:ext uri="{FF2B5EF4-FFF2-40B4-BE49-F238E27FC236}">
              <a16:creationId xmlns:a16="http://schemas.microsoft.com/office/drawing/2014/main" id="{62DEC1FF-BC1B-49DE-A39E-8D727CDDB2B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0" name="Line 1703">
          <a:extLst>
            <a:ext uri="{FF2B5EF4-FFF2-40B4-BE49-F238E27FC236}">
              <a16:creationId xmlns:a16="http://schemas.microsoft.com/office/drawing/2014/main" id="{3155E1C9-1EDB-413E-BD9E-2C239B1520D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1" name="Line 1704">
          <a:extLst>
            <a:ext uri="{FF2B5EF4-FFF2-40B4-BE49-F238E27FC236}">
              <a16:creationId xmlns:a16="http://schemas.microsoft.com/office/drawing/2014/main" id="{E028476E-E7E3-4EBB-B4FD-9610FB20C78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2" name="Line 1705">
          <a:extLst>
            <a:ext uri="{FF2B5EF4-FFF2-40B4-BE49-F238E27FC236}">
              <a16:creationId xmlns:a16="http://schemas.microsoft.com/office/drawing/2014/main" id="{EB8757D8-7049-4050-922A-FA16DDA2BCD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3" name="Line 1706">
          <a:extLst>
            <a:ext uri="{FF2B5EF4-FFF2-40B4-BE49-F238E27FC236}">
              <a16:creationId xmlns:a16="http://schemas.microsoft.com/office/drawing/2014/main" id="{16350516-CEAE-450B-AF01-357ACE51823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4" name="Line 1707">
          <a:extLst>
            <a:ext uri="{FF2B5EF4-FFF2-40B4-BE49-F238E27FC236}">
              <a16:creationId xmlns:a16="http://schemas.microsoft.com/office/drawing/2014/main" id="{64163228-641E-4B96-984C-9424EA5808A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5" name="Line 1694">
          <a:extLst>
            <a:ext uri="{FF2B5EF4-FFF2-40B4-BE49-F238E27FC236}">
              <a16:creationId xmlns:a16="http://schemas.microsoft.com/office/drawing/2014/main" id="{8FFA1A06-BDA8-41A1-8309-8E541D2FEB4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6" name="Line 1695">
          <a:extLst>
            <a:ext uri="{FF2B5EF4-FFF2-40B4-BE49-F238E27FC236}">
              <a16:creationId xmlns:a16="http://schemas.microsoft.com/office/drawing/2014/main" id="{EF26B408-970B-4F3B-863A-8610ED10498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7" name="Line 1696">
          <a:extLst>
            <a:ext uri="{FF2B5EF4-FFF2-40B4-BE49-F238E27FC236}">
              <a16:creationId xmlns:a16="http://schemas.microsoft.com/office/drawing/2014/main" id="{C4FD69B7-3633-43FF-A90C-8DCEBCB3DA0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8" name="Line 1697">
          <a:extLst>
            <a:ext uri="{FF2B5EF4-FFF2-40B4-BE49-F238E27FC236}">
              <a16:creationId xmlns:a16="http://schemas.microsoft.com/office/drawing/2014/main" id="{7BB42CB6-DD07-4310-A6B6-87ECA6939D5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9" name="Line 1698">
          <a:extLst>
            <a:ext uri="{FF2B5EF4-FFF2-40B4-BE49-F238E27FC236}">
              <a16:creationId xmlns:a16="http://schemas.microsoft.com/office/drawing/2014/main" id="{540B989D-9ACC-4D2C-8471-A87B3A8C3B9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0" name="Line 1699">
          <a:extLst>
            <a:ext uri="{FF2B5EF4-FFF2-40B4-BE49-F238E27FC236}">
              <a16:creationId xmlns:a16="http://schemas.microsoft.com/office/drawing/2014/main" id="{A3BF63FB-D05C-4774-8BAC-A1B6C2822A8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1" name="Line 1700">
          <a:extLst>
            <a:ext uri="{FF2B5EF4-FFF2-40B4-BE49-F238E27FC236}">
              <a16:creationId xmlns:a16="http://schemas.microsoft.com/office/drawing/2014/main" id="{394F085B-8B55-4663-B531-10A7A9E7287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2" name="Line 1701">
          <a:extLst>
            <a:ext uri="{FF2B5EF4-FFF2-40B4-BE49-F238E27FC236}">
              <a16:creationId xmlns:a16="http://schemas.microsoft.com/office/drawing/2014/main" id="{2F5317C6-9D3B-4E83-BAF8-2B1B26D376D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3" name="Line 1702">
          <a:extLst>
            <a:ext uri="{FF2B5EF4-FFF2-40B4-BE49-F238E27FC236}">
              <a16:creationId xmlns:a16="http://schemas.microsoft.com/office/drawing/2014/main" id="{2630D529-4912-4BF7-9C36-F07D5EFD876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4" name="Line 1703">
          <a:extLst>
            <a:ext uri="{FF2B5EF4-FFF2-40B4-BE49-F238E27FC236}">
              <a16:creationId xmlns:a16="http://schemas.microsoft.com/office/drawing/2014/main" id="{21EBC1F9-48B9-4FD3-B4A5-B0E60DCA45B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5" name="Line 1704">
          <a:extLst>
            <a:ext uri="{FF2B5EF4-FFF2-40B4-BE49-F238E27FC236}">
              <a16:creationId xmlns:a16="http://schemas.microsoft.com/office/drawing/2014/main" id="{930CAD08-B609-40E6-96C8-1FA477EF7CC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6" name="Line 1705">
          <a:extLst>
            <a:ext uri="{FF2B5EF4-FFF2-40B4-BE49-F238E27FC236}">
              <a16:creationId xmlns:a16="http://schemas.microsoft.com/office/drawing/2014/main" id="{3960AD4E-6901-4409-8BB9-FC94534C91D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7" name="Line 1706">
          <a:extLst>
            <a:ext uri="{FF2B5EF4-FFF2-40B4-BE49-F238E27FC236}">
              <a16:creationId xmlns:a16="http://schemas.microsoft.com/office/drawing/2014/main" id="{8F24381A-B871-470E-81D2-1A117DF43B4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8" name="Line 1707">
          <a:extLst>
            <a:ext uri="{FF2B5EF4-FFF2-40B4-BE49-F238E27FC236}">
              <a16:creationId xmlns:a16="http://schemas.microsoft.com/office/drawing/2014/main" id="{D52C5CAE-2FF5-480B-9F4C-3B2AC8F88A8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9" name="Line 1694">
          <a:extLst>
            <a:ext uri="{FF2B5EF4-FFF2-40B4-BE49-F238E27FC236}">
              <a16:creationId xmlns:a16="http://schemas.microsoft.com/office/drawing/2014/main" id="{21D64C45-18E4-4FDF-941D-440DF914245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0" name="Line 1695">
          <a:extLst>
            <a:ext uri="{FF2B5EF4-FFF2-40B4-BE49-F238E27FC236}">
              <a16:creationId xmlns:a16="http://schemas.microsoft.com/office/drawing/2014/main" id="{1B54DB03-0E4F-4E98-9941-4E46D97B7B2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1" name="Line 1696">
          <a:extLst>
            <a:ext uri="{FF2B5EF4-FFF2-40B4-BE49-F238E27FC236}">
              <a16:creationId xmlns:a16="http://schemas.microsoft.com/office/drawing/2014/main" id="{3DB45D5A-1DAA-4AE4-951A-59C45877DB7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2" name="Line 1697">
          <a:extLst>
            <a:ext uri="{FF2B5EF4-FFF2-40B4-BE49-F238E27FC236}">
              <a16:creationId xmlns:a16="http://schemas.microsoft.com/office/drawing/2014/main" id="{7AE9C9E5-5A93-45E3-898D-BFB5BEE8D60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3" name="Line 1698">
          <a:extLst>
            <a:ext uri="{FF2B5EF4-FFF2-40B4-BE49-F238E27FC236}">
              <a16:creationId xmlns:a16="http://schemas.microsoft.com/office/drawing/2014/main" id="{9DE364CA-1466-443D-8CD5-9CF29FF38CF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4" name="Line 1699">
          <a:extLst>
            <a:ext uri="{FF2B5EF4-FFF2-40B4-BE49-F238E27FC236}">
              <a16:creationId xmlns:a16="http://schemas.microsoft.com/office/drawing/2014/main" id="{B5889CEB-74F7-44D6-A118-71276527C07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5" name="Line 1700">
          <a:extLst>
            <a:ext uri="{FF2B5EF4-FFF2-40B4-BE49-F238E27FC236}">
              <a16:creationId xmlns:a16="http://schemas.microsoft.com/office/drawing/2014/main" id="{A56ECA9A-840A-42BE-AAA5-842BB1E030B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6" name="Line 1701">
          <a:extLst>
            <a:ext uri="{FF2B5EF4-FFF2-40B4-BE49-F238E27FC236}">
              <a16:creationId xmlns:a16="http://schemas.microsoft.com/office/drawing/2014/main" id="{60DFA6B4-F7EF-424C-9C66-B75A5AD16C5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7" name="Line 1702">
          <a:extLst>
            <a:ext uri="{FF2B5EF4-FFF2-40B4-BE49-F238E27FC236}">
              <a16:creationId xmlns:a16="http://schemas.microsoft.com/office/drawing/2014/main" id="{FD70A55E-67D2-4543-9E6C-39A691F253B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8" name="Line 1703">
          <a:extLst>
            <a:ext uri="{FF2B5EF4-FFF2-40B4-BE49-F238E27FC236}">
              <a16:creationId xmlns:a16="http://schemas.microsoft.com/office/drawing/2014/main" id="{D2879436-4374-4019-8893-8F16D397BAC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9" name="Line 1704">
          <a:extLst>
            <a:ext uri="{FF2B5EF4-FFF2-40B4-BE49-F238E27FC236}">
              <a16:creationId xmlns:a16="http://schemas.microsoft.com/office/drawing/2014/main" id="{9C61E148-5B1F-49AE-A0D0-CE19F883BE5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0" name="Line 1705">
          <a:extLst>
            <a:ext uri="{FF2B5EF4-FFF2-40B4-BE49-F238E27FC236}">
              <a16:creationId xmlns:a16="http://schemas.microsoft.com/office/drawing/2014/main" id="{E3967089-336D-4436-85DF-A5663C6C3E2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1" name="Line 1706">
          <a:extLst>
            <a:ext uri="{FF2B5EF4-FFF2-40B4-BE49-F238E27FC236}">
              <a16:creationId xmlns:a16="http://schemas.microsoft.com/office/drawing/2014/main" id="{4BB3D222-FBBD-470D-8091-D10CB9998B9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2" name="Line 1707">
          <a:extLst>
            <a:ext uri="{FF2B5EF4-FFF2-40B4-BE49-F238E27FC236}">
              <a16:creationId xmlns:a16="http://schemas.microsoft.com/office/drawing/2014/main" id="{4EA3BE2B-8ABE-4471-AAE1-6B92499D683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3" name="Line 1694">
          <a:extLst>
            <a:ext uri="{FF2B5EF4-FFF2-40B4-BE49-F238E27FC236}">
              <a16:creationId xmlns:a16="http://schemas.microsoft.com/office/drawing/2014/main" id="{31CA7F7D-42EA-4231-B44E-861E9305F8B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4" name="Line 1695">
          <a:extLst>
            <a:ext uri="{FF2B5EF4-FFF2-40B4-BE49-F238E27FC236}">
              <a16:creationId xmlns:a16="http://schemas.microsoft.com/office/drawing/2014/main" id="{CFE97A4E-F8EE-486E-9268-FAD3E4D3E86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5" name="Line 1696">
          <a:extLst>
            <a:ext uri="{FF2B5EF4-FFF2-40B4-BE49-F238E27FC236}">
              <a16:creationId xmlns:a16="http://schemas.microsoft.com/office/drawing/2014/main" id="{FCED1774-E259-4D94-82E9-649B9A5E98A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6" name="Line 1697">
          <a:extLst>
            <a:ext uri="{FF2B5EF4-FFF2-40B4-BE49-F238E27FC236}">
              <a16:creationId xmlns:a16="http://schemas.microsoft.com/office/drawing/2014/main" id="{9E15C4EA-200F-4ECF-B3D9-E491C9E444C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7" name="Line 1698">
          <a:extLst>
            <a:ext uri="{FF2B5EF4-FFF2-40B4-BE49-F238E27FC236}">
              <a16:creationId xmlns:a16="http://schemas.microsoft.com/office/drawing/2014/main" id="{0A0F4723-5C89-4351-A487-3C970875C1E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8" name="Line 1699">
          <a:extLst>
            <a:ext uri="{FF2B5EF4-FFF2-40B4-BE49-F238E27FC236}">
              <a16:creationId xmlns:a16="http://schemas.microsoft.com/office/drawing/2014/main" id="{1EB6BFDA-4DC2-42EA-A6FB-7AF5B617566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9" name="Line 1700">
          <a:extLst>
            <a:ext uri="{FF2B5EF4-FFF2-40B4-BE49-F238E27FC236}">
              <a16:creationId xmlns:a16="http://schemas.microsoft.com/office/drawing/2014/main" id="{38BDAAD3-8E74-4DED-ACC0-3DC918708DB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0" name="Line 1701">
          <a:extLst>
            <a:ext uri="{FF2B5EF4-FFF2-40B4-BE49-F238E27FC236}">
              <a16:creationId xmlns:a16="http://schemas.microsoft.com/office/drawing/2014/main" id="{7D197C18-5322-42F0-9F21-3D46E410198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1" name="Line 1702">
          <a:extLst>
            <a:ext uri="{FF2B5EF4-FFF2-40B4-BE49-F238E27FC236}">
              <a16:creationId xmlns:a16="http://schemas.microsoft.com/office/drawing/2014/main" id="{D4909121-2481-41B4-B322-C903711F7D3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2" name="Line 1703">
          <a:extLst>
            <a:ext uri="{FF2B5EF4-FFF2-40B4-BE49-F238E27FC236}">
              <a16:creationId xmlns:a16="http://schemas.microsoft.com/office/drawing/2014/main" id="{9A17ADDD-B0AC-4A55-818B-84AB703D51E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3" name="Line 1704">
          <a:extLst>
            <a:ext uri="{FF2B5EF4-FFF2-40B4-BE49-F238E27FC236}">
              <a16:creationId xmlns:a16="http://schemas.microsoft.com/office/drawing/2014/main" id="{854A4C2B-D0F9-48A2-8456-416414990E8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4" name="Line 1705">
          <a:extLst>
            <a:ext uri="{FF2B5EF4-FFF2-40B4-BE49-F238E27FC236}">
              <a16:creationId xmlns:a16="http://schemas.microsoft.com/office/drawing/2014/main" id="{9C5D76CC-CCAB-4A40-9875-F8CCDEED24C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5" name="Line 1706">
          <a:extLst>
            <a:ext uri="{FF2B5EF4-FFF2-40B4-BE49-F238E27FC236}">
              <a16:creationId xmlns:a16="http://schemas.microsoft.com/office/drawing/2014/main" id="{7F353DD0-5366-4463-8643-509C67ECC68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6" name="Line 1707">
          <a:extLst>
            <a:ext uri="{FF2B5EF4-FFF2-40B4-BE49-F238E27FC236}">
              <a16:creationId xmlns:a16="http://schemas.microsoft.com/office/drawing/2014/main" id="{039ADA03-7D50-4AFC-9247-76583ABD2EE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7" name="Line 1694">
          <a:extLst>
            <a:ext uri="{FF2B5EF4-FFF2-40B4-BE49-F238E27FC236}">
              <a16:creationId xmlns:a16="http://schemas.microsoft.com/office/drawing/2014/main" id="{70BDCAE3-D6C9-4822-B35A-40CA86DC496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8" name="Line 1695">
          <a:extLst>
            <a:ext uri="{FF2B5EF4-FFF2-40B4-BE49-F238E27FC236}">
              <a16:creationId xmlns:a16="http://schemas.microsoft.com/office/drawing/2014/main" id="{1B7F038F-2EFB-4B13-B90E-5904EF47373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9" name="Line 1696">
          <a:extLst>
            <a:ext uri="{FF2B5EF4-FFF2-40B4-BE49-F238E27FC236}">
              <a16:creationId xmlns:a16="http://schemas.microsoft.com/office/drawing/2014/main" id="{B7843AB4-A819-4AE3-9F78-938AB3D1AAF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0" name="Line 1697">
          <a:extLst>
            <a:ext uri="{FF2B5EF4-FFF2-40B4-BE49-F238E27FC236}">
              <a16:creationId xmlns:a16="http://schemas.microsoft.com/office/drawing/2014/main" id="{64424B44-1D6E-47E7-A56F-AB13F8EDF25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1" name="Line 1698">
          <a:extLst>
            <a:ext uri="{FF2B5EF4-FFF2-40B4-BE49-F238E27FC236}">
              <a16:creationId xmlns:a16="http://schemas.microsoft.com/office/drawing/2014/main" id="{2574873B-81AA-42EA-AA24-0DBD2D82DD0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2" name="Line 1699">
          <a:extLst>
            <a:ext uri="{FF2B5EF4-FFF2-40B4-BE49-F238E27FC236}">
              <a16:creationId xmlns:a16="http://schemas.microsoft.com/office/drawing/2014/main" id="{5F16CEE8-005C-4D2D-84B7-034189C8C79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3" name="Line 1700">
          <a:extLst>
            <a:ext uri="{FF2B5EF4-FFF2-40B4-BE49-F238E27FC236}">
              <a16:creationId xmlns:a16="http://schemas.microsoft.com/office/drawing/2014/main" id="{B1B5E5D6-6832-4789-810E-4254A1A2142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4" name="Line 1701">
          <a:extLst>
            <a:ext uri="{FF2B5EF4-FFF2-40B4-BE49-F238E27FC236}">
              <a16:creationId xmlns:a16="http://schemas.microsoft.com/office/drawing/2014/main" id="{AFF65A9C-B224-43D2-9E22-D16111DEA93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5" name="Line 1702">
          <a:extLst>
            <a:ext uri="{FF2B5EF4-FFF2-40B4-BE49-F238E27FC236}">
              <a16:creationId xmlns:a16="http://schemas.microsoft.com/office/drawing/2014/main" id="{2334BB37-9477-4A85-AB78-7F0A85C21C6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6" name="Line 1703">
          <a:extLst>
            <a:ext uri="{FF2B5EF4-FFF2-40B4-BE49-F238E27FC236}">
              <a16:creationId xmlns:a16="http://schemas.microsoft.com/office/drawing/2014/main" id="{EE65E0E7-1C59-4FDC-B86A-10CA149EC90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7" name="Line 1704">
          <a:extLst>
            <a:ext uri="{FF2B5EF4-FFF2-40B4-BE49-F238E27FC236}">
              <a16:creationId xmlns:a16="http://schemas.microsoft.com/office/drawing/2014/main" id="{B0C31431-9B8D-41CE-BD52-A92A1B42F9E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8" name="Line 1705">
          <a:extLst>
            <a:ext uri="{FF2B5EF4-FFF2-40B4-BE49-F238E27FC236}">
              <a16:creationId xmlns:a16="http://schemas.microsoft.com/office/drawing/2014/main" id="{70C3C94E-9534-4628-B78F-1227A72C1AE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9" name="Line 1706">
          <a:extLst>
            <a:ext uri="{FF2B5EF4-FFF2-40B4-BE49-F238E27FC236}">
              <a16:creationId xmlns:a16="http://schemas.microsoft.com/office/drawing/2014/main" id="{82469054-6EEA-4988-9BD3-2CC33CB25F8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0" name="Line 1707">
          <a:extLst>
            <a:ext uri="{FF2B5EF4-FFF2-40B4-BE49-F238E27FC236}">
              <a16:creationId xmlns:a16="http://schemas.microsoft.com/office/drawing/2014/main" id="{B8F1DEDD-9D47-44FB-9484-0DA2CA5E149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1" name="Line 1694">
          <a:extLst>
            <a:ext uri="{FF2B5EF4-FFF2-40B4-BE49-F238E27FC236}">
              <a16:creationId xmlns:a16="http://schemas.microsoft.com/office/drawing/2014/main" id="{22E0B351-002E-4403-B5AF-B696D453F3A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2" name="Line 1695">
          <a:extLst>
            <a:ext uri="{FF2B5EF4-FFF2-40B4-BE49-F238E27FC236}">
              <a16:creationId xmlns:a16="http://schemas.microsoft.com/office/drawing/2014/main" id="{E1563E00-C44C-4699-ABB1-1E848D8F0A9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3" name="Line 1696">
          <a:extLst>
            <a:ext uri="{FF2B5EF4-FFF2-40B4-BE49-F238E27FC236}">
              <a16:creationId xmlns:a16="http://schemas.microsoft.com/office/drawing/2014/main" id="{9758A365-EFD3-4568-B3B7-36A46BDBFB2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4" name="Line 1697">
          <a:extLst>
            <a:ext uri="{FF2B5EF4-FFF2-40B4-BE49-F238E27FC236}">
              <a16:creationId xmlns:a16="http://schemas.microsoft.com/office/drawing/2014/main" id="{8C34D474-D931-4A47-8F5C-DFA42D2E17B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5" name="Line 1698">
          <a:extLst>
            <a:ext uri="{FF2B5EF4-FFF2-40B4-BE49-F238E27FC236}">
              <a16:creationId xmlns:a16="http://schemas.microsoft.com/office/drawing/2014/main" id="{4F91BD3B-BACD-490D-A9D9-4709C60AE10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6" name="Line 1699">
          <a:extLst>
            <a:ext uri="{FF2B5EF4-FFF2-40B4-BE49-F238E27FC236}">
              <a16:creationId xmlns:a16="http://schemas.microsoft.com/office/drawing/2014/main" id="{A9BB4DC9-FD5D-4D3B-9758-B55C1089777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7" name="Line 1700">
          <a:extLst>
            <a:ext uri="{FF2B5EF4-FFF2-40B4-BE49-F238E27FC236}">
              <a16:creationId xmlns:a16="http://schemas.microsoft.com/office/drawing/2014/main" id="{1C28EE00-81BA-41CA-9524-2CA7E37C270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8" name="Line 1701">
          <a:extLst>
            <a:ext uri="{FF2B5EF4-FFF2-40B4-BE49-F238E27FC236}">
              <a16:creationId xmlns:a16="http://schemas.microsoft.com/office/drawing/2014/main" id="{9FCC1C93-485C-4202-8654-33554D45AD9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9" name="Line 1702">
          <a:extLst>
            <a:ext uri="{FF2B5EF4-FFF2-40B4-BE49-F238E27FC236}">
              <a16:creationId xmlns:a16="http://schemas.microsoft.com/office/drawing/2014/main" id="{CA155164-DFB2-4CDD-9381-74C91283FEE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0" name="Line 1703">
          <a:extLst>
            <a:ext uri="{FF2B5EF4-FFF2-40B4-BE49-F238E27FC236}">
              <a16:creationId xmlns:a16="http://schemas.microsoft.com/office/drawing/2014/main" id="{749D6A5E-7D58-4DA8-91E9-F75010A45E5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1" name="Line 1704">
          <a:extLst>
            <a:ext uri="{FF2B5EF4-FFF2-40B4-BE49-F238E27FC236}">
              <a16:creationId xmlns:a16="http://schemas.microsoft.com/office/drawing/2014/main" id="{2CFB7701-54E8-41A9-B56D-33C59BC1024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2" name="Line 1705">
          <a:extLst>
            <a:ext uri="{FF2B5EF4-FFF2-40B4-BE49-F238E27FC236}">
              <a16:creationId xmlns:a16="http://schemas.microsoft.com/office/drawing/2014/main" id="{FF3255DA-FBD2-4BBD-ABFB-B08CB818D70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3" name="Line 1706">
          <a:extLst>
            <a:ext uri="{FF2B5EF4-FFF2-40B4-BE49-F238E27FC236}">
              <a16:creationId xmlns:a16="http://schemas.microsoft.com/office/drawing/2014/main" id="{8B6D05D5-BEF2-48AA-AFD6-0CF2A61A1AC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4" name="Line 1707">
          <a:extLst>
            <a:ext uri="{FF2B5EF4-FFF2-40B4-BE49-F238E27FC236}">
              <a16:creationId xmlns:a16="http://schemas.microsoft.com/office/drawing/2014/main" id="{91AB9011-FC66-44CA-9C10-D2A6CFCA21B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5" name="Line 1694">
          <a:extLst>
            <a:ext uri="{FF2B5EF4-FFF2-40B4-BE49-F238E27FC236}">
              <a16:creationId xmlns:a16="http://schemas.microsoft.com/office/drawing/2014/main" id="{7B0845AD-B497-4D01-AACC-833315D3E84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6" name="Line 1695">
          <a:extLst>
            <a:ext uri="{FF2B5EF4-FFF2-40B4-BE49-F238E27FC236}">
              <a16:creationId xmlns:a16="http://schemas.microsoft.com/office/drawing/2014/main" id="{0A9BF075-FF30-4433-AC77-497D1F18B48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7" name="Line 1696">
          <a:extLst>
            <a:ext uri="{FF2B5EF4-FFF2-40B4-BE49-F238E27FC236}">
              <a16:creationId xmlns:a16="http://schemas.microsoft.com/office/drawing/2014/main" id="{5F0C14DF-AF67-42BB-B673-596F7912E46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8" name="Line 1697">
          <a:extLst>
            <a:ext uri="{FF2B5EF4-FFF2-40B4-BE49-F238E27FC236}">
              <a16:creationId xmlns:a16="http://schemas.microsoft.com/office/drawing/2014/main" id="{43904C11-ABB3-403F-A2CF-8382F6D36B9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9" name="Line 1698">
          <a:extLst>
            <a:ext uri="{FF2B5EF4-FFF2-40B4-BE49-F238E27FC236}">
              <a16:creationId xmlns:a16="http://schemas.microsoft.com/office/drawing/2014/main" id="{4E9484CA-8485-4BF0-A6E4-2B7848F6C2D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0" name="Line 1699">
          <a:extLst>
            <a:ext uri="{FF2B5EF4-FFF2-40B4-BE49-F238E27FC236}">
              <a16:creationId xmlns:a16="http://schemas.microsoft.com/office/drawing/2014/main" id="{B23327B7-1F94-40DD-9AF9-D34C5E33243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1" name="Line 1700">
          <a:extLst>
            <a:ext uri="{FF2B5EF4-FFF2-40B4-BE49-F238E27FC236}">
              <a16:creationId xmlns:a16="http://schemas.microsoft.com/office/drawing/2014/main" id="{52C32D0E-BDD2-400C-B66E-B0A8373273E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2" name="Line 1701">
          <a:extLst>
            <a:ext uri="{FF2B5EF4-FFF2-40B4-BE49-F238E27FC236}">
              <a16:creationId xmlns:a16="http://schemas.microsoft.com/office/drawing/2014/main" id="{2FE0C004-C0EE-41EC-A97D-C4234CC1280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3" name="Line 1702">
          <a:extLst>
            <a:ext uri="{FF2B5EF4-FFF2-40B4-BE49-F238E27FC236}">
              <a16:creationId xmlns:a16="http://schemas.microsoft.com/office/drawing/2014/main" id="{0795F524-7671-450E-93C3-E7AED403F28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4" name="Line 1703">
          <a:extLst>
            <a:ext uri="{FF2B5EF4-FFF2-40B4-BE49-F238E27FC236}">
              <a16:creationId xmlns:a16="http://schemas.microsoft.com/office/drawing/2014/main" id="{6903B96D-B864-4B6B-92A7-D00C0595274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5" name="Line 1704">
          <a:extLst>
            <a:ext uri="{FF2B5EF4-FFF2-40B4-BE49-F238E27FC236}">
              <a16:creationId xmlns:a16="http://schemas.microsoft.com/office/drawing/2014/main" id="{249FA92A-FE36-47CC-8EC1-1FCC89A8668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6" name="Line 1705">
          <a:extLst>
            <a:ext uri="{FF2B5EF4-FFF2-40B4-BE49-F238E27FC236}">
              <a16:creationId xmlns:a16="http://schemas.microsoft.com/office/drawing/2014/main" id="{AD9E391B-BE26-4AD0-844D-83AD8DAC0DE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7" name="Line 1706">
          <a:extLst>
            <a:ext uri="{FF2B5EF4-FFF2-40B4-BE49-F238E27FC236}">
              <a16:creationId xmlns:a16="http://schemas.microsoft.com/office/drawing/2014/main" id="{A4303532-8B4F-4E7A-B4DD-65A525BCAA6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8" name="Line 1707">
          <a:extLst>
            <a:ext uri="{FF2B5EF4-FFF2-40B4-BE49-F238E27FC236}">
              <a16:creationId xmlns:a16="http://schemas.microsoft.com/office/drawing/2014/main" id="{AC5D5A30-5A09-4013-BF24-35ABF7D1B23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59" name="Line 1694">
          <a:extLst>
            <a:ext uri="{FF2B5EF4-FFF2-40B4-BE49-F238E27FC236}">
              <a16:creationId xmlns:a16="http://schemas.microsoft.com/office/drawing/2014/main" id="{92DED1A1-D204-49EE-80D0-FEDD96BEA16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0" name="Line 1695">
          <a:extLst>
            <a:ext uri="{FF2B5EF4-FFF2-40B4-BE49-F238E27FC236}">
              <a16:creationId xmlns:a16="http://schemas.microsoft.com/office/drawing/2014/main" id="{C61F5C8F-EDB4-4B65-9118-328C50A0341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1" name="Line 1696">
          <a:extLst>
            <a:ext uri="{FF2B5EF4-FFF2-40B4-BE49-F238E27FC236}">
              <a16:creationId xmlns:a16="http://schemas.microsoft.com/office/drawing/2014/main" id="{9B10E26B-51F0-4FF0-8DE5-2E112AB3D7E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2" name="Line 1697">
          <a:extLst>
            <a:ext uri="{FF2B5EF4-FFF2-40B4-BE49-F238E27FC236}">
              <a16:creationId xmlns:a16="http://schemas.microsoft.com/office/drawing/2014/main" id="{D3F08BBD-73AD-4D32-A8F1-C309B0C09BB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3" name="Line 1698">
          <a:extLst>
            <a:ext uri="{FF2B5EF4-FFF2-40B4-BE49-F238E27FC236}">
              <a16:creationId xmlns:a16="http://schemas.microsoft.com/office/drawing/2014/main" id="{1318E42D-3E2E-4008-8A7E-2CF44297645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4" name="Line 1699">
          <a:extLst>
            <a:ext uri="{FF2B5EF4-FFF2-40B4-BE49-F238E27FC236}">
              <a16:creationId xmlns:a16="http://schemas.microsoft.com/office/drawing/2014/main" id="{2146C09A-33DF-4128-A1A3-48306BD0BDE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5" name="Line 1700">
          <a:extLst>
            <a:ext uri="{FF2B5EF4-FFF2-40B4-BE49-F238E27FC236}">
              <a16:creationId xmlns:a16="http://schemas.microsoft.com/office/drawing/2014/main" id="{41F1B277-A54F-49E1-9B99-5DE8E8FEA74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6" name="Line 1701">
          <a:extLst>
            <a:ext uri="{FF2B5EF4-FFF2-40B4-BE49-F238E27FC236}">
              <a16:creationId xmlns:a16="http://schemas.microsoft.com/office/drawing/2014/main" id="{6CA18765-2AF2-4604-AF21-90761610777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7" name="Line 1702">
          <a:extLst>
            <a:ext uri="{FF2B5EF4-FFF2-40B4-BE49-F238E27FC236}">
              <a16:creationId xmlns:a16="http://schemas.microsoft.com/office/drawing/2014/main" id="{DAD1C80F-4AE2-4777-B6DE-78D0D78782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8" name="Line 1703">
          <a:extLst>
            <a:ext uri="{FF2B5EF4-FFF2-40B4-BE49-F238E27FC236}">
              <a16:creationId xmlns:a16="http://schemas.microsoft.com/office/drawing/2014/main" id="{440800FA-BEAE-4755-8DB4-40AE02D1086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69" name="Line 1704">
          <a:extLst>
            <a:ext uri="{FF2B5EF4-FFF2-40B4-BE49-F238E27FC236}">
              <a16:creationId xmlns:a16="http://schemas.microsoft.com/office/drawing/2014/main" id="{D96159B4-9D91-4756-BE04-96B0FF5393F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0" name="Line 1705">
          <a:extLst>
            <a:ext uri="{FF2B5EF4-FFF2-40B4-BE49-F238E27FC236}">
              <a16:creationId xmlns:a16="http://schemas.microsoft.com/office/drawing/2014/main" id="{025C95BB-DA38-4C15-AA95-93E3B8D3303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1" name="Line 1706">
          <a:extLst>
            <a:ext uri="{FF2B5EF4-FFF2-40B4-BE49-F238E27FC236}">
              <a16:creationId xmlns:a16="http://schemas.microsoft.com/office/drawing/2014/main" id="{D2117BB6-B01A-4475-919B-DE721B19AAC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2" name="Line 1707">
          <a:extLst>
            <a:ext uri="{FF2B5EF4-FFF2-40B4-BE49-F238E27FC236}">
              <a16:creationId xmlns:a16="http://schemas.microsoft.com/office/drawing/2014/main" id="{D9574936-67D9-4D91-A1C2-515979E5D51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3" name="Line 1694">
          <a:extLst>
            <a:ext uri="{FF2B5EF4-FFF2-40B4-BE49-F238E27FC236}">
              <a16:creationId xmlns:a16="http://schemas.microsoft.com/office/drawing/2014/main" id="{83C04132-F25B-4B07-92C2-45CD3A4A480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4" name="Line 1695">
          <a:extLst>
            <a:ext uri="{FF2B5EF4-FFF2-40B4-BE49-F238E27FC236}">
              <a16:creationId xmlns:a16="http://schemas.microsoft.com/office/drawing/2014/main" id="{0CF52ADD-4240-4357-8994-2A888F25A5E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5" name="Line 1696">
          <a:extLst>
            <a:ext uri="{FF2B5EF4-FFF2-40B4-BE49-F238E27FC236}">
              <a16:creationId xmlns:a16="http://schemas.microsoft.com/office/drawing/2014/main" id="{9FDE9B37-0146-4A89-B290-385047CF9E5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6" name="Line 1697">
          <a:extLst>
            <a:ext uri="{FF2B5EF4-FFF2-40B4-BE49-F238E27FC236}">
              <a16:creationId xmlns:a16="http://schemas.microsoft.com/office/drawing/2014/main" id="{F5366817-D64E-423A-98BE-450939B1563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7" name="Line 1698">
          <a:extLst>
            <a:ext uri="{FF2B5EF4-FFF2-40B4-BE49-F238E27FC236}">
              <a16:creationId xmlns:a16="http://schemas.microsoft.com/office/drawing/2014/main" id="{FDED08EB-AE96-4858-B783-7F1319EB47C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8" name="Line 1699">
          <a:extLst>
            <a:ext uri="{FF2B5EF4-FFF2-40B4-BE49-F238E27FC236}">
              <a16:creationId xmlns:a16="http://schemas.microsoft.com/office/drawing/2014/main" id="{294E4141-CF58-4D1A-AAD8-77A34D5419F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79" name="Line 1700">
          <a:extLst>
            <a:ext uri="{FF2B5EF4-FFF2-40B4-BE49-F238E27FC236}">
              <a16:creationId xmlns:a16="http://schemas.microsoft.com/office/drawing/2014/main" id="{075623B1-E467-493F-9B8F-B8187B8E55F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0" name="Line 1701">
          <a:extLst>
            <a:ext uri="{FF2B5EF4-FFF2-40B4-BE49-F238E27FC236}">
              <a16:creationId xmlns:a16="http://schemas.microsoft.com/office/drawing/2014/main" id="{CBE4F09B-DFCC-47AA-9FC7-6C873D38526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1" name="Line 1702">
          <a:extLst>
            <a:ext uri="{FF2B5EF4-FFF2-40B4-BE49-F238E27FC236}">
              <a16:creationId xmlns:a16="http://schemas.microsoft.com/office/drawing/2014/main" id="{96EE2A53-C316-4F38-9842-2DA32FA4335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2" name="Line 1703">
          <a:extLst>
            <a:ext uri="{FF2B5EF4-FFF2-40B4-BE49-F238E27FC236}">
              <a16:creationId xmlns:a16="http://schemas.microsoft.com/office/drawing/2014/main" id="{75D8D25F-9E3D-4820-A94B-891F2BCE47C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3" name="Line 1704">
          <a:extLst>
            <a:ext uri="{FF2B5EF4-FFF2-40B4-BE49-F238E27FC236}">
              <a16:creationId xmlns:a16="http://schemas.microsoft.com/office/drawing/2014/main" id="{A32DE19F-1C7B-4200-84D6-DDC738B62BE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4" name="Line 1705">
          <a:extLst>
            <a:ext uri="{FF2B5EF4-FFF2-40B4-BE49-F238E27FC236}">
              <a16:creationId xmlns:a16="http://schemas.microsoft.com/office/drawing/2014/main" id="{0ED9600B-0671-4B4A-98FF-E4028137547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5" name="Line 1706">
          <a:extLst>
            <a:ext uri="{FF2B5EF4-FFF2-40B4-BE49-F238E27FC236}">
              <a16:creationId xmlns:a16="http://schemas.microsoft.com/office/drawing/2014/main" id="{3CAB0EEC-C450-4386-A252-3DC03DFE02D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6" name="Line 1707">
          <a:extLst>
            <a:ext uri="{FF2B5EF4-FFF2-40B4-BE49-F238E27FC236}">
              <a16:creationId xmlns:a16="http://schemas.microsoft.com/office/drawing/2014/main" id="{80D47341-B966-437F-864C-8AFCF6F80F1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7" name="Line 1694">
          <a:extLst>
            <a:ext uri="{FF2B5EF4-FFF2-40B4-BE49-F238E27FC236}">
              <a16:creationId xmlns:a16="http://schemas.microsoft.com/office/drawing/2014/main" id="{FCEF7897-6A38-42EB-A766-9B37BAA749F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8" name="Line 1695">
          <a:extLst>
            <a:ext uri="{FF2B5EF4-FFF2-40B4-BE49-F238E27FC236}">
              <a16:creationId xmlns:a16="http://schemas.microsoft.com/office/drawing/2014/main" id="{84B739CC-D3CA-49EA-AF39-550A3FAFF4E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89" name="Line 1696">
          <a:extLst>
            <a:ext uri="{FF2B5EF4-FFF2-40B4-BE49-F238E27FC236}">
              <a16:creationId xmlns:a16="http://schemas.microsoft.com/office/drawing/2014/main" id="{810E0A3F-78BE-4C52-82A8-B546E707835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0" name="Line 1697">
          <a:extLst>
            <a:ext uri="{FF2B5EF4-FFF2-40B4-BE49-F238E27FC236}">
              <a16:creationId xmlns:a16="http://schemas.microsoft.com/office/drawing/2014/main" id="{94C03232-FA3C-477B-9845-B4A209BE899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1" name="Line 1698">
          <a:extLst>
            <a:ext uri="{FF2B5EF4-FFF2-40B4-BE49-F238E27FC236}">
              <a16:creationId xmlns:a16="http://schemas.microsoft.com/office/drawing/2014/main" id="{02EF832F-09FE-4FB0-89EB-DF2A56D7FE8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2" name="Line 1699">
          <a:extLst>
            <a:ext uri="{FF2B5EF4-FFF2-40B4-BE49-F238E27FC236}">
              <a16:creationId xmlns:a16="http://schemas.microsoft.com/office/drawing/2014/main" id="{5C4383B9-A8F0-494F-88AA-B60B96BF53F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3" name="Line 1700">
          <a:extLst>
            <a:ext uri="{FF2B5EF4-FFF2-40B4-BE49-F238E27FC236}">
              <a16:creationId xmlns:a16="http://schemas.microsoft.com/office/drawing/2014/main" id="{233B2600-110D-48C6-93D5-D2EF4B6D0F4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4" name="Line 1701">
          <a:extLst>
            <a:ext uri="{FF2B5EF4-FFF2-40B4-BE49-F238E27FC236}">
              <a16:creationId xmlns:a16="http://schemas.microsoft.com/office/drawing/2014/main" id="{389CF127-62CA-4148-A9B6-07E9E3D2AFD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5" name="Line 1702">
          <a:extLst>
            <a:ext uri="{FF2B5EF4-FFF2-40B4-BE49-F238E27FC236}">
              <a16:creationId xmlns:a16="http://schemas.microsoft.com/office/drawing/2014/main" id="{C2ADFAF7-70F6-4711-9E3C-6662B51B97A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6" name="Line 1703">
          <a:extLst>
            <a:ext uri="{FF2B5EF4-FFF2-40B4-BE49-F238E27FC236}">
              <a16:creationId xmlns:a16="http://schemas.microsoft.com/office/drawing/2014/main" id="{DFA821DF-7CD7-4D67-8939-A711DFAADF7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7" name="Line 1704">
          <a:extLst>
            <a:ext uri="{FF2B5EF4-FFF2-40B4-BE49-F238E27FC236}">
              <a16:creationId xmlns:a16="http://schemas.microsoft.com/office/drawing/2014/main" id="{68CB76B2-EDC5-4A51-B4C5-BA0A6A98E80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8" name="Line 1705">
          <a:extLst>
            <a:ext uri="{FF2B5EF4-FFF2-40B4-BE49-F238E27FC236}">
              <a16:creationId xmlns:a16="http://schemas.microsoft.com/office/drawing/2014/main" id="{5A362A0D-13AF-4A19-9563-E8D7FE1CB52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599" name="Line 1706">
          <a:extLst>
            <a:ext uri="{FF2B5EF4-FFF2-40B4-BE49-F238E27FC236}">
              <a16:creationId xmlns:a16="http://schemas.microsoft.com/office/drawing/2014/main" id="{5BCA96F0-DFE4-46EF-9C01-5323F237740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0" name="Line 1707">
          <a:extLst>
            <a:ext uri="{FF2B5EF4-FFF2-40B4-BE49-F238E27FC236}">
              <a16:creationId xmlns:a16="http://schemas.microsoft.com/office/drawing/2014/main" id="{147257CA-7D96-4C06-B727-C41CA313D26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1" name="Line 1694">
          <a:extLst>
            <a:ext uri="{FF2B5EF4-FFF2-40B4-BE49-F238E27FC236}">
              <a16:creationId xmlns:a16="http://schemas.microsoft.com/office/drawing/2014/main" id="{A754267D-8202-4642-B6A3-9BAE9926CCE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2" name="Line 1695">
          <a:extLst>
            <a:ext uri="{FF2B5EF4-FFF2-40B4-BE49-F238E27FC236}">
              <a16:creationId xmlns:a16="http://schemas.microsoft.com/office/drawing/2014/main" id="{D6BDC5D5-E0E3-43FD-B1DB-A5E7568F1DF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3" name="Line 1696">
          <a:extLst>
            <a:ext uri="{FF2B5EF4-FFF2-40B4-BE49-F238E27FC236}">
              <a16:creationId xmlns:a16="http://schemas.microsoft.com/office/drawing/2014/main" id="{6CC5CF07-7788-490C-B156-6A5B34F6D46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4" name="Line 1697">
          <a:extLst>
            <a:ext uri="{FF2B5EF4-FFF2-40B4-BE49-F238E27FC236}">
              <a16:creationId xmlns:a16="http://schemas.microsoft.com/office/drawing/2014/main" id="{2AE14BA6-3CD4-4AB7-B4C9-F21B086F683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5" name="Line 1698">
          <a:extLst>
            <a:ext uri="{FF2B5EF4-FFF2-40B4-BE49-F238E27FC236}">
              <a16:creationId xmlns:a16="http://schemas.microsoft.com/office/drawing/2014/main" id="{7B2085BB-FE14-4BC0-AA6E-BACD1AFB5B1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6" name="Line 1699">
          <a:extLst>
            <a:ext uri="{FF2B5EF4-FFF2-40B4-BE49-F238E27FC236}">
              <a16:creationId xmlns:a16="http://schemas.microsoft.com/office/drawing/2014/main" id="{9B8E98A1-B509-47F7-A767-977FD9FBB3D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7" name="Line 1700">
          <a:extLst>
            <a:ext uri="{FF2B5EF4-FFF2-40B4-BE49-F238E27FC236}">
              <a16:creationId xmlns:a16="http://schemas.microsoft.com/office/drawing/2014/main" id="{5454A74F-49D9-4A95-905B-CF7393AF4B3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8" name="Line 1701">
          <a:extLst>
            <a:ext uri="{FF2B5EF4-FFF2-40B4-BE49-F238E27FC236}">
              <a16:creationId xmlns:a16="http://schemas.microsoft.com/office/drawing/2014/main" id="{3338F883-74C0-48B0-AEF3-F454DB607DA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09" name="Line 1702">
          <a:extLst>
            <a:ext uri="{FF2B5EF4-FFF2-40B4-BE49-F238E27FC236}">
              <a16:creationId xmlns:a16="http://schemas.microsoft.com/office/drawing/2014/main" id="{29EF71A4-7603-4E95-A5B2-B588ABC8D25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0" name="Line 1703">
          <a:extLst>
            <a:ext uri="{FF2B5EF4-FFF2-40B4-BE49-F238E27FC236}">
              <a16:creationId xmlns:a16="http://schemas.microsoft.com/office/drawing/2014/main" id="{2BA5FD0D-6839-4226-AA60-E073A5BB699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1" name="Line 1704">
          <a:extLst>
            <a:ext uri="{FF2B5EF4-FFF2-40B4-BE49-F238E27FC236}">
              <a16:creationId xmlns:a16="http://schemas.microsoft.com/office/drawing/2014/main" id="{DC69E2BA-FEA5-4266-8ADF-88C5D70B9D8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2" name="Line 1705">
          <a:extLst>
            <a:ext uri="{FF2B5EF4-FFF2-40B4-BE49-F238E27FC236}">
              <a16:creationId xmlns:a16="http://schemas.microsoft.com/office/drawing/2014/main" id="{1355A2D9-7A3A-40E1-B0AD-B54B0708F1B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3" name="Line 1706">
          <a:extLst>
            <a:ext uri="{FF2B5EF4-FFF2-40B4-BE49-F238E27FC236}">
              <a16:creationId xmlns:a16="http://schemas.microsoft.com/office/drawing/2014/main" id="{7FACE4E5-F5DD-4203-976E-2C878757DFC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4" name="Line 1707">
          <a:extLst>
            <a:ext uri="{FF2B5EF4-FFF2-40B4-BE49-F238E27FC236}">
              <a16:creationId xmlns:a16="http://schemas.microsoft.com/office/drawing/2014/main" id="{650CC719-EEE5-462F-B2D2-BF1BE6CB56B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5" name="Line 1694">
          <a:extLst>
            <a:ext uri="{FF2B5EF4-FFF2-40B4-BE49-F238E27FC236}">
              <a16:creationId xmlns:a16="http://schemas.microsoft.com/office/drawing/2014/main" id="{C77652FE-0A43-46FC-9CC6-6B29D2AC14D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6" name="Line 1695">
          <a:extLst>
            <a:ext uri="{FF2B5EF4-FFF2-40B4-BE49-F238E27FC236}">
              <a16:creationId xmlns:a16="http://schemas.microsoft.com/office/drawing/2014/main" id="{B923193D-4BF1-411C-ABE1-3C0CCC67CDF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7" name="Line 1696">
          <a:extLst>
            <a:ext uri="{FF2B5EF4-FFF2-40B4-BE49-F238E27FC236}">
              <a16:creationId xmlns:a16="http://schemas.microsoft.com/office/drawing/2014/main" id="{9B494545-DE5E-4626-85BE-0935496B50F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8" name="Line 1697">
          <a:extLst>
            <a:ext uri="{FF2B5EF4-FFF2-40B4-BE49-F238E27FC236}">
              <a16:creationId xmlns:a16="http://schemas.microsoft.com/office/drawing/2014/main" id="{3D64ED3E-D9A2-420B-A2A2-5BD4D42C35A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19" name="Line 1698">
          <a:extLst>
            <a:ext uri="{FF2B5EF4-FFF2-40B4-BE49-F238E27FC236}">
              <a16:creationId xmlns:a16="http://schemas.microsoft.com/office/drawing/2014/main" id="{F12B49FC-F7F6-476D-B5A4-8A98F6B9558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0" name="Line 1699">
          <a:extLst>
            <a:ext uri="{FF2B5EF4-FFF2-40B4-BE49-F238E27FC236}">
              <a16:creationId xmlns:a16="http://schemas.microsoft.com/office/drawing/2014/main" id="{5001D153-056A-40BD-AE1B-212B9B63B83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1" name="Line 1700">
          <a:extLst>
            <a:ext uri="{FF2B5EF4-FFF2-40B4-BE49-F238E27FC236}">
              <a16:creationId xmlns:a16="http://schemas.microsoft.com/office/drawing/2014/main" id="{984DDDCB-9721-4516-8ED8-0D6244187EF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2" name="Line 1701">
          <a:extLst>
            <a:ext uri="{FF2B5EF4-FFF2-40B4-BE49-F238E27FC236}">
              <a16:creationId xmlns:a16="http://schemas.microsoft.com/office/drawing/2014/main" id="{B835DF90-FD42-4035-BFB1-2CD214FAAC6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3" name="Line 1702">
          <a:extLst>
            <a:ext uri="{FF2B5EF4-FFF2-40B4-BE49-F238E27FC236}">
              <a16:creationId xmlns:a16="http://schemas.microsoft.com/office/drawing/2014/main" id="{29239DDE-0029-4D24-999D-47663C228BB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4" name="Line 1703">
          <a:extLst>
            <a:ext uri="{FF2B5EF4-FFF2-40B4-BE49-F238E27FC236}">
              <a16:creationId xmlns:a16="http://schemas.microsoft.com/office/drawing/2014/main" id="{2F148367-329D-4697-A70D-2D34BFDF003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5" name="Line 1704">
          <a:extLst>
            <a:ext uri="{FF2B5EF4-FFF2-40B4-BE49-F238E27FC236}">
              <a16:creationId xmlns:a16="http://schemas.microsoft.com/office/drawing/2014/main" id="{8642A0EB-A7EA-48D3-B0F3-4B7326923C1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6" name="Line 1705">
          <a:extLst>
            <a:ext uri="{FF2B5EF4-FFF2-40B4-BE49-F238E27FC236}">
              <a16:creationId xmlns:a16="http://schemas.microsoft.com/office/drawing/2014/main" id="{88B9E4ED-CC7B-42F3-A84D-D5E904C8D3C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7" name="Line 1706">
          <a:extLst>
            <a:ext uri="{FF2B5EF4-FFF2-40B4-BE49-F238E27FC236}">
              <a16:creationId xmlns:a16="http://schemas.microsoft.com/office/drawing/2014/main" id="{E8FFCD10-C731-41F7-8ED5-FCB73B3C3BA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8" name="Line 1707">
          <a:extLst>
            <a:ext uri="{FF2B5EF4-FFF2-40B4-BE49-F238E27FC236}">
              <a16:creationId xmlns:a16="http://schemas.microsoft.com/office/drawing/2014/main" id="{BA88B899-8D33-4497-B698-8D5E23E8D33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29" name="Line 1694">
          <a:extLst>
            <a:ext uri="{FF2B5EF4-FFF2-40B4-BE49-F238E27FC236}">
              <a16:creationId xmlns:a16="http://schemas.microsoft.com/office/drawing/2014/main" id="{097EEC7F-7DD6-4F33-A128-F27B79641BC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0" name="Line 1695">
          <a:extLst>
            <a:ext uri="{FF2B5EF4-FFF2-40B4-BE49-F238E27FC236}">
              <a16:creationId xmlns:a16="http://schemas.microsoft.com/office/drawing/2014/main" id="{E950B622-6434-4EC1-A9BD-0BC1A27A6D7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1" name="Line 1696">
          <a:extLst>
            <a:ext uri="{FF2B5EF4-FFF2-40B4-BE49-F238E27FC236}">
              <a16:creationId xmlns:a16="http://schemas.microsoft.com/office/drawing/2014/main" id="{0BD0D28C-C6E6-4432-A8A3-F8DE9DBA75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2" name="Line 1697">
          <a:extLst>
            <a:ext uri="{FF2B5EF4-FFF2-40B4-BE49-F238E27FC236}">
              <a16:creationId xmlns:a16="http://schemas.microsoft.com/office/drawing/2014/main" id="{9D0A6CAE-789E-4E44-8499-C13034A4B08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3" name="Line 1698">
          <a:extLst>
            <a:ext uri="{FF2B5EF4-FFF2-40B4-BE49-F238E27FC236}">
              <a16:creationId xmlns:a16="http://schemas.microsoft.com/office/drawing/2014/main" id="{7CF35B9B-B72F-4243-92FE-A3CA9A1A9B2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4" name="Line 1699">
          <a:extLst>
            <a:ext uri="{FF2B5EF4-FFF2-40B4-BE49-F238E27FC236}">
              <a16:creationId xmlns:a16="http://schemas.microsoft.com/office/drawing/2014/main" id="{2990A27B-EF5D-4869-B59D-FF24BB31B44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5" name="Line 1700">
          <a:extLst>
            <a:ext uri="{FF2B5EF4-FFF2-40B4-BE49-F238E27FC236}">
              <a16:creationId xmlns:a16="http://schemas.microsoft.com/office/drawing/2014/main" id="{E7126860-E4AC-404B-8677-0FFA1728478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6" name="Line 1701">
          <a:extLst>
            <a:ext uri="{FF2B5EF4-FFF2-40B4-BE49-F238E27FC236}">
              <a16:creationId xmlns:a16="http://schemas.microsoft.com/office/drawing/2014/main" id="{CC68EE36-3A4A-4F17-89BA-BDC884B7053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7" name="Line 1702">
          <a:extLst>
            <a:ext uri="{FF2B5EF4-FFF2-40B4-BE49-F238E27FC236}">
              <a16:creationId xmlns:a16="http://schemas.microsoft.com/office/drawing/2014/main" id="{BA5BE45F-2FFF-4DC6-A5B9-136714FB913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8" name="Line 1703">
          <a:extLst>
            <a:ext uri="{FF2B5EF4-FFF2-40B4-BE49-F238E27FC236}">
              <a16:creationId xmlns:a16="http://schemas.microsoft.com/office/drawing/2014/main" id="{53B7D371-8D92-4962-AB64-C772DAD0662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39" name="Line 1704">
          <a:extLst>
            <a:ext uri="{FF2B5EF4-FFF2-40B4-BE49-F238E27FC236}">
              <a16:creationId xmlns:a16="http://schemas.microsoft.com/office/drawing/2014/main" id="{5A0BD9AE-9C65-457A-864D-D5C3C041512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0" name="Line 1705">
          <a:extLst>
            <a:ext uri="{FF2B5EF4-FFF2-40B4-BE49-F238E27FC236}">
              <a16:creationId xmlns:a16="http://schemas.microsoft.com/office/drawing/2014/main" id="{B20C423D-FA3D-453F-9A10-88E2C319BA7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1" name="Line 1706">
          <a:extLst>
            <a:ext uri="{FF2B5EF4-FFF2-40B4-BE49-F238E27FC236}">
              <a16:creationId xmlns:a16="http://schemas.microsoft.com/office/drawing/2014/main" id="{27EB3A7C-438D-4B81-9416-FA78E706948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2" name="Line 1707">
          <a:extLst>
            <a:ext uri="{FF2B5EF4-FFF2-40B4-BE49-F238E27FC236}">
              <a16:creationId xmlns:a16="http://schemas.microsoft.com/office/drawing/2014/main" id="{827C551B-08D2-4E9A-804D-2F3E5375C42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3" name="Line 1694">
          <a:extLst>
            <a:ext uri="{FF2B5EF4-FFF2-40B4-BE49-F238E27FC236}">
              <a16:creationId xmlns:a16="http://schemas.microsoft.com/office/drawing/2014/main" id="{F2F91AF3-B26F-405C-B646-BA0C784265B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4" name="Line 1695">
          <a:extLst>
            <a:ext uri="{FF2B5EF4-FFF2-40B4-BE49-F238E27FC236}">
              <a16:creationId xmlns:a16="http://schemas.microsoft.com/office/drawing/2014/main" id="{914C3742-A48D-4A28-9A12-09CE4E2BA9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5" name="Line 1696">
          <a:extLst>
            <a:ext uri="{FF2B5EF4-FFF2-40B4-BE49-F238E27FC236}">
              <a16:creationId xmlns:a16="http://schemas.microsoft.com/office/drawing/2014/main" id="{2DE9A8B2-996F-4682-A568-CDAD1E90029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6" name="Line 1697">
          <a:extLst>
            <a:ext uri="{FF2B5EF4-FFF2-40B4-BE49-F238E27FC236}">
              <a16:creationId xmlns:a16="http://schemas.microsoft.com/office/drawing/2014/main" id="{A4F2C49B-E375-4E22-9339-970D999886F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7" name="Line 1698">
          <a:extLst>
            <a:ext uri="{FF2B5EF4-FFF2-40B4-BE49-F238E27FC236}">
              <a16:creationId xmlns:a16="http://schemas.microsoft.com/office/drawing/2014/main" id="{338A9786-6C9C-473A-80EB-9BC666B7051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8" name="Line 1699">
          <a:extLst>
            <a:ext uri="{FF2B5EF4-FFF2-40B4-BE49-F238E27FC236}">
              <a16:creationId xmlns:a16="http://schemas.microsoft.com/office/drawing/2014/main" id="{97EA5CF1-3F27-406D-8326-3E5AE74D70D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49" name="Line 1700">
          <a:extLst>
            <a:ext uri="{FF2B5EF4-FFF2-40B4-BE49-F238E27FC236}">
              <a16:creationId xmlns:a16="http://schemas.microsoft.com/office/drawing/2014/main" id="{BBF0342D-F1A2-4421-97A5-F9073ED36F4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0" name="Line 1701">
          <a:extLst>
            <a:ext uri="{FF2B5EF4-FFF2-40B4-BE49-F238E27FC236}">
              <a16:creationId xmlns:a16="http://schemas.microsoft.com/office/drawing/2014/main" id="{08FDF111-1CB7-4A0B-84FC-785C8469D17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1" name="Line 1702">
          <a:extLst>
            <a:ext uri="{FF2B5EF4-FFF2-40B4-BE49-F238E27FC236}">
              <a16:creationId xmlns:a16="http://schemas.microsoft.com/office/drawing/2014/main" id="{3937C652-7B93-41D6-B79E-6DEA3C93AEB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2" name="Line 1703">
          <a:extLst>
            <a:ext uri="{FF2B5EF4-FFF2-40B4-BE49-F238E27FC236}">
              <a16:creationId xmlns:a16="http://schemas.microsoft.com/office/drawing/2014/main" id="{A20CE996-39FD-47BA-ADC8-79D07608E09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3" name="Line 1704">
          <a:extLst>
            <a:ext uri="{FF2B5EF4-FFF2-40B4-BE49-F238E27FC236}">
              <a16:creationId xmlns:a16="http://schemas.microsoft.com/office/drawing/2014/main" id="{8897CADE-9E22-447A-9E38-2B63B073428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" name="Line 1705">
          <a:extLst>
            <a:ext uri="{FF2B5EF4-FFF2-40B4-BE49-F238E27FC236}">
              <a16:creationId xmlns:a16="http://schemas.microsoft.com/office/drawing/2014/main" id="{BD511B7B-3301-452E-A0E6-099038B56C8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5" name="Line 1706">
          <a:extLst>
            <a:ext uri="{FF2B5EF4-FFF2-40B4-BE49-F238E27FC236}">
              <a16:creationId xmlns:a16="http://schemas.microsoft.com/office/drawing/2014/main" id="{8034C91E-1A44-4E3A-ABFB-C71F4B847D6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6" name="Line 1707">
          <a:extLst>
            <a:ext uri="{FF2B5EF4-FFF2-40B4-BE49-F238E27FC236}">
              <a16:creationId xmlns:a16="http://schemas.microsoft.com/office/drawing/2014/main" id="{F6CB06D4-BA02-49BD-A7DF-28BEA788732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7" name="Line 1694">
          <a:extLst>
            <a:ext uri="{FF2B5EF4-FFF2-40B4-BE49-F238E27FC236}">
              <a16:creationId xmlns:a16="http://schemas.microsoft.com/office/drawing/2014/main" id="{296AF46A-C289-457A-B3C6-57E6A428B4F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8" name="Line 1695">
          <a:extLst>
            <a:ext uri="{FF2B5EF4-FFF2-40B4-BE49-F238E27FC236}">
              <a16:creationId xmlns:a16="http://schemas.microsoft.com/office/drawing/2014/main" id="{A0CD4C61-9B73-4A95-8E24-C2289F8EE56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9" name="Line 1696">
          <a:extLst>
            <a:ext uri="{FF2B5EF4-FFF2-40B4-BE49-F238E27FC236}">
              <a16:creationId xmlns:a16="http://schemas.microsoft.com/office/drawing/2014/main" id="{A9AE5BE4-79B3-4FF1-8D38-A92FFD7C36E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0" name="Line 1697">
          <a:extLst>
            <a:ext uri="{FF2B5EF4-FFF2-40B4-BE49-F238E27FC236}">
              <a16:creationId xmlns:a16="http://schemas.microsoft.com/office/drawing/2014/main" id="{5FAEC45F-A980-430E-8144-D110EC97AEA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1" name="Line 1698">
          <a:extLst>
            <a:ext uri="{FF2B5EF4-FFF2-40B4-BE49-F238E27FC236}">
              <a16:creationId xmlns:a16="http://schemas.microsoft.com/office/drawing/2014/main" id="{C7C498E1-674D-49B2-965F-6A693FCE540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2" name="Line 1699">
          <a:extLst>
            <a:ext uri="{FF2B5EF4-FFF2-40B4-BE49-F238E27FC236}">
              <a16:creationId xmlns:a16="http://schemas.microsoft.com/office/drawing/2014/main" id="{C5AE0DD5-AD35-4D7A-903F-2EBB3B0F3CA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3" name="Line 1700">
          <a:extLst>
            <a:ext uri="{FF2B5EF4-FFF2-40B4-BE49-F238E27FC236}">
              <a16:creationId xmlns:a16="http://schemas.microsoft.com/office/drawing/2014/main" id="{4E40E247-F6D3-4790-B864-6F24722B272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4" name="Line 1701">
          <a:extLst>
            <a:ext uri="{FF2B5EF4-FFF2-40B4-BE49-F238E27FC236}">
              <a16:creationId xmlns:a16="http://schemas.microsoft.com/office/drawing/2014/main" id="{34166624-AE31-4DA6-BDCD-6BB594E8A24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5" name="Line 1702">
          <a:extLst>
            <a:ext uri="{FF2B5EF4-FFF2-40B4-BE49-F238E27FC236}">
              <a16:creationId xmlns:a16="http://schemas.microsoft.com/office/drawing/2014/main" id="{C1EBBD28-DAEE-4542-8E8C-90B93A0C5C8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6" name="Line 1703">
          <a:extLst>
            <a:ext uri="{FF2B5EF4-FFF2-40B4-BE49-F238E27FC236}">
              <a16:creationId xmlns:a16="http://schemas.microsoft.com/office/drawing/2014/main" id="{50AA9445-15F7-4FBB-9004-3A12B80FBE7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7" name="Line 1704">
          <a:extLst>
            <a:ext uri="{FF2B5EF4-FFF2-40B4-BE49-F238E27FC236}">
              <a16:creationId xmlns:a16="http://schemas.microsoft.com/office/drawing/2014/main" id="{14901179-D947-41B0-A409-BBF603FEEA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8" name="Line 1705">
          <a:extLst>
            <a:ext uri="{FF2B5EF4-FFF2-40B4-BE49-F238E27FC236}">
              <a16:creationId xmlns:a16="http://schemas.microsoft.com/office/drawing/2014/main" id="{E818F399-0F8F-49B8-810D-EFE4DE9283F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69" name="Line 1706">
          <a:extLst>
            <a:ext uri="{FF2B5EF4-FFF2-40B4-BE49-F238E27FC236}">
              <a16:creationId xmlns:a16="http://schemas.microsoft.com/office/drawing/2014/main" id="{2C3107FD-4DD1-4A5F-9187-D1A9EE4289D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70" name="Line 1707">
          <a:extLst>
            <a:ext uri="{FF2B5EF4-FFF2-40B4-BE49-F238E27FC236}">
              <a16:creationId xmlns:a16="http://schemas.microsoft.com/office/drawing/2014/main" id="{9F3D0AE4-FB4C-46D9-B6EF-17F497A81B1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1" name="Line 1694">
          <a:extLst>
            <a:ext uri="{FF2B5EF4-FFF2-40B4-BE49-F238E27FC236}">
              <a16:creationId xmlns:a16="http://schemas.microsoft.com/office/drawing/2014/main" id="{C2736C02-3E02-4247-81A4-CC96AB30EB8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2" name="Line 1695">
          <a:extLst>
            <a:ext uri="{FF2B5EF4-FFF2-40B4-BE49-F238E27FC236}">
              <a16:creationId xmlns:a16="http://schemas.microsoft.com/office/drawing/2014/main" id="{44F6848B-67A2-4914-B837-C1B54BBBA44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3" name="Line 1696">
          <a:extLst>
            <a:ext uri="{FF2B5EF4-FFF2-40B4-BE49-F238E27FC236}">
              <a16:creationId xmlns:a16="http://schemas.microsoft.com/office/drawing/2014/main" id="{AF825D43-4D5B-4FB0-87E2-E7BCAA72FF7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4" name="Line 1697">
          <a:extLst>
            <a:ext uri="{FF2B5EF4-FFF2-40B4-BE49-F238E27FC236}">
              <a16:creationId xmlns:a16="http://schemas.microsoft.com/office/drawing/2014/main" id="{539312B0-A744-4097-8362-95BED22A444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5" name="Line 1698">
          <a:extLst>
            <a:ext uri="{FF2B5EF4-FFF2-40B4-BE49-F238E27FC236}">
              <a16:creationId xmlns:a16="http://schemas.microsoft.com/office/drawing/2014/main" id="{93C23794-8981-46EF-98E6-78BC8733443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6" name="Line 1699">
          <a:extLst>
            <a:ext uri="{FF2B5EF4-FFF2-40B4-BE49-F238E27FC236}">
              <a16:creationId xmlns:a16="http://schemas.microsoft.com/office/drawing/2014/main" id="{BF88574E-AC15-47F2-9BEE-23DCF8FAAA0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7" name="Line 1700">
          <a:extLst>
            <a:ext uri="{FF2B5EF4-FFF2-40B4-BE49-F238E27FC236}">
              <a16:creationId xmlns:a16="http://schemas.microsoft.com/office/drawing/2014/main" id="{636F3A56-1EB7-4FAF-A21E-9AD32125B8C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8" name="Line 1701">
          <a:extLst>
            <a:ext uri="{FF2B5EF4-FFF2-40B4-BE49-F238E27FC236}">
              <a16:creationId xmlns:a16="http://schemas.microsoft.com/office/drawing/2014/main" id="{79932D28-F040-46FD-984A-484685C765B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79" name="Line 1702">
          <a:extLst>
            <a:ext uri="{FF2B5EF4-FFF2-40B4-BE49-F238E27FC236}">
              <a16:creationId xmlns:a16="http://schemas.microsoft.com/office/drawing/2014/main" id="{446F0FA2-DA88-4814-95AD-06B810175B0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0" name="Line 1703">
          <a:extLst>
            <a:ext uri="{FF2B5EF4-FFF2-40B4-BE49-F238E27FC236}">
              <a16:creationId xmlns:a16="http://schemas.microsoft.com/office/drawing/2014/main" id="{D90DC3A7-3707-41EB-87D4-5E5AA638C18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1" name="Line 1704">
          <a:extLst>
            <a:ext uri="{FF2B5EF4-FFF2-40B4-BE49-F238E27FC236}">
              <a16:creationId xmlns:a16="http://schemas.microsoft.com/office/drawing/2014/main" id="{A600DF42-FA81-4EF3-BCE8-F5D0B1E84B4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2" name="Line 1705">
          <a:extLst>
            <a:ext uri="{FF2B5EF4-FFF2-40B4-BE49-F238E27FC236}">
              <a16:creationId xmlns:a16="http://schemas.microsoft.com/office/drawing/2014/main" id="{D9F78B47-9243-4490-9C81-3616EB8A6BA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3" name="Line 1706">
          <a:extLst>
            <a:ext uri="{FF2B5EF4-FFF2-40B4-BE49-F238E27FC236}">
              <a16:creationId xmlns:a16="http://schemas.microsoft.com/office/drawing/2014/main" id="{F1B83531-18FD-4098-AEE7-5B9161BECF0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4" name="Line 1707">
          <a:extLst>
            <a:ext uri="{FF2B5EF4-FFF2-40B4-BE49-F238E27FC236}">
              <a16:creationId xmlns:a16="http://schemas.microsoft.com/office/drawing/2014/main" id="{DAE1103C-9FD3-469A-97CE-DE9AD912B58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5" name="Line 1694">
          <a:extLst>
            <a:ext uri="{FF2B5EF4-FFF2-40B4-BE49-F238E27FC236}">
              <a16:creationId xmlns:a16="http://schemas.microsoft.com/office/drawing/2014/main" id="{BFCC1C99-F7A7-4EF6-917B-C1714349B6B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6" name="Line 1695">
          <a:extLst>
            <a:ext uri="{FF2B5EF4-FFF2-40B4-BE49-F238E27FC236}">
              <a16:creationId xmlns:a16="http://schemas.microsoft.com/office/drawing/2014/main" id="{33B59906-9D10-4EBC-8FF6-53646F7867E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7" name="Line 1696">
          <a:extLst>
            <a:ext uri="{FF2B5EF4-FFF2-40B4-BE49-F238E27FC236}">
              <a16:creationId xmlns:a16="http://schemas.microsoft.com/office/drawing/2014/main" id="{BA3B990F-77FC-4B0C-BBBB-D75F9A1DB0A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8" name="Line 1697">
          <a:extLst>
            <a:ext uri="{FF2B5EF4-FFF2-40B4-BE49-F238E27FC236}">
              <a16:creationId xmlns:a16="http://schemas.microsoft.com/office/drawing/2014/main" id="{6F13524C-FCE8-4DD0-8D34-D307FED4329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89" name="Line 1698">
          <a:extLst>
            <a:ext uri="{FF2B5EF4-FFF2-40B4-BE49-F238E27FC236}">
              <a16:creationId xmlns:a16="http://schemas.microsoft.com/office/drawing/2014/main" id="{589F5CB6-4131-4A4C-818C-89339814F62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0" name="Line 1699">
          <a:extLst>
            <a:ext uri="{FF2B5EF4-FFF2-40B4-BE49-F238E27FC236}">
              <a16:creationId xmlns:a16="http://schemas.microsoft.com/office/drawing/2014/main" id="{2F031939-61A1-417A-8464-097EBA82E65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1" name="Line 1700">
          <a:extLst>
            <a:ext uri="{FF2B5EF4-FFF2-40B4-BE49-F238E27FC236}">
              <a16:creationId xmlns:a16="http://schemas.microsoft.com/office/drawing/2014/main" id="{0E4815F6-AF07-4C12-9E1F-C70847CAD47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2" name="Line 1701">
          <a:extLst>
            <a:ext uri="{FF2B5EF4-FFF2-40B4-BE49-F238E27FC236}">
              <a16:creationId xmlns:a16="http://schemas.microsoft.com/office/drawing/2014/main" id="{53C3216B-44A8-4B1F-9E66-1B00079B853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3" name="Line 1702">
          <a:extLst>
            <a:ext uri="{FF2B5EF4-FFF2-40B4-BE49-F238E27FC236}">
              <a16:creationId xmlns:a16="http://schemas.microsoft.com/office/drawing/2014/main" id="{F9A5C113-4CAA-425F-A4ED-69ED8A2CC88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4" name="Line 1703">
          <a:extLst>
            <a:ext uri="{FF2B5EF4-FFF2-40B4-BE49-F238E27FC236}">
              <a16:creationId xmlns:a16="http://schemas.microsoft.com/office/drawing/2014/main" id="{10CBECAD-08F7-4B76-8702-B2680285A5E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5" name="Line 1704">
          <a:extLst>
            <a:ext uri="{FF2B5EF4-FFF2-40B4-BE49-F238E27FC236}">
              <a16:creationId xmlns:a16="http://schemas.microsoft.com/office/drawing/2014/main" id="{5261962E-69AC-4BFB-A870-0C4CF13A3BF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6" name="Line 1705">
          <a:extLst>
            <a:ext uri="{FF2B5EF4-FFF2-40B4-BE49-F238E27FC236}">
              <a16:creationId xmlns:a16="http://schemas.microsoft.com/office/drawing/2014/main" id="{4CD4A709-D3E0-4E8F-A3DA-D769EDAF50D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7" name="Line 1706">
          <a:extLst>
            <a:ext uri="{FF2B5EF4-FFF2-40B4-BE49-F238E27FC236}">
              <a16:creationId xmlns:a16="http://schemas.microsoft.com/office/drawing/2014/main" id="{49E23C9D-3FD9-4F70-9897-CD59A64C0B4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8" name="Line 1707">
          <a:extLst>
            <a:ext uri="{FF2B5EF4-FFF2-40B4-BE49-F238E27FC236}">
              <a16:creationId xmlns:a16="http://schemas.microsoft.com/office/drawing/2014/main" id="{DE092EBD-D780-4DF6-980F-0AEC1F3B33C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99" name="Line 1694">
          <a:extLst>
            <a:ext uri="{FF2B5EF4-FFF2-40B4-BE49-F238E27FC236}">
              <a16:creationId xmlns:a16="http://schemas.microsoft.com/office/drawing/2014/main" id="{43D8A3A1-9FB3-4C65-AB8F-A18C01F4FB0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0" name="Line 1695">
          <a:extLst>
            <a:ext uri="{FF2B5EF4-FFF2-40B4-BE49-F238E27FC236}">
              <a16:creationId xmlns:a16="http://schemas.microsoft.com/office/drawing/2014/main" id="{A07EBBB3-84CF-457D-982D-01B2B205731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1" name="Line 1696">
          <a:extLst>
            <a:ext uri="{FF2B5EF4-FFF2-40B4-BE49-F238E27FC236}">
              <a16:creationId xmlns:a16="http://schemas.microsoft.com/office/drawing/2014/main" id="{9BE93BBA-BBC3-4E02-A405-FBB6805709B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2" name="Line 1697">
          <a:extLst>
            <a:ext uri="{FF2B5EF4-FFF2-40B4-BE49-F238E27FC236}">
              <a16:creationId xmlns:a16="http://schemas.microsoft.com/office/drawing/2014/main" id="{1B6A5DE4-4081-4EAF-8333-43F1BC483AA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3" name="Line 1698">
          <a:extLst>
            <a:ext uri="{FF2B5EF4-FFF2-40B4-BE49-F238E27FC236}">
              <a16:creationId xmlns:a16="http://schemas.microsoft.com/office/drawing/2014/main" id="{EEC7E55E-06DB-484F-B7D7-6A584045A4A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4" name="Line 1699">
          <a:extLst>
            <a:ext uri="{FF2B5EF4-FFF2-40B4-BE49-F238E27FC236}">
              <a16:creationId xmlns:a16="http://schemas.microsoft.com/office/drawing/2014/main" id="{64B6B296-0442-4DA0-B4D2-147D54B4ED8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5" name="Line 1700">
          <a:extLst>
            <a:ext uri="{FF2B5EF4-FFF2-40B4-BE49-F238E27FC236}">
              <a16:creationId xmlns:a16="http://schemas.microsoft.com/office/drawing/2014/main" id="{AE81D693-A5FF-45BC-8485-9CFDEAAED25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6" name="Line 1701">
          <a:extLst>
            <a:ext uri="{FF2B5EF4-FFF2-40B4-BE49-F238E27FC236}">
              <a16:creationId xmlns:a16="http://schemas.microsoft.com/office/drawing/2014/main" id="{3A2CE048-015B-480A-AF89-7170FE160E8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7" name="Line 1702">
          <a:extLst>
            <a:ext uri="{FF2B5EF4-FFF2-40B4-BE49-F238E27FC236}">
              <a16:creationId xmlns:a16="http://schemas.microsoft.com/office/drawing/2014/main" id="{933A1AFC-627C-4629-8A42-FE7CD0753AE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8" name="Line 1703">
          <a:extLst>
            <a:ext uri="{FF2B5EF4-FFF2-40B4-BE49-F238E27FC236}">
              <a16:creationId xmlns:a16="http://schemas.microsoft.com/office/drawing/2014/main" id="{DBCEFFC2-8F7D-4539-91D5-FD7F5B064AE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09" name="Line 1704">
          <a:extLst>
            <a:ext uri="{FF2B5EF4-FFF2-40B4-BE49-F238E27FC236}">
              <a16:creationId xmlns:a16="http://schemas.microsoft.com/office/drawing/2014/main" id="{E711E149-CD16-47A9-A824-F95379E5F13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0" name="Line 1705">
          <a:extLst>
            <a:ext uri="{FF2B5EF4-FFF2-40B4-BE49-F238E27FC236}">
              <a16:creationId xmlns:a16="http://schemas.microsoft.com/office/drawing/2014/main" id="{B5C155AC-7EC7-424E-B29B-D15F568DF0C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1" name="Line 1706">
          <a:extLst>
            <a:ext uri="{FF2B5EF4-FFF2-40B4-BE49-F238E27FC236}">
              <a16:creationId xmlns:a16="http://schemas.microsoft.com/office/drawing/2014/main" id="{540B2540-0724-422D-8996-35B8F011303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2" name="Line 1707">
          <a:extLst>
            <a:ext uri="{FF2B5EF4-FFF2-40B4-BE49-F238E27FC236}">
              <a16:creationId xmlns:a16="http://schemas.microsoft.com/office/drawing/2014/main" id="{C79BCFF6-ADE2-4C9E-A633-17EA7BED588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3" name="Line 1694">
          <a:extLst>
            <a:ext uri="{FF2B5EF4-FFF2-40B4-BE49-F238E27FC236}">
              <a16:creationId xmlns:a16="http://schemas.microsoft.com/office/drawing/2014/main" id="{926E7F43-9B70-462D-8769-28C4114A713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4" name="Line 1695">
          <a:extLst>
            <a:ext uri="{FF2B5EF4-FFF2-40B4-BE49-F238E27FC236}">
              <a16:creationId xmlns:a16="http://schemas.microsoft.com/office/drawing/2014/main" id="{247CC93A-C8C4-4FBD-93CE-BB8110E2B5D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5" name="Line 1696">
          <a:extLst>
            <a:ext uri="{FF2B5EF4-FFF2-40B4-BE49-F238E27FC236}">
              <a16:creationId xmlns:a16="http://schemas.microsoft.com/office/drawing/2014/main" id="{26C967DA-6D8E-4CD6-9662-68FE669ECE1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6" name="Line 1697">
          <a:extLst>
            <a:ext uri="{FF2B5EF4-FFF2-40B4-BE49-F238E27FC236}">
              <a16:creationId xmlns:a16="http://schemas.microsoft.com/office/drawing/2014/main" id="{0FED6383-9CFA-4000-B058-29ED6478BE7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7" name="Line 1698">
          <a:extLst>
            <a:ext uri="{FF2B5EF4-FFF2-40B4-BE49-F238E27FC236}">
              <a16:creationId xmlns:a16="http://schemas.microsoft.com/office/drawing/2014/main" id="{4F869D55-7954-4BB5-B887-A9C4C20CAC2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8" name="Line 1699">
          <a:extLst>
            <a:ext uri="{FF2B5EF4-FFF2-40B4-BE49-F238E27FC236}">
              <a16:creationId xmlns:a16="http://schemas.microsoft.com/office/drawing/2014/main" id="{032306B5-E745-41D6-A9B5-68550564BBC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19" name="Line 1700">
          <a:extLst>
            <a:ext uri="{FF2B5EF4-FFF2-40B4-BE49-F238E27FC236}">
              <a16:creationId xmlns:a16="http://schemas.microsoft.com/office/drawing/2014/main" id="{9D9CDE4C-2900-44DE-B3C1-B1CF05F72E3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0" name="Line 1701">
          <a:extLst>
            <a:ext uri="{FF2B5EF4-FFF2-40B4-BE49-F238E27FC236}">
              <a16:creationId xmlns:a16="http://schemas.microsoft.com/office/drawing/2014/main" id="{9E17E37F-768C-4AC8-9F59-A731D8716FF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1" name="Line 1702">
          <a:extLst>
            <a:ext uri="{FF2B5EF4-FFF2-40B4-BE49-F238E27FC236}">
              <a16:creationId xmlns:a16="http://schemas.microsoft.com/office/drawing/2014/main" id="{29EEA00E-BA32-45DA-B45E-2E9CF66EA04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2" name="Line 1703">
          <a:extLst>
            <a:ext uri="{FF2B5EF4-FFF2-40B4-BE49-F238E27FC236}">
              <a16:creationId xmlns:a16="http://schemas.microsoft.com/office/drawing/2014/main" id="{0FAF951E-A3D8-4912-8D5F-B6A10E18EA5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3" name="Line 1704">
          <a:extLst>
            <a:ext uri="{FF2B5EF4-FFF2-40B4-BE49-F238E27FC236}">
              <a16:creationId xmlns:a16="http://schemas.microsoft.com/office/drawing/2014/main" id="{FBD74416-D40F-4B4A-B927-46BED343814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4" name="Line 1705">
          <a:extLst>
            <a:ext uri="{FF2B5EF4-FFF2-40B4-BE49-F238E27FC236}">
              <a16:creationId xmlns:a16="http://schemas.microsoft.com/office/drawing/2014/main" id="{8E6BEF57-50EF-4781-95E1-83342E97472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5" name="Line 1706">
          <a:extLst>
            <a:ext uri="{FF2B5EF4-FFF2-40B4-BE49-F238E27FC236}">
              <a16:creationId xmlns:a16="http://schemas.microsoft.com/office/drawing/2014/main" id="{36469393-2A99-4DEC-B0D1-A92F922F48A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6" name="Line 1707">
          <a:extLst>
            <a:ext uri="{FF2B5EF4-FFF2-40B4-BE49-F238E27FC236}">
              <a16:creationId xmlns:a16="http://schemas.microsoft.com/office/drawing/2014/main" id="{A77CD964-1FDD-47E5-BB48-068D5053D2A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7" name="Line 1694">
          <a:extLst>
            <a:ext uri="{FF2B5EF4-FFF2-40B4-BE49-F238E27FC236}">
              <a16:creationId xmlns:a16="http://schemas.microsoft.com/office/drawing/2014/main" id="{FDB6ED06-1093-44C0-B32A-ECB6450D81C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8" name="Line 1695">
          <a:extLst>
            <a:ext uri="{FF2B5EF4-FFF2-40B4-BE49-F238E27FC236}">
              <a16:creationId xmlns:a16="http://schemas.microsoft.com/office/drawing/2014/main" id="{5ED0843F-165E-4A8B-9904-28CE55C3C0F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29" name="Line 1696">
          <a:extLst>
            <a:ext uri="{FF2B5EF4-FFF2-40B4-BE49-F238E27FC236}">
              <a16:creationId xmlns:a16="http://schemas.microsoft.com/office/drawing/2014/main" id="{FAA8AA6B-BD39-46D1-A548-14598E99333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0" name="Line 1697">
          <a:extLst>
            <a:ext uri="{FF2B5EF4-FFF2-40B4-BE49-F238E27FC236}">
              <a16:creationId xmlns:a16="http://schemas.microsoft.com/office/drawing/2014/main" id="{EC9F557E-7903-4DFB-90CF-B5A4D15C6CF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1" name="Line 1698">
          <a:extLst>
            <a:ext uri="{FF2B5EF4-FFF2-40B4-BE49-F238E27FC236}">
              <a16:creationId xmlns:a16="http://schemas.microsoft.com/office/drawing/2014/main" id="{B9F1A1B1-6DAA-4D87-AC4E-A4CCFFD121C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2" name="Line 1699">
          <a:extLst>
            <a:ext uri="{FF2B5EF4-FFF2-40B4-BE49-F238E27FC236}">
              <a16:creationId xmlns:a16="http://schemas.microsoft.com/office/drawing/2014/main" id="{6910180B-4916-47D3-846B-5D500236F9E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3" name="Line 1700">
          <a:extLst>
            <a:ext uri="{FF2B5EF4-FFF2-40B4-BE49-F238E27FC236}">
              <a16:creationId xmlns:a16="http://schemas.microsoft.com/office/drawing/2014/main" id="{4403185E-19CD-4D55-85D4-647B939D84B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4" name="Line 1701">
          <a:extLst>
            <a:ext uri="{FF2B5EF4-FFF2-40B4-BE49-F238E27FC236}">
              <a16:creationId xmlns:a16="http://schemas.microsoft.com/office/drawing/2014/main" id="{B4BB12B3-2A7A-43BA-944F-8AF1A26FCE9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5" name="Line 1702">
          <a:extLst>
            <a:ext uri="{FF2B5EF4-FFF2-40B4-BE49-F238E27FC236}">
              <a16:creationId xmlns:a16="http://schemas.microsoft.com/office/drawing/2014/main" id="{7859A097-6CAA-4D7E-B314-D2DE9433D41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6" name="Line 1703">
          <a:extLst>
            <a:ext uri="{FF2B5EF4-FFF2-40B4-BE49-F238E27FC236}">
              <a16:creationId xmlns:a16="http://schemas.microsoft.com/office/drawing/2014/main" id="{0CC4F619-41E9-46E1-B3A4-5B39F718D0B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7" name="Line 1704">
          <a:extLst>
            <a:ext uri="{FF2B5EF4-FFF2-40B4-BE49-F238E27FC236}">
              <a16:creationId xmlns:a16="http://schemas.microsoft.com/office/drawing/2014/main" id="{3B5DE37C-CFAA-4BC4-A8ED-AD1E6402D41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8" name="Line 1705">
          <a:extLst>
            <a:ext uri="{FF2B5EF4-FFF2-40B4-BE49-F238E27FC236}">
              <a16:creationId xmlns:a16="http://schemas.microsoft.com/office/drawing/2014/main" id="{DE6FA73F-7D88-431F-8E08-70E4930D81D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39" name="Line 1706">
          <a:extLst>
            <a:ext uri="{FF2B5EF4-FFF2-40B4-BE49-F238E27FC236}">
              <a16:creationId xmlns:a16="http://schemas.microsoft.com/office/drawing/2014/main" id="{EB86BE87-3BE0-429E-8C1B-440213CB2B1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0" name="Line 1707">
          <a:extLst>
            <a:ext uri="{FF2B5EF4-FFF2-40B4-BE49-F238E27FC236}">
              <a16:creationId xmlns:a16="http://schemas.microsoft.com/office/drawing/2014/main" id="{036E20F6-7E8D-4330-B756-E2B7608D2D1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1" name="Line 1694">
          <a:extLst>
            <a:ext uri="{FF2B5EF4-FFF2-40B4-BE49-F238E27FC236}">
              <a16:creationId xmlns:a16="http://schemas.microsoft.com/office/drawing/2014/main" id="{6BA79574-8A08-475E-96E8-1240EB75B09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2" name="Line 1695">
          <a:extLst>
            <a:ext uri="{FF2B5EF4-FFF2-40B4-BE49-F238E27FC236}">
              <a16:creationId xmlns:a16="http://schemas.microsoft.com/office/drawing/2014/main" id="{699DF561-8A5D-4A5E-BD08-ABC0763CE6C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3" name="Line 1696">
          <a:extLst>
            <a:ext uri="{FF2B5EF4-FFF2-40B4-BE49-F238E27FC236}">
              <a16:creationId xmlns:a16="http://schemas.microsoft.com/office/drawing/2014/main" id="{51E806B4-0DD5-4D2C-AFE7-DA71CFCE545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4" name="Line 1697">
          <a:extLst>
            <a:ext uri="{FF2B5EF4-FFF2-40B4-BE49-F238E27FC236}">
              <a16:creationId xmlns:a16="http://schemas.microsoft.com/office/drawing/2014/main" id="{ACEFDAFF-4679-4483-A35B-620499F1EA4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5" name="Line 1698">
          <a:extLst>
            <a:ext uri="{FF2B5EF4-FFF2-40B4-BE49-F238E27FC236}">
              <a16:creationId xmlns:a16="http://schemas.microsoft.com/office/drawing/2014/main" id="{FCC871E2-8E0C-4823-BE59-7CBADD57067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6" name="Line 1699">
          <a:extLst>
            <a:ext uri="{FF2B5EF4-FFF2-40B4-BE49-F238E27FC236}">
              <a16:creationId xmlns:a16="http://schemas.microsoft.com/office/drawing/2014/main" id="{5A4B6029-494D-4B4E-9FB8-3FE4C3E7CD3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7" name="Line 1700">
          <a:extLst>
            <a:ext uri="{FF2B5EF4-FFF2-40B4-BE49-F238E27FC236}">
              <a16:creationId xmlns:a16="http://schemas.microsoft.com/office/drawing/2014/main" id="{C4C967CC-B5AE-4313-AF1D-67810F9C7C5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8" name="Line 1701">
          <a:extLst>
            <a:ext uri="{FF2B5EF4-FFF2-40B4-BE49-F238E27FC236}">
              <a16:creationId xmlns:a16="http://schemas.microsoft.com/office/drawing/2014/main" id="{E424E87E-9F25-4D84-AC98-97A148D3FB2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49" name="Line 1702">
          <a:extLst>
            <a:ext uri="{FF2B5EF4-FFF2-40B4-BE49-F238E27FC236}">
              <a16:creationId xmlns:a16="http://schemas.microsoft.com/office/drawing/2014/main" id="{27617E8D-BCB2-4206-82AF-4745C7B5A50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0" name="Line 1703">
          <a:extLst>
            <a:ext uri="{FF2B5EF4-FFF2-40B4-BE49-F238E27FC236}">
              <a16:creationId xmlns:a16="http://schemas.microsoft.com/office/drawing/2014/main" id="{4985DA18-4718-436B-8127-0691DCCA744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1" name="Line 1704">
          <a:extLst>
            <a:ext uri="{FF2B5EF4-FFF2-40B4-BE49-F238E27FC236}">
              <a16:creationId xmlns:a16="http://schemas.microsoft.com/office/drawing/2014/main" id="{CCED348E-B06B-4458-93FC-F17195193FC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2" name="Line 1705">
          <a:extLst>
            <a:ext uri="{FF2B5EF4-FFF2-40B4-BE49-F238E27FC236}">
              <a16:creationId xmlns:a16="http://schemas.microsoft.com/office/drawing/2014/main" id="{264443B4-C76C-4ED3-B105-5DC622BEA60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3" name="Line 1706">
          <a:extLst>
            <a:ext uri="{FF2B5EF4-FFF2-40B4-BE49-F238E27FC236}">
              <a16:creationId xmlns:a16="http://schemas.microsoft.com/office/drawing/2014/main" id="{EB814F6F-39E2-4F3E-A5C7-5CED588B2F3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4" name="Line 1707">
          <a:extLst>
            <a:ext uri="{FF2B5EF4-FFF2-40B4-BE49-F238E27FC236}">
              <a16:creationId xmlns:a16="http://schemas.microsoft.com/office/drawing/2014/main" id="{AD8A3FF3-F3F1-48E2-8246-FCE8AF8A5B3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5" name="Line 1694">
          <a:extLst>
            <a:ext uri="{FF2B5EF4-FFF2-40B4-BE49-F238E27FC236}">
              <a16:creationId xmlns:a16="http://schemas.microsoft.com/office/drawing/2014/main" id="{DF318864-519E-4236-A558-99E5A1223A3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6" name="Line 1695">
          <a:extLst>
            <a:ext uri="{FF2B5EF4-FFF2-40B4-BE49-F238E27FC236}">
              <a16:creationId xmlns:a16="http://schemas.microsoft.com/office/drawing/2014/main" id="{C36088BB-1D18-4C92-8D60-AF52FB0CA91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7" name="Line 1696">
          <a:extLst>
            <a:ext uri="{FF2B5EF4-FFF2-40B4-BE49-F238E27FC236}">
              <a16:creationId xmlns:a16="http://schemas.microsoft.com/office/drawing/2014/main" id="{37CCF3C7-FD62-4150-B6FA-EE84DC6F3F8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8" name="Line 1697">
          <a:extLst>
            <a:ext uri="{FF2B5EF4-FFF2-40B4-BE49-F238E27FC236}">
              <a16:creationId xmlns:a16="http://schemas.microsoft.com/office/drawing/2014/main" id="{86960009-C026-4C47-901C-B7DB0B3B48E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59" name="Line 1698">
          <a:extLst>
            <a:ext uri="{FF2B5EF4-FFF2-40B4-BE49-F238E27FC236}">
              <a16:creationId xmlns:a16="http://schemas.microsoft.com/office/drawing/2014/main" id="{EB57275D-BFD0-4FC8-84D1-0EEBDD3914B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0" name="Line 1699">
          <a:extLst>
            <a:ext uri="{FF2B5EF4-FFF2-40B4-BE49-F238E27FC236}">
              <a16:creationId xmlns:a16="http://schemas.microsoft.com/office/drawing/2014/main" id="{C173331E-D3C1-4241-AE8C-CEE9ED75033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1" name="Line 1700">
          <a:extLst>
            <a:ext uri="{FF2B5EF4-FFF2-40B4-BE49-F238E27FC236}">
              <a16:creationId xmlns:a16="http://schemas.microsoft.com/office/drawing/2014/main" id="{CF541A9C-CE6B-44F1-969B-5DB7F7325AC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2" name="Line 1701">
          <a:extLst>
            <a:ext uri="{FF2B5EF4-FFF2-40B4-BE49-F238E27FC236}">
              <a16:creationId xmlns:a16="http://schemas.microsoft.com/office/drawing/2014/main" id="{258C5928-EC6A-4CB2-BF45-48249F29A7C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3" name="Line 1702">
          <a:extLst>
            <a:ext uri="{FF2B5EF4-FFF2-40B4-BE49-F238E27FC236}">
              <a16:creationId xmlns:a16="http://schemas.microsoft.com/office/drawing/2014/main" id="{342877E1-7806-4214-92C7-FD64A1512BE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4" name="Line 1703">
          <a:extLst>
            <a:ext uri="{FF2B5EF4-FFF2-40B4-BE49-F238E27FC236}">
              <a16:creationId xmlns:a16="http://schemas.microsoft.com/office/drawing/2014/main" id="{DF30FF08-AA8B-4FD0-AF82-CF9D4439C2C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5" name="Line 1704">
          <a:extLst>
            <a:ext uri="{FF2B5EF4-FFF2-40B4-BE49-F238E27FC236}">
              <a16:creationId xmlns:a16="http://schemas.microsoft.com/office/drawing/2014/main" id="{5F2D6803-36F9-4B13-931F-6D31A6A12FD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6" name="Line 1705">
          <a:extLst>
            <a:ext uri="{FF2B5EF4-FFF2-40B4-BE49-F238E27FC236}">
              <a16:creationId xmlns:a16="http://schemas.microsoft.com/office/drawing/2014/main" id="{3DE6AC55-A913-4D76-B697-A13AFA14597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7" name="Line 1706">
          <a:extLst>
            <a:ext uri="{FF2B5EF4-FFF2-40B4-BE49-F238E27FC236}">
              <a16:creationId xmlns:a16="http://schemas.microsoft.com/office/drawing/2014/main" id="{CE80DD64-948C-4A09-BEF0-4A068A8B9C2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8" name="Line 1707">
          <a:extLst>
            <a:ext uri="{FF2B5EF4-FFF2-40B4-BE49-F238E27FC236}">
              <a16:creationId xmlns:a16="http://schemas.microsoft.com/office/drawing/2014/main" id="{55EC8600-0092-42BF-AAD5-61BCDFA1E59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69" name="Line 1694">
          <a:extLst>
            <a:ext uri="{FF2B5EF4-FFF2-40B4-BE49-F238E27FC236}">
              <a16:creationId xmlns:a16="http://schemas.microsoft.com/office/drawing/2014/main" id="{E887C4A7-B583-4233-A179-5804EEE2EC6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0" name="Line 1695">
          <a:extLst>
            <a:ext uri="{FF2B5EF4-FFF2-40B4-BE49-F238E27FC236}">
              <a16:creationId xmlns:a16="http://schemas.microsoft.com/office/drawing/2014/main" id="{68632684-B7ED-471E-A49B-DA850B7B712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1" name="Line 1696">
          <a:extLst>
            <a:ext uri="{FF2B5EF4-FFF2-40B4-BE49-F238E27FC236}">
              <a16:creationId xmlns:a16="http://schemas.microsoft.com/office/drawing/2014/main" id="{B3A52C5F-530E-44BB-853E-92A35372013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2" name="Line 1697">
          <a:extLst>
            <a:ext uri="{FF2B5EF4-FFF2-40B4-BE49-F238E27FC236}">
              <a16:creationId xmlns:a16="http://schemas.microsoft.com/office/drawing/2014/main" id="{DC24D820-526A-4D6C-8138-F3A25DB146D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3" name="Line 1698">
          <a:extLst>
            <a:ext uri="{FF2B5EF4-FFF2-40B4-BE49-F238E27FC236}">
              <a16:creationId xmlns:a16="http://schemas.microsoft.com/office/drawing/2014/main" id="{9D6334C1-30D0-4368-9353-B71B14417C5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4" name="Line 1699">
          <a:extLst>
            <a:ext uri="{FF2B5EF4-FFF2-40B4-BE49-F238E27FC236}">
              <a16:creationId xmlns:a16="http://schemas.microsoft.com/office/drawing/2014/main" id="{8B5F628A-CC3A-4786-970B-35CA4527413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5" name="Line 1700">
          <a:extLst>
            <a:ext uri="{FF2B5EF4-FFF2-40B4-BE49-F238E27FC236}">
              <a16:creationId xmlns:a16="http://schemas.microsoft.com/office/drawing/2014/main" id="{89A9F767-A184-4E65-9B79-87C88291122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6" name="Line 1701">
          <a:extLst>
            <a:ext uri="{FF2B5EF4-FFF2-40B4-BE49-F238E27FC236}">
              <a16:creationId xmlns:a16="http://schemas.microsoft.com/office/drawing/2014/main" id="{6350DEA4-F53E-4D8B-84B6-D522676995A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7" name="Line 1702">
          <a:extLst>
            <a:ext uri="{FF2B5EF4-FFF2-40B4-BE49-F238E27FC236}">
              <a16:creationId xmlns:a16="http://schemas.microsoft.com/office/drawing/2014/main" id="{E494ACE0-D64F-4501-81DD-ABB840252C5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8" name="Line 1703">
          <a:extLst>
            <a:ext uri="{FF2B5EF4-FFF2-40B4-BE49-F238E27FC236}">
              <a16:creationId xmlns:a16="http://schemas.microsoft.com/office/drawing/2014/main" id="{C05F3B29-A48F-424B-A0E8-434A012EABD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79" name="Line 1704">
          <a:extLst>
            <a:ext uri="{FF2B5EF4-FFF2-40B4-BE49-F238E27FC236}">
              <a16:creationId xmlns:a16="http://schemas.microsoft.com/office/drawing/2014/main" id="{BFA68F8F-91D3-49B3-A1F5-8216131D2D5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80" name="Line 1705">
          <a:extLst>
            <a:ext uri="{FF2B5EF4-FFF2-40B4-BE49-F238E27FC236}">
              <a16:creationId xmlns:a16="http://schemas.microsoft.com/office/drawing/2014/main" id="{9E245C0C-90FA-4156-A7AB-9BC9C891ADF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81" name="Line 1706">
          <a:extLst>
            <a:ext uri="{FF2B5EF4-FFF2-40B4-BE49-F238E27FC236}">
              <a16:creationId xmlns:a16="http://schemas.microsoft.com/office/drawing/2014/main" id="{A63C48F4-9B52-4639-84A0-06991DE3D0A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782" name="Line 1707">
          <a:extLst>
            <a:ext uri="{FF2B5EF4-FFF2-40B4-BE49-F238E27FC236}">
              <a16:creationId xmlns:a16="http://schemas.microsoft.com/office/drawing/2014/main" id="{4CE814F2-3F00-4485-B1CB-107CCB3268A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3" name="Line 1694">
          <a:extLst>
            <a:ext uri="{FF2B5EF4-FFF2-40B4-BE49-F238E27FC236}">
              <a16:creationId xmlns:a16="http://schemas.microsoft.com/office/drawing/2014/main" id="{FB73B1D6-1388-4E8E-884C-5B2CF218F8E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4" name="Line 1695">
          <a:extLst>
            <a:ext uri="{FF2B5EF4-FFF2-40B4-BE49-F238E27FC236}">
              <a16:creationId xmlns:a16="http://schemas.microsoft.com/office/drawing/2014/main" id="{A0171291-1E34-452A-B010-A6C67705D6F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5" name="Line 1696">
          <a:extLst>
            <a:ext uri="{FF2B5EF4-FFF2-40B4-BE49-F238E27FC236}">
              <a16:creationId xmlns:a16="http://schemas.microsoft.com/office/drawing/2014/main" id="{59DAFF40-8137-442A-BCAC-1CA79890514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6" name="Line 1697">
          <a:extLst>
            <a:ext uri="{FF2B5EF4-FFF2-40B4-BE49-F238E27FC236}">
              <a16:creationId xmlns:a16="http://schemas.microsoft.com/office/drawing/2014/main" id="{1D476C09-37DE-4171-8F27-049348E1563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7" name="Line 1698">
          <a:extLst>
            <a:ext uri="{FF2B5EF4-FFF2-40B4-BE49-F238E27FC236}">
              <a16:creationId xmlns:a16="http://schemas.microsoft.com/office/drawing/2014/main" id="{1300B7FC-52A4-4D9C-B2EE-3939F77B5F2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8" name="Line 1699">
          <a:extLst>
            <a:ext uri="{FF2B5EF4-FFF2-40B4-BE49-F238E27FC236}">
              <a16:creationId xmlns:a16="http://schemas.microsoft.com/office/drawing/2014/main" id="{58C11D85-3A1F-41BC-A8F8-AE96FE19C16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9" name="Line 1700">
          <a:extLst>
            <a:ext uri="{FF2B5EF4-FFF2-40B4-BE49-F238E27FC236}">
              <a16:creationId xmlns:a16="http://schemas.microsoft.com/office/drawing/2014/main" id="{CBEF2AA7-35A1-4E73-81F5-CC25C71440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0" name="Line 1701">
          <a:extLst>
            <a:ext uri="{FF2B5EF4-FFF2-40B4-BE49-F238E27FC236}">
              <a16:creationId xmlns:a16="http://schemas.microsoft.com/office/drawing/2014/main" id="{97417C47-B864-446E-84E9-01CC1AEDE99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1" name="Line 1702">
          <a:extLst>
            <a:ext uri="{FF2B5EF4-FFF2-40B4-BE49-F238E27FC236}">
              <a16:creationId xmlns:a16="http://schemas.microsoft.com/office/drawing/2014/main" id="{12382EAF-CE67-431C-9ADA-A9507741CB4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2" name="Line 1703">
          <a:extLst>
            <a:ext uri="{FF2B5EF4-FFF2-40B4-BE49-F238E27FC236}">
              <a16:creationId xmlns:a16="http://schemas.microsoft.com/office/drawing/2014/main" id="{479040DE-2A2A-4467-B15F-06D5EC00670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3" name="Line 1704">
          <a:extLst>
            <a:ext uri="{FF2B5EF4-FFF2-40B4-BE49-F238E27FC236}">
              <a16:creationId xmlns:a16="http://schemas.microsoft.com/office/drawing/2014/main" id="{B71283A0-7912-4AB5-B434-5F833030D68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4" name="Line 1705">
          <a:extLst>
            <a:ext uri="{FF2B5EF4-FFF2-40B4-BE49-F238E27FC236}">
              <a16:creationId xmlns:a16="http://schemas.microsoft.com/office/drawing/2014/main" id="{1ED31911-5A87-45E6-9906-ED011EE65A0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5" name="Line 1706">
          <a:extLst>
            <a:ext uri="{FF2B5EF4-FFF2-40B4-BE49-F238E27FC236}">
              <a16:creationId xmlns:a16="http://schemas.microsoft.com/office/drawing/2014/main" id="{E985027B-BD9A-4FC0-9852-8351D987887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6" name="Line 1707">
          <a:extLst>
            <a:ext uri="{FF2B5EF4-FFF2-40B4-BE49-F238E27FC236}">
              <a16:creationId xmlns:a16="http://schemas.microsoft.com/office/drawing/2014/main" id="{50A1D122-2E24-4765-9903-C7E0EBBE5D5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7" name="Line 1694">
          <a:extLst>
            <a:ext uri="{FF2B5EF4-FFF2-40B4-BE49-F238E27FC236}">
              <a16:creationId xmlns:a16="http://schemas.microsoft.com/office/drawing/2014/main" id="{7493930E-310B-4BFD-BB90-49F954D4D70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8" name="Line 1695">
          <a:extLst>
            <a:ext uri="{FF2B5EF4-FFF2-40B4-BE49-F238E27FC236}">
              <a16:creationId xmlns:a16="http://schemas.microsoft.com/office/drawing/2014/main" id="{CCE71CE2-AEDA-4316-9998-50EE834579F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9" name="Line 1696">
          <a:extLst>
            <a:ext uri="{FF2B5EF4-FFF2-40B4-BE49-F238E27FC236}">
              <a16:creationId xmlns:a16="http://schemas.microsoft.com/office/drawing/2014/main" id="{A8E0908B-3428-4ED0-A0B9-178D73A8F5E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0" name="Line 1697">
          <a:extLst>
            <a:ext uri="{FF2B5EF4-FFF2-40B4-BE49-F238E27FC236}">
              <a16:creationId xmlns:a16="http://schemas.microsoft.com/office/drawing/2014/main" id="{EBD934C6-B658-454F-8210-D6A71B1CE80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1" name="Line 1698">
          <a:extLst>
            <a:ext uri="{FF2B5EF4-FFF2-40B4-BE49-F238E27FC236}">
              <a16:creationId xmlns:a16="http://schemas.microsoft.com/office/drawing/2014/main" id="{B97DDFF5-69D6-403C-B40F-B57F7770D0F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2" name="Line 1699">
          <a:extLst>
            <a:ext uri="{FF2B5EF4-FFF2-40B4-BE49-F238E27FC236}">
              <a16:creationId xmlns:a16="http://schemas.microsoft.com/office/drawing/2014/main" id="{71914A38-883D-4ECC-A3C5-AD179C5BDD8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3" name="Line 1700">
          <a:extLst>
            <a:ext uri="{FF2B5EF4-FFF2-40B4-BE49-F238E27FC236}">
              <a16:creationId xmlns:a16="http://schemas.microsoft.com/office/drawing/2014/main" id="{BAAD5A55-D5FA-46D6-9ACB-3D40A2A6D9B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4" name="Line 1701">
          <a:extLst>
            <a:ext uri="{FF2B5EF4-FFF2-40B4-BE49-F238E27FC236}">
              <a16:creationId xmlns:a16="http://schemas.microsoft.com/office/drawing/2014/main" id="{64DCC2B7-83C4-455F-B51B-6C9A0DE1D53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5" name="Line 1702">
          <a:extLst>
            <a:ext uri="{FF2B5EF4-FFF2-40B4-BE49-F238E27FC236}">
              <a16:creationId xmlns:a16="http://schemas.microsoft.com/office/drawing/2014/main" id="{F977D23C-A738-4FFF-80BE-AB8473DE92B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6" name="Line 1703">
          <a:extLst>
            <a:ext uri="{FF2B5EF4-FFF2-40B4-BE49-F238E27FC236}">
              <a16:creationId xmlns:a16="http://schemas.microsoft.com/office/drawing/2014/main" id="{21214880-2AB7-42FA-8808-062D8F5EE37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7" name="Line 1704">
          <a:extLst>
            <a:ext uri="{FF2B5EF4-FFF2-40B4-BE49-F238E27FC236}">
              <a16:creationId xmlns:a16="http://schemas.microsoft.com/office/drawing/2014/main" id="{F9959016-8EE5-43B9-B130-5108F440802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8" name="Line 1705">
          <a:extLst>
            <a:ext uri="{FF2B5EF4-FFF2-40B4-BE49-F238E27FC236}">
              <a16:creationId xmlns:a16="http://schemas.microsoft.com/office/drawing/2014/main" id="{E5E3621F-4588-48A5-BAA4-1F339EA40F2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9" name="Line 1706">
          <a:extLst>
            <a:ext uri="{FF2B5EF4-FFF2-40B4-BE49-F238E27FC236}">
              <a16:creationId xmlns:a16="http://schemas.microsoft.com/office/drawing/2014/main" id="{65B1B3F1-9C9A-43C4-8BA6-AA983EF5248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0" name="Line 1707">
          <a:extLst>
            <a:ext uri="{FF2B5EF4-FFF2-40B4-BE49-F238E27FC236}">
              <a16:creationId xmlns:a16="http://schemas.microsoft.com/office/drawing/2014/main" id="{2D87D518-29BF-43E5-A663-30B0BEBC7F2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1" name="Line 1694">
          <a:extLst>
            <a:ext uri="{FF2B5EF4-FFF2-40B4-BE49-F238E27FC236}">
              <a16:creationId xmlns:a16="http://schemas.microsoft.com/office/drawing/2014/main" id="{FA1BD26D-3F54-45BC-AA87-5B4FF9B03BA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2" name="Line 1695">
          <a:extLst>
            <a:ext uri="{FF2B5EF4-FFF2-40B4-BE49-F238E27FC236}">
              <a16:creationId xmlns:a16="http://schemas.microsoft.com/office/drawing/2014/main" id="{91393C6E-95FA-4BF1-A775-3B81539091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3" name="Line 1696">
          <a:extLst>
            <a:ext uri="{FF2B5EF4-FFF2-40B4-BE49-F238E27FC236}">
              <a16:creationId xmlns:a16="http://schemas.microsoft.com/office/drawing/2014/main" id="{944000DD-74EF-4AEE-884E-B8E72BFF6B1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4" name="Line 1697">
          <a:extLst>
            <a:ext uri="{FF2B5EF4-FFF2-40B4-BE49-F238E27FC236}">
              <a16:creationId xmlns:a16="http://schemas.microsoft.com/office/drawing/2014/main" id="{ECB47C8E-635B-4077-A477-E6991B4B06F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5" name="Line 1698">
          <a:extLst>
            <a:ext uri="{FF2B5EF4-FFF2-40B4-BE49-F238E27FC236}">
              <a16:creationId xmlns:a16="http://schemas.microsoft.com/office/drawing/2014/main" id="{4C566C9B-B8C8-461F-83B2-B5D7D014A37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6" name="Line 1699">
          <a:extLst>
            <a:ext uri="{FF2B5EF4-FFF2-40B4-BE49-F238E27FC236}">
              <a16:creationId xmlns:a16="http://schemas.microsoft.com/office/drawing/2014/main" id="{F99B8933-22D9-4656-8004-C5F6D56C6F7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7" name="Line 1700">
          <a:extLst>
            <a:ext uri="{FF2B5EF4-FFF2-40B4-BE49-F238E27FC236}">
              <a16:creationId xmlns:a16="http://schemas.microsoft.com/office/drawing/2014/main" id="{E60B2DB0-410D-4D56-B9CF-5A5BFCB2CDF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8" name="Line 1701">
          <a:extLst>
            <a:ext uri="{FF2B5EF4-FFF2-40B4-BE49-F238E27FC236}">
              <a16:creationId xmlns:a16="http://schemas.microsoft.com/office/drawing/2014/main" id="{DF78A491-79E1-4EF0-9FE9-99EB014FBB5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9" name="Line 1702">
          <a:extLst>
            <a:ext uri="{FF2B5EF4-FFF2-40B4-BE49-F238E27FC236}">
              <a16:creationId xmlns:a16="http://schemas.microsoft.com/office/drawing/2014/main" id="{51EFEFAC-28B8-458E-9E0D-028DA7C5A95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0" name="Line 1703">
          <a:extLst>
            <a:ext uri="{FF2B5EF4-FFF2-40B4-BE49-F238E27FC236}">
              <a16:creationId xmlns:a16="http://schemas.microsoft.com/office/drawing/2014/main" id="{62E5E41D-C18D-4E1D-B9A0-B5BDFE0DA61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1" name="Line 1704">
          <a:extLst>
            <a:ext uri="{FF2B5EF4-FFF2-40B4-BE49-F238E27FC236}">
              <a16:creationId xmlns:a16="http://schemas.microsoft.com/office/drawing/2014/main" id="{A68456BF-27B2-40C3-AF07-B1746865C9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2" name="Line 1705">
          <a:extLst>
            <a:ext uri="{FF2B5EF4-FFF2-40B4-BE49-F238E27FC236}">
              <a16:creationId xmlns:a16="http://schemas.microsoft.com/office/drawing/2014/main" id="{E3177880-ECB6-4BE9-9E43-4246DA41E68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3" name="Line 1706">
          <a:extLst>
            <a:ext uri="{FF2B5EF4-FFF2-40B4-BE49-F238E27FC236}">
              <a16:creationId xmlns:a16="http://schemas.microsoft.com/office/drawing/2014/main" id="{DABA3E8F-A508-4BA1-94C4-1D9CB28844A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4" name="Line 1707">
          <a:extLst>
            <a:ext uri="{FF2B5EF4-FFF2-40B4-BE49-F238E27FC236}">
              <a16:creationId xmlns:a16="http://schemas.microsoft.com/office/drawing/2014/main" id="{234C0FA0-C787-49EF-B325-8ABC6B716F4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5" name="Line 1694">
          <a:extLst>
            <a:ext uri="{FF2B5EF4-FFF2-40B4-BE49-F238E27FC236}">
              <a16:creationId xmlns:a16="http://schemas.microsoft.com/office/drawing/2014/main" id="{270D1106-01EE-4328-94EB-9B1C0C973D2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6" name="Line 1695">
          <a:extLst>
            <a:ext uri="{FF2B5EF4-FFF2-40B4-BE49-F238E27FC236}">
              <a16:creationId xmlns:a16="http://schemas.microsoft.com/office/drawing/2014/main" id="{1EBB481B-345B-4402-B138-1023C1BE5DB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7" name="Line 1696">
          <a:extLst>
            <a:ext uri="{FF2B5EF4-FFF2-40B4-BE49-F238E27FC236}">
              <a16:creationId xmlns:a16="http://schemas.microsoft.com/office/drawing/2014/main" id="{523857F1-EEB7-4488-A47B-B9D4F2D42D1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8" name="Line 1697">
          <a:extLst>
            <a:ext uri="{FF2B5EF4-FFF2-40B4-BE49-F238E27FC236}">
              <a16:creationId xmlns:a16="http://schemas.microsoft.com/office/drawing/2014/main" id="{04485CAB-AC23-45DF-80FF-3A7966657C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9" name="Line 1698">
          <a:extLst>
            <a:ext uri="{FF2B5EF4-FFF2-40B4-BE49-F238E27FC236}">
              <a16:creationId xmlns:a16="http://schemas.microsoft.com/office/drawing/2014/main" id="{21052A28-5CAD-4890-BD4C-6CA7031756C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0" name="Line 1699">
          <a:extLst>
            <a:ext uri="{FF2B5EF4-FFF2-40B4-BE49-F238E27FC236}">
              <a16:creationId xmlns:a16="http://schemas.microsoft.com/office/drawing/2014/main" id="{DD175949-319F-4A51-B8C9-FD67C9AA98B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1" name="Line 1700">
          <a:extLst>
            <a:ext uri="{FF2B5EF4-FFF2-40B4-BE49-F238E27FC236}">
              <a16:creationId xmlns:a16="http://schemas.microsoft.com/office/drawing/2014/main" id="{942662DC-EAEB-43A4-B65F-877503C5683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2" name="Line 1701">
          <a:extLst>
            <a:ext uri="{FF2B5EF4-FFF2-40B4-BE49-F238E27FC236}">
              <a16:creationId xmlns:a16="http://schemas.microsoft.com/office/drawing/2014/main" id="{8F338101-2E37-4A51-BB62-1AF6F1C92A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3" name="Line 1702">
          <a:extLst>
            <a:ext uri="{FF2B5EF4-FFF2-40B4-BE49-F238E27FC236}">
              <a16:creationId xmlns:a16="http://schemas.microsoft.com/office/drawing/2014/main" id="{A7A961FA-28C4-4380-A2D2-A8C166E0951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4" name="Line 1703">
          <a:extLst>
            <a:ext uri="{FF2B5EF4-FFF2-40B4-BE49-F238E27FC236}">
              <a16:creationId xmlns:a16="http://schemas.microsoft.com/office/drawing/2014/main" id="{51FB1D2C-62BF-46FB-A7CC-C773107E3C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5" name="Line 1704">
          <a:extLst>
            <a:ext uri="{FF2B5EF4-FFF2-40B4-BE49-F238E27FC236}">
              <a16:creationId xmlns:a16="http://schemas.microsoft.com/office/drawing/2014/main" id="{E295EDAD-C396-47E3-873B-0FCC0A33216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6" name="Line 1705">
          <a:extLst>
            <a:ext uri="{FF2B5EF4-FFF2-40B4-BE49-F238E27FC236}">
              <a16:creationId xmlns:a16="http://schemas.microsoft.com/office/drawing/2014/main" id="{0970B7FA-0C0D-457C-BE2B-4CA2ECE75C3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7" name="Line 1706">
          <a:extLst>
            <a:ext uri="{FF2B5EF4-FFF2-40B4-BE49-F238E27FC236}">
              <a16:creationId xmlns:a16="http://schemas.microsoft.com/office/drawing/2014/main" id="{436E4DCC-F12A-44CC-AED4-3CE9D5604C3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8" name="Line 1707">
          <a:extLst>
            <a:ext uri="{FF2B5EF4-FFF2-40B4-BE49-F238E27FC236}">
              <a16:creationId xmlns:a16="http://schemas.microsoft.com/office/drawing/2014/main" id="{83234ADD-A4BC-4ECD-A2E7-9A113C188D9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9" name="Line 1694">
          <a:extLst>
            <a:ext uri="{FF2B5EF4-FFF2-40B4-BE49-F238E27FC236}">
              <a16:creationId xmlns:a16="http://schemas.microsoft.com/office/drawing/2014/main" id="{7DAC4284-5485-4FEA-A5D2-9561343B12D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0" name="Line 1695">
          <a:extLst>
            <a:ext uri="{FF2B5EF4-FFF2-40B4-BE49-F238E27FC236}">
              <a16:creationId xmlns:a16="http://schemas.microsoft.com/office/drawing/2014/main" id="{41068A3F-6374-4952-8AD4-FD177053BC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1" name="Line 1696">
          <a:extLst>
            <a:ext uri="{FF2B5EF4-FFF2-40B4-BE49-F238E27FC236}">
              <a16:creationId xmlns:a16="http://schemas.microsoft.com/office/drawing/2014/main" id="{9FE0B346-4518-4DFD-8AC4-FACBA685D6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2" name="Line 1697">
          <a:extLst>
            <a:ext uri="{FF2B5EF4-FFF2-40B4-BE49-F238E27FC236}">
              <a16:creationId xmlns:a16="http://schemas.microsoft.com/office/drawing/2014/main" id="{9871724C-5224-4AA5-9050-011052FB431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3" name="Line 1698">
          <a:extLst>
            <a:ext uri="{FF2B5EF4-FFF2-40B4-BE49-F238E27FC236}">
              <a16:creationId xmlns:a16="http://schemas.microsoft.com/office/drawing/2014/main" id="{1F619976-E31F-4F5A-9B13-90C3DADA5E4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4" name="Line 1699">
          <a:extLst>
            <a:ext uri="{FF2B5EF4-FFF2-40B4-BE49-F238E27FC236}">
              <a16:creationId xmlns:a16="http://schemas.microsoft.com/office/drawing/2014/main" id="{36CFE37A-1802-4298-AB53-DC0C84154E6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5" name="Line 1700">
          <a:extLst>
            <a:ext uri="{FF2B5EF4-FFF2-40B4-BE49-F238E27FC236}">
              <a16:creationId xmlns:a16="http://schemas.microsoft.com/office/drawing/2014/main" id="{F3CAF7A2-B804-4A2D-BF12-194AEBB757E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6" name="Line 1701">
          <a:extLst>
            <a:ext uri="{FF2B5EF4-FFF2-40B4-BE49-F238E27FC236}">
              <a16:creationId xmlns:a16="http://schemas.microsoft.com/office/drawing/2014/main" id="{0241D79F-00F0-4FDA-B2BC-05B9541339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7" name="Line 1702">
          <a:extLst>
            <a:ext uri="{FF2B5EF4-FFF2-40B4-BE49-F238E27FC236}">
              <a16:creationId xmlns:a16="http://schemas.microsoft.com/office/drawing/2014/main" id="{0E6146EB-5103-4970-8AD5-4CDA77A7C97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8" name="Line 1703">
          <a:extLst>
            <a:ext uri="{FF2B5EF4-FFF2-40B4-BE49-F238E27FC236}">
              <a16:creationId xmlns:a16="http://schemas.microsoft.com/office/drawing/2014/main" id="{E090F913-B66F-4970-9301-63DD8AB8CDA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9" name="Line 1704">
          <a:extLst>
            <a:ext uri="{FF2B5EF4-FFF2-40B4-BE49-F238E27FC236}">
              <a16:creationId xmlns:a16="http://schemas.microsoft.com/office/drawing/2014/main" id="{7125CD31-11BA-4449-BAB2-4A26D9291F1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0" name="Line 1705">
          <a:extLst>
            <a:ext uri="{FF2B5EF4-FFF2-40B4-BE49-F238E27FC236}">
              <a16:creationId xmlns:a16="http://schemas.microsoft.com/office/drawing/2014/main" id="{385C0CA4-C93C-4CC8-9620-38D18DF965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1" name="Line 1706">
          <a:extLst>
            <a:ext uri="{FF2B5EF4-FFF2-40B4-BE49-F238E27FC236}">
              <a16:creationId xmlns:a16="http://schemas.microsoft.com/office/drawing/2014/main" id="{1D4BC232-5B62-400C-BB72-8693FC70886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2" name="Line 1707">
          <a:extLst>
            <a:ext uri="{FF2B5EF4-FFF2-40B4-BE49-F238E27FC236}">
              <a16:creationId xmlns:a16="http://schemas.microsoft.com/office/drawing/2014/main" id="{5B3AB51E-FC28-4EDE-9C2B-F8236255628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3" name="Line 1694">
          <a:extLst>
            <a:ext uri="{FF2B5EF4-FFF2-40B4-BE49-F238E27FC236}">
              <a16:creationId xmlns:a16="http://schemas.microsoft.com/office/drawing/2014/main" id="{80FF6007-1776-470E-8680-7B575280E63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4" name="Line 1695">
          <a:extLst>
            <a:ext uri="{FF2B5EF4-FFF2-40B4-BE49-F238E27FC236}">
              <a16:creationId xmlns:a16="http://schemas.microsoft.com/office/drawing/2014/main" id="{23205D22-3456-4644-81B7-3B7E8370872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5" name="Line 1696">
          <a:extLst>
            <a:ext uri="{FF2B5EF4-FFF2-40B4-BE49-F238E27FC236}">
              <a16:creationId xmlns:a16="http://schemas.microsoft.com/office/drawing/2014/main" id="{C694FE49-1A34-4172-9B69-97F395B1B58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6" name="Line 1697">
          <a:extLst>
            <a:ext uri="{FF2B5EF4-FFF2-40B4-BE49-F238E27FC236}">
              <a16:creationId xmlns:a16="http://schemas.microsoft.com/office/drawing/2014/main" id="{B80A9EE7-EEDA-4AB5-BEEA-7569FE1E1FE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7" name="Line 1698">
          <a:extLst>
            <a:ext uri="{FF2B5EF4-FFF2-40B4-BE49-F238E27FC236}">
              <a16:creationId xmlns:a16="http://schemas.microsoft.com/office/drawing/2014/main" id="{3475AA61-6B84-469C-A3AD-591D5B734F9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8" name="Line 1699">
          <a:extLst>
            <a:ext uri="{FF2B5EF4-FFF2-40B4-BE49-F238E27FC236}">
              <a16:creationId xmlns:a16="http://schemas.microsoft.com/office/drawing/2014/main" id="{74FCB011-9AB9-40D4-A88A-075D233685D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9" name="Line 1700">
          <a:extLst>
            <a:ext uri="{FF2B5EF4-FFF2-40B4-BE49-F238E27FC236}">
              <a16:creationId xmlns:a16="http://schemas.microsoft.com/office/drawing/2014/main" id="{A746587E-7A01-47A9-A4C4-70BBD5D9C47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0" name="Line 1701">
          <a:extLst>
            <a:ext uri="{FF2B5EF4-FFF2-40B4-BE49-F238E27FC236}">
              <a16:creationId xmlns:a16="http://schemas.microsoft.com/office/drawing/2014/main" id="{E054421C-92CE-4EE2-A8D0-CF94E42C0D6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1" name="Line 1702">
          <a:extLst>
            <a:ext uri="{FF2B5EF4-FFF2-40B4-BE49-F238E27FC236}">
              <a16:creationId xmlns:a16="http://schemas.microsoft.com/office/drawing/2014/main" id="{57D7D4C5-2A73-444A-B89A-66D9D9C48C6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2" name="Line 1703">
          <a:extLst>
            <a:ext uri="{FF2B5EF4-FFF2-40B4-BE49-F238E27FC236}">
              <a16:creationId xmlns:a16="http://schemas.microsoft.com/office/drawing/2014/main" id="{3A807867-64E4-4567-AAAD-1640874F6A0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3" name="Line 1704">
          <a:extLst>
            <a:ext uri="{FF2B5EF4-FFF2-40B4-BE49-F238E27FC236}">
              <a16:creationId xmlns:a16="http://schemas.microsoft.com/office/drawing/2014/main" id="{81028871-4B8C-4D4D-8CC5-428EF6A4554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4" name="Line 1705">
          <a:extLst>
            <a:ext uri="{FF2B5EF4-FFF2-40B4-BE49-F238E27FC236}">
              <a16:creationId xmlns:a16="http://schemas.microsoft.com/office/drawing/2014/main" id="{94414D44-3061-41DC-AB8C-7B0577352C4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5" name="Line 1706">
          <a:extLst>
            <a:ext uri="{FF2B5EF4-FFF2-40B4-BE49-F238E27FC236}">
              <a16:creationId xmlns:a16="http://schemas.microsoft.com/office/drawing/2014/main" id="{D26B1A8C-BE0C-426F-A179-9E0F4657F65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6" name="Line 1707">
          <a:extLst>
            <a:ext uri="{FF2B5EF4-FFF2-40B4-BE49-F238E27FC236}">
              <a16:creationId xmlns:a16="http://schemas.microsoft.com/office/drawing/2014/main" id="{0C8A66BC-45F3-4D51-AE40-E750201ED9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7" name="Line 1694">
          <a:extLst>
            <a:ext uri="{FF2B5EF4-FFF2-40B4-BE49-F238E27FC236}">
              <a16:creationId xmlns:a16="http://schemas.microsoft.com/office/drawing/2014/main" id="{1C7A180E-C963-47E5-8F6D-AC920C7FB1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8" name="Line 1695">
          <a:extLst>
            <a:ext uri="{FF2B5EF4-FFF2-40B4-BE49-F238E27FC236}">
              <a16:creationId xmlns:a16="http://schemas.microsoft.com/office/drawing/2014/main" id="{5E489347-F9EA-4278-B05A-D5A6252ED8C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9" name="Line 1696">
          <a:extLst>
            <a:ext uri="{FF2B5EF4-FFF2-40B4-BE49-F238E27FC236}">
              <a16:creationId xmlns:a16="http://schemas.microsoft.com/office/drawing/2014/main" id="{39CDBD43-BACF-4548-9E80-BAA41836AD9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0" name="Line 1697">
          <a:extLst>
            <a:ext uri="{FF2B5EF4-FFF2-40B4-BE49-F238E27FC236}">
              <a16:creationId xmlns:a16="http://schemas.microsoft.com/office/drawing/2014/main" id="{FF5C0837-8612-4867-9F76-58875F3F7B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1" name="Line 1698">
          <a:extLst>
            <a:ext uri="{FF2B5EF4-FFF2-40B4-BE49-F238E27FC236}">
              <a16:creationId xmlns:a16="http://schemas.microsoft.com/office/drawing/2014/main" id="{7BA1D078-CB8E-4190-824A-F79AA9D8373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2" name="Line 1699">
          <a:extLst>
            <a:ext uri="{FF2B5EF4-FFF2-40B4-BE49-F238E27FC236}">
              <a16:creationId xmlns:a16="http://schemas.microsoft.com/office/drawing/2014/main" id="{DD281241-E5BB-4462-BDD1-C32491C06BC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3" name="Line 1700">
          <a:extLst>
            <a:ext uri="{FF2B5EF4-FFF2-40B4-BE49-F238E27FC236}">
              <a16:creationId xmlns:a16="http://schemas.microsoft.com/office/drawing/2014/main" id="{1617239F-8289-48FF-B2C0-12759CCB756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4" name="Line 1701">
          <a:extLst>
            <a:ext uri="{FF2B5EF4-FFF2-40B4-BE49-F238E27FC236}">
              <a16:creationId xmlns:a16="http://schemas.microsoft.com/office/drawing/2014/main" id="{4E4BFA5C-2D95-42FB-8E0E-D105A6B1324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5" name="Line 1702">
          <a:extLst>
            <a:ext uri="{FF2B5EF4-FFF2-40B4-BE49-F238E27FC236}">
              <a16:creationId xmlns:a16="http://schemas.microsoft.com/office/drawing/2014/main" id="{5F11829B-ECA9-4521-8D3A-E4AF5EAD723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6" name="Line 1703">
          <a:extLst>
            <a:ext uri="{FF2B5EF4-FFF2-40B4-BE49-F238E27FC236}">
              <a16:creationId xmlns:a16="http://schemas.microsoft.com/office/drawing/2014/main" id="{9DC57F1C-CDDF-4ACF-81C6-32625D925DD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7" name="Line 1704">
          <a:extLst>
            <a:ext uri="{FF2B5EF4-FFF2-40B4-BE49-F238E27FC236}">
              <a16:creationId xmlns:a16="http://schemas.microsoft.com/office/drawing/2014/main" id="{32D1D5E2-02FF-41F7-A7A2-7B3107D454D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8" name="Line 1705">
          <a:extLst>
            <a:ext uri="{FF2B5EF4-FFF2-40B4-BE49-F238E27FC236}">
              <a16:creationId xmlns:a16="http://schemas.microsoft.com/office/drawing/2014/main" id="{12D573ED-3F88-428F-80C2-946D4379581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9" name="Line 1706">
          <a:extLst>
            <a:ext uri="{FF2B5EF4-FFF2-40B4-BE49-F238E27FC236}">
              <a16:creationId xmlns:a16="http://schemas.microsoft.com/office/drawing/2014/main" id="{F01F3096-66A9-4A46-82F5-D1DB1AFA13E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0" name="Line 1707">
          <a:extLst>
            <a:ext uri="{FF2B5EF4-FFF2-40B4-BE49-F238E27FC236}">
              <a16:creationId xmlns:a16="http://schemas.microsoft.com/office/drawing/2014/main" id="{6C611AAD-E12F-4F8F-BF2E-E6BE2C8EE3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1" name="Line 1694">
          <a:extLst>
            <a:ext uri="{FF2B5EF4-FFF2-40B4-BE49-F238E27FC236}">
              <a16:creationId xmlns:a16="http://schemas.microsoft.com/office/drawing/2014/main" id="{A81E8779-BD47-4BBA-BA16-473E4C82F44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2" name="Line 1695">
          <a:extLst>
            <a:ext uri="{FF2B5EF4-FFF2-40B4-BE49-F238E27FC236}">
              <a16:creationId xmlns:a16="http://schemas.microsoft.com/office/drawing/2014/main" id="{758EE148-59DD-4BB2-9E1B-D808398B7F1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3" name="Line 1696">
          <a:extLst>
            <a:ext uri="{FF2B5EF4-FFF2-40B4-BE49-F238E27FC236}">
              <a16:creationId xmlns:a16="http://schemas.microsoft.com/office/drawing/2014/main" id="{56B8D50A-D89A-4844-8453-D54ECEF006F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4" name="Line 1697">
          <a:extLst>
            <a:ext uri="{FF2B5EF4-FFF2-40B4-BE49-F238E27FC236}">
              <a16:creationId xmlns:a16="http://schemas.microsoft.com/office/drawing/2014/main" id="{B05F0AE4-703B-4390-BCED-D05716890E2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5" name="Line 1698">
          <a:extLst>
            <a:ext uri="{FF2B5EF4-FFF2-40B4-BE49-F238E27FC236}">
              <a16:creationId xmlns:a16="http://schemas.microsoft.com/office/drawing/2014/main" id="{C2AB3ED9-5119-4A3C-903B-7F6F49A9CAA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6" name="Line 1699">
          <a:extLst>
            <a:ext uri="{FF2B5EF4-FFF2-40B4-BE49-F238E27FC236}">
              <a16:creationId xmlns:a16="http://schemas.microsoft.com/office/drawing/2014/main" id="{A389213F-A636-4FE6-9B58-17055D9BDAA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7" name="Line 1700">
          <a:extLst>
            <a:ext uri="{FF2B5EF4-FFF2-40B4-BE49-F238E27FC236}">
              <a16:creationId xmlns:a16="http://schemas.microsoft.com/office/drawing/2014/main" id="{2B2C426B-A935-4326-B188-F73AE56D4BF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8" name="Line 1701">
          <a:extLst>
            <a:ext uri="{FF2B5EF4-FFF2-40B4-BE49-F238E27FC236}">
              <a16:creationId xmlns:a16="http://schemas.microsoft.com/office/drawing/2014/main" id="{A3A29E24-963D-417F-9A29-4F871EB8813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9" name="Line 1702">
          <a:extLst>
            <a:ext uri="{FF2B5EF4-FFF2-40B4-BE49-F238E27FC236}">
              <a16:creationId xmlns:a16="http://schemas.microsoft.com/office/drawing/2014/main" id="{0C17DC80-C1E8-4580-AE6A-3B5B2BCDFE5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0" name="Line 1703">
          <a:extLst>
            <a:ext uri="{FF2B5EF4-FFF2-40B4-BE49-F238E27FC236}">
              <a16:creationId xmlns:a16="http://schemas.microsoft.com/office/drawing/2014/main" id="{6B6BF4D5-BB94-4B09-972C-F3AC8EDA111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1" name="Line 1704">
          <a:extLst>
            <a:ext uri="{FF2B5EF4-FFF2-40B4-BE49-F238E27FC236}">
              <a16:creationId xmlns:a16="http://schemas.microsoft.com/office/drawing/2014/main" id="{43E30196-1A10-425A-B20D-1E90818DB5C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2" name="Line 1705">
          <a:extLst>
            <a:ext uri="{FF2B5EF4-FFF2-40B4-BE49-F238E27FC236}">
              <a16:creationId xmlns:a16="http://schemas.microsoft.com/office/drawing/2014/main" id="{3AE7FF3B-2D8B-43C1-930E-91157B01374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3" name="Line 1706">
          <a:extLst>
            <a:ext uri="{FF2B5EF4-FFF2-40B4-BE49-F238E27FC236}">
              <a16:creationId xmlns:a16="http://schemas.microsoft.com/office/drawing/2014/main" id="{0DAAD2E9-BABB-4515-915B-46990DD2956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4" name="Line 1707">
          <a:extLst>
            <a:ext uri="{FF2B5EF4-FFF2-40B4-BE49-F238E27FC236}">
              <a16:creationId xmlns:a16="http://schemas.microsoft.com/office/drawing/2014/main" id="{D5E7EBC7-57C8-4FAC-A26B-7F8B7BE67E3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5" name="Line 1694">
          <a:extLst>
            <a:ext uri="{FF2B5EF4-FFF2-40B4-BE49-F238E27FC236}">
              <a16:creationId xmlns:a16="http://schemas.microsoft.com/office/drawing/2014/main" id="{73EA06D5-EBAB-42F5-92C1-030B9BF8D29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6" name="Line 1695">
          <a:extLst>
            <a:ext uri="{FF2B5EF4-FFF2-40B4-BE49-F238E27FC236}">
              <a16:creationId xmlns:a16="http://schemas.microsoft.com/office/drawing/2014/main" id="{28110A03-511A-45F8-8BD1-FD83AB40276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7" name="Line 1696">
          <a:extLst>
            <a:ext uri="{FF2B5EF4-FFF2-40B4-BE49-F238E27FC236}">
              <a16:creationId xmlns:a16="http://schemas.microsoft.com/office/drawing/2014/main" id="{F706A919-A209-4506-ADE3-B286C809FE4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8" name="Line 1697">
          <a:extLst>
            <a:ext uri="{FF2B5EF4-FFF2-40B4-BE49-F238E27FC236}">
              <a16:creationId xmlns:a16="http://schemas.microsoft.com/office/drawing/2014/main" id="{10EAB367-A99E-40D2-9DB9-6A259FF63CD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9" name="Line 1698">
          <a:extLst>
            <a:ext uri="{FF2B5EF4-FFF2-40B4-BE49-F238E27FC236}">
              <a16:creationId xmlns:a16="http://schemas.microsoft.com/office/drawing/2014/main" id="{24CA0ED9-6542-4DEA-99EB-2CFC5F36B1D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0" name="Line 1699">
          <a:extLst>
            <a:ext uri="{FF2B5EF4-FFF2-40B4-BE49-F238E27FC236}">
              <a16:creationId xmlns:a16="http://schemas.microsoft.com/office/drawing/2014/main" id="{5D8F6F4C-88A0-453A-A953-B08E0FE4D5B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1" name="Line 1700">
          <a:extLst>
            <a:ext uri="{FF2B5EF4-FFF2-40B4-BE49-F238E27FC236}">
              <a16:creationId xmlns:a16="http://schemas.microsoft.com/office/drawing/2014/main" id="{255824DD-63AE-4AFD-B926-EA76EF04235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2" name="Line 1701">
          <a:extLst>
            <a:ext uri="{FF2B5EF4-FFF2-40B4-BE49-F238E27FC236}">
              <a16:creationId xmlns:a16="http://schemas.microsoft.com/office/drawing/2014/main" id="{E472E94A-F165-425C-974E-C6F1BEEE85A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3" name="Line 1702">
          <a:extLst>
            <a:ext uri="{FF2B5EF4-FFF2-40B4-BE49-F238E27FC236}">
              <a16:creationId xmlns:a16="http://schemas.microsoft.com/office/drawing/2014/main" id="{7CC40EEE-AA84-4ADD-8709-E8CEDEA129A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4" name="Line 1703">
          <a:extLst>
            <a:ext uri="{FF2B5EF4-FFF2-40B4-BE49-F238E27FC236}">
              <a16:creationId xmlns:a16="http://schemas.microsoft.com/office/drawing/2014/main" id="{2F0E7151-41F6-430C-B3CC-61712ACA112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5" name="Line 1704">
          <a:extLst>
            <a:ext uri="{FF2B5EF4-FFF2-40B4-BE49-F238E27FC236}">
              <a16:creationId xmlns:a16="http://schemas.microsoft.com/office/drawing/2014/main" id="{1A6ACB57-B7B7-4368-83D6-763E0F86734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6" name="Line 1705">
          <a:extLst>
            <a:ext uri="{FF2B5EF4-FFF2-40B4-BE49-F238E27FC236}">
              <a16:creationId xmlns:a16="http://schemas.microsoft.com/office/drawing/2014/main" id="{48310471-3888-48C6-A79D-A3D800361CF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7" name="Line 1706">
          <a:extLst>
            <a:ext uri="{FF2B5EF4-FFF2-40B4-BE49-F238E27FC236}">
              <a16:creationId xmlns:a16="http://schemas.microsoft.com/office/drawing/2014/main" id="{068CA05D-3910-436C-B44D-EF75F6C7EE8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8" name="Line 1707">
          <a:extLst>
            <a:ext uri="{FF2B5EF4-FFF2-40B4-BE49-F238E27FC236}">
              <a16:creationId xmlns:a16="http://schemas.microsoft.com/office/drawing/2014/main" id="{476CD0A3-DD3F-4959-B5A7-496DB243265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9" name="Line 1694">
          <a:extLst>
            <a:ext uri="{FF2B5EF4-FFF2-40B4-BE49-F238E27FC236}">
              <a16:creationId xmlns:a16="http://schemas.microsoft.com/office/drawing/2014/main" id="{7D84E3DE-17E4-4C68-A003-F3AB50DA325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0" name="Line 1695">
          <a:extLst>
            <a:ext uri="{FF2B5EF4-FFF2-40B4-BE49-F238E27FC236}">
              <a16:creationId xmlns:a16="http://schemas.microsoft.com/office/drawing/2014/main" id="{2621552F-1259-4C6D-8E4C-4F212974F9B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1" name="Line 1696">
          <a:extLst>
            <a:ext uri="{FF2B5EF4-FFF2-40B4-BE49-F238E27FC236}">
              <a16:creationId xmlns:a16="http://schemas.microsoft.com/office/drawing/2014/main" id="{BDA24308-2E65-4E2C-992E-FD7B3F49C4C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2" name="Line 1697">
          <a:extLst>
            <a:ext uri="{FF2B5EF4-FFF2-40B4-BE49-F238E27FC236}">
              <a16:creationId xmlns:a16="http://schemas.microsoft.com/office/drawing/2014/main" id="{76776044-5EEB-4161-B60D-B172971B442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3" name="Line 1698">
          <a:extLst>
            <a:ext uri="{FF2B5EF4-FFF2-40B4-BE49-F238E27FC236}">
              <a16:creationId xmlns:a16="http://schemas.microsoft.com/office/drawing/2014/main" id="{3F8BED2B-0E31-47E3-804C-84929033095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4" name="Line 1699">
          <a:extLst>
            <a:ext uri="{FF2B5EF4-FFF2-40B4-BE49-F238E27FC236}">
              <a16:creationId xmlns:a16="http://schemas.microsoft.com/office/drawing/2014/main" id="{CE727BE4-441A-4C26-9D02-4B8E04AFDF6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5" name="Line 1700">
          <a:extLst>
            <a:ext uri="{FF2B5EF4-FFF2-40B4-BE49-F238E27FC236}">
              <a16:creationId xmlns:a16="http://schemas.microsoft.com/office/drawing/2014/main" id="{006F2A63-F52C-475D-AF46-A9172499699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6" name="Line 1701">
          <a:extLst>
            <a:ext uri="{FF2B5EF4-FFF2-40B4-BE49-F238E27FC236}">
              <a16:creationId xmlns:a16="http://schemas.microsoft.com/office/drawing/2014/main" id="{5DAE79FA-49B4-4203-A249-D8E54B62D0A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7" name="Line 1702">
          <a:extLst>
            <a:ext uri="{FF2B5EF4-FFF2-40B4-BE49-F238E27FC236}">
              <a16:creationId xmlns:a16="http://schemas.microsoft.com/office/drawing/2014/main" id="{6174EF73-1FA2-4B38-92A7-41BD83E2603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8" name="Line 1703">
          <a:extLst>
            <a:ext uri="{FF2B5EF4-FFF2-40B4-BE49-F238E27FC236}">
              <a16:creationId xmlns:a16="http://schemas.microsoft.com/office/drawing/2014/main" id="{FCB17AA7-91D0-4EC8-8546-681AFFE684B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9" name="Line 1704">
          <a:extLst>
            <a:ext uri="{FF2B5EF4-FFF2-40B4-BE49-F238E27FC236}">
              <a16:creationId xmlns:a16="http://schemas.microsoft.com/office/drawing/2014/main" id="{11A549B1-C729-40C2-8AB3-7323F4E8F18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0" name="Line 1705">
          <a:extLst>
            <a:ext uri="{FF2B5EF4-FFF2-40B4-BE49-F238E27FC236}">
              <a16:creationId xmlns:a16="http://schemas.microsoft.com/office/drawing/2014/main" id="{E7F8F4DA-78C3-4B88-89B0-6C1CA157D0A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1" name="Line 1706">
          <a:extLst>
            <a:ext uri="{FF2B5EF4-FFF2-40B4-BE49-F238E27FC236}">
              <a16:creationId xmlns:a16="http://schemas.microsoft.com/office/drawing/2014/main" id="{F57A252A-E541-4369-9CF6-12CA9FE5886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2" name="Line 1707">
          <a:extLst>
            <a:ext uri="{FF2B5EF4-FFF2-40B4-BE49-F238E27FC236}">
              <a16:creationId xmlns:a16="http://schemas.microsoft.com/office/drawing/2014/main" id="{4DF4C334-2FDB-4A6B-96F2-D14AF814B8B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3" name="Line 1694">
          <a:extLst>
            <a:ext uri="{FF2B5EF4-FFF2-40B4-BE49-F238E27FC236}">
              <a16:creationId xmlns:a16="http://schemas.microsoft.com/office/drawing/2014/main" id="{2C55FAD7-B00C-46A0-8C47-CA66DE96EEA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4" name="Line 1695">
          <a:extLst>
            <a:ext uri="{FF2B5EF4-FFF2-40B4-BE49-F238E27FC236}">
              <a16:creationId xmlns:a16="http://schemas.microsoft.com/office/drawing/2014/main" id="{4163F648-8F0F-496F-97F5-E8AA476B39A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5" name="Line 1696">
          <a:extLst>
            <a:ext uri="{FF2B5EF4-FFF2-40B4-BE49-F238E27FC236}">
              <a16:creationId xmlns:a16="http://schemas.microsoft.com/office/drawing/2014/main" id="{5962B247-1BAE-4A64-AA61-F30C85D2F5D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6" name="Line 1697">
          <a:extLst>
            <a:ext uri="{FF2B5EF4-FFF2-40B4-BE49-F238E27FC236}">
              <a16:creationId xmlns:a16="http://schemas.microsoft.com/office/drawing/2014/main" id="{B8E2905E-B5BB-4609-AB54-F8C58DA8F9E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7" name="Line 1698">
          <a:extLst>
            <a:ext uri="{FF2B5EF4-FFF2-40B4-BE49-F238E27FC236}">
              <a16:creationId xmlns:a16="http://schemas.microsoft.com/office/drawing/2014/main" id="{72412BE6-45B6-4F79-9116-C5C656CF95E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8" name="Line 1699">
          <a:extLst>
            <a:ext uri="{FF2B5EF4-FFF2-40B4-BE49-F238E27FC236}">
              <a16:creationId xmlns:a16="http://schemas.microsoft.com/office/drawing/2014/main" id="{825D8838-C91D-4399-B784-3C1A5BF6CAE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9" name="Line 1700">
          <a:extLst>
            <a:ext uri="{FF2B5EF4-FFF2-40B4-BE49-F238E27FC236}">
              <a16:creationId xmlns:a16="http://schemas.microsoft.com/office/drawing/2014/main" id="{9E54C47F-3B46-4C42-BA06-28D74F08115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0" name="Line 1701">
          <a:extLst>
            <a:ext uri="{FF2B5EF4-FFF2-40B4-BE49-F238E27FC236}">
              <a16:creationId xmlns:a16="http://schemas.microsoft.com/office/drawing/2014/main" id="{4EEFFEE9-C178-4273-8CCD-5C018EB94EC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1" name="Line 1702">
          <a:extLst>
            <a:ext uri="{FF2B5EF4-FFF2-40B4-BE49-F238E27FC236}">
              <a16:creationId xmlns:a16="http://schemas.microsoft.com/office/drawing/2014/main" id="{B73202EC-32B6-476F-97A6-D2ED6A63D3D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2" name="Line 1703">
          <a:extLst>
            <a:ext uri="{FF2B5EF4-FFF2-40B4-BE49-F238E27FC236}">
              <a16:creationId xmlns:a16="http://schemas.microsoft.com/office/drawing/2014/main" id="{14074600-14B4-4E7B-AB88-43921B41CCD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3" name="Line 1704">
          <a:extLst>
            <a:ext uri="{FF2B5EF4-FFF2-40B4-BE49-F238E27FC236}">
              <a16:creationId xmlns:a16="http://schemas.microsoft.com/office/drawing/2014/main" id="{1756E24B-0202-465E-B93B-2E442EDBDEF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4" name="Line 1705">
          <a:extLst>
            <a:ext uri="{FF2B5EF4-FFF2-40B4-BE49-F238E27FC236}">
              <a16:creationId xmlns:a16="http://schemas.microsoft.com/office/drawing/2014/main" id="{FA9177AB-746F-407F-921C-70232C0CD6E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5" name="Line 1706">
          <a:extLst>
            <a:ext uri="{FF2B5EF4-FFF2-40B4-BE49-F238E27FC236}">
              <a16:creationId xmlns:a16="http://schemas.microsoft.com/office/drawing/2014/main" id="{57C317DC-1DCB-4C20-88D9-B7655861B61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6" name="Line 1707">
          <a:extLst>
            <a:ext uri="{FF2B5EF4-FFF2-40B4-BE49-F238E27FC236}">
              <a16:creationId xmlns:a16="http://schemas.microsoft.com/office/drawing/2014/main" id="{0E0F65CC-75A0-40D3-8529-D8E47B40D03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7" name="Line 1694">
          <a:extLst>
            <a:ext uri="{FF2B5EF4-FFF2-40B4-BE49-F238E27FC236}">
              <a16:creationId xmlns:a16="http://schemas.microsoft.com/office/drawing/2014/main" id="{B654470E-2451-45B5-9B1D-E0159650A9F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8" name="Line 1695">
          <a:extLst>
            <a:ext uri="{FF2B5EF4-FFF2-40B4-BE49-F238E27FC236}">
              <a16:creationId xmlns:a16="http://schemas.microsoft.com/office/drawing/2014/main" id="{F38CBEBA-204F-4A3E-B47C-0033E61CCC0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9" name="Line 1696">
          <a:extLst>
            <a:ext uri="{FF2B5EF4-FFF2-40B4-BE49-F238E27FC236}">
              <a16:creationId xmlns:a16="http://schemas.microsoft.com/office/drawing/2014/main" id="{ECF6FAC5-C457-487C-8FBC-6E3EB132864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0" name="Line 1697">
          <a:extLst>
            <a:ext uri="{FF2B5EF4-FFF2-40B4-BE49-F238E27FC236}">
              <a16:creationId xmlns:a16="http://schemas.microsoft.com/office/drawing/2014/main" id="{54960F9E-12C1-4EB3-8237-E28123B7B96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1" name="Line 1698">
          <a:extLst>
            <a:ext uri="{FF2B5EF4-FFF2-40B4-BE49-F238E27FC236}">
              <a16:creationId xmlns:a16="http://schemas.microsoft.com/office/drawing/2014/main" id="{A17E57B3-D123-4D3F-8A4C-312BB4F51C6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2" name="Line 1699">
          <a:extLst>
            <a:ext uri="{FF2B5EF4-FFF2-40B4-BE49-F238E27FC236}">
              <a16:creationId xmlns:a16="http://schemas.microsoft.com/office/drawing/2014/main" id="{FD4C88CA-72FA-40D1-9197-EF3A3589A84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3" name="Line 1700">
          <a:extLst>
            <a:ext uri="{FF2B5EF4-FFF2-40B4-BE49-F238E27FC236}">
              <a16:creationId xmlns:a16="http://schemas.microsoft.com/office/drawing/2014/main" id="{25F30AA1-2313-4AA0-9C53-588A1CBF7D7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4" name="Line 1701">
          <a:extLst>
            <a:ext uri="{FF2B5EF4-FFF2-40B4-BE49-F238E27FC236}">
              <a16:creationId xmlns:a16="http://schemas.microsoft.com/office/drawing/2014/main" id="{36251DA7-0B9F-400A-B9DA-7FBFFDFE9C1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5" name="Line 1702">
          <a:extLst>
            <a:ext uri="{FF2B5EF4-FFF2-40B4-BE49-F238E27FC236}">
              <a16:creationId xmlns:a16="http://schemas.microsoft.com/office/drawing/2014/main" id="{034884EE-C8D2-432D-9EB9-1FD3434FF89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6" name="Line 1703">
          <a:extLst>
            <a:ext uri="{FF2B5EF4-FFF2-40B4-BE49-F238E27FC236}">
              <a16:creationId xmlns:a16="http://schemas.microsoft.com/office/drawing/2014/main" id="{1AAD7054-4E4C-49D3-9F80-52579A284B4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7" name="Line 1704">
          <a:extLst>
            <a:ext uri="{FF2B5EF4-FFF2-40B4-BE49-F238E27FC236}">
              <a16:creationId xmlns:a16="http://schemas.microsoft.com/office/drawing/2014/main" id="{186DC498-D544-4C68-9F53-6C03BF8DCE9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8" name="Line 1705">
          <a:extLst>
            <a:ext uri="{FF2B5EF4-FFF2-40B4-BE49-F238E27FC236}">
              <a16:creationId xmlns:a16="http://schemas.microsoft.com/office/drawing/2014/main" id="{BC7B7A25-AD1E-40A1-ACB1-C7EE069192E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9" name="Line 1706">
          <a:extLst>
            <a:ext uri="{FF2B5EF4-FFF2-40B4-BE49-F238E27FC236}">
              <a16:creationId xmlns:a16="http://schemas.microsoft.com/office/drawing/2014/main" id="{C9B3ABDB-C67E-49A2-9B54-6C097B98006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0" name="Line 1707">
          <a:extLst>
            <a:ext uri="{FF2B5EF4-FFF2-40B4-BE49-F238E27FC236}">
              <a16:creationId xmlns:a16="http://schemas.microsoft.com/office/drawing/2014/main" id="{0AC44B05-2B20-462A-848F-98165225E93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1" name="Line 1694">
          <a:extLst>
            <a:ext uri="{FF2B5EF4-FFF2-40B4-BE49-F238E27FC236}">
              <a16:creationId xmlns:a16="http://schemas.microsoft.com/office/drawing/2014/main" id="{65447165-3963-4F78-8E19-BC7650C0BDC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2" name="Line 1695">
          <a:extLst>
            <a:ext uri="{FF2B5EF4-FFF2-40B4-BE49-F238E27FC236}">
              <a16:creationId xmlns:a16="http://schemas.microsoft.com/office/drawing/2014/main" id="{C4FCC226-6CBB-4C0A-9835-850573B00DA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3" name="Line 1696">
          <a:extLst>
            <a:ext uri="{FF2B5EF4-FFF2-40B4-BE49-F238E27FC236}">
              <a16:creationId xmlns:a16="http://schemas.microsoft.com/office/drawing/2014/main" id="{2CAF21F4-AED5-4A8E-8A1A-78E45F5153A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4" name="Line 1697">
          <a:extLst>
            <a:ext uri="{FF2B5EF4-FFF2-40B4-BE49-F238E27FC236}">
              <a16:creationId xmlns:a16="http://schemas.microsoft.com/office/drawing/2014/main" id="{766128B0-7FE7-4A3C-AD60-289FFFBBFC2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5" name="Line 1698">
          <a:extLst>
            <a:ext uri="{FF2B5EF4-FFF2-40B4-BE49-F238E27FC236}">
              <a16:creationId xmlns:a16="http://schemas.microsoft.com/office/drawing/2014/main" id="{CC617E7A-4FCF-4341-892E-7BDB88E745E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6" name="Line 1699">
          <a:extLst>
            <a:ext uri="{FF2B5EF4-FFF2-40B4-BE49-F238E27FC236}">
              <a16:creationId xmlns:a16="http://schemas.microsoft.com/office/drawing/2014/main" id="{E7BBBCCA-9BBC-42CD-A8A2-881A0A2A93A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7" name="Line 1700">
          <a:extLst>
            <a:ext uri="{FF2B5EF4-FFF2-40B4-BE49-F238E27FC236}">
              <a16:creationId xmlns:a16="http://schemas.microsoft.com/office/drawing/2014/main" id="{1CCB508E-FC1F-45D6-BC17-3B9F9131319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8" name="Line 1701">
          <a:extLst>
            <a:ext uri="{FF2B5EF4-FFF2-40B4-BE49-F238E27FC236}">
              <a16:creationId xmlns:a16="http://schemas.microsoft.com/office/drawing/2014/main" id="{90EE53E6-A8C4-412C-A278-5DFC73E2B6E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9" name="Line 1702">
          <a:extLst>
            <a:ext uri="{FF2B5EF4-FFF2-40B4-BE49-F238E27FC236}">
              <a16:creationId xmlns:a16="http://schemas.microsoft.com/office/drawing/2014/main" id="{1BB213C3-B1BB-40CA-AF85-EEC18EEA63F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0" name="Line 1703">
          <a:extLst>
            <a:ext uri="{FF2B5EF4-FFF2-40B4-BE49-F238E27FC236}">
              <a16:creationId xmlns:a16="http://schemas.microsoft.com/office/drawing/2014/main" id="{FD8D0E4A-9FC9-4F3D-AE42-91D4ADE4840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1" name="Line 1704">
          <a:extLst>
            <a:ext uri="{FF2B5EF4-FFF2-40B4-BE49-F238E27FC236}">
              <a16:creationId xmlns:a16="http://schemas.microsoft.com/office/drawing/2014/main" id="{0BB6A3CA-D043-4BE4-A71A-760E4EE2488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2" name="Line 1705">
          <a:extLst>
            <a:ext uri="{FF2B5EF4-FFF2-40B4-BE49-F238E27FC236}">
              <a16:creationId xmlns:a16="http://schemas.microsoft.com/office/drawing/2014/main" id="{52D3BAAC-4B9B-47FC-9EBC-AD6C5240686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3" name="Line 1706">
          <a:extLst>
            <a:ext uri="{FF2B5EF4-FFF2-40B4-BE49-F238E27FC236}">
              <a16:creationId xmlns:a16="http://schemas.microsoft.com/office/drawing/2014/main" id="{0FC33665-5E0B-48FA-9BC6-F89E1B7BDC9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4" name="Line 1707">
          <a:extLst>
            <a:ext uri="{FF2B5EF4-FFF2-40B4-BE49-F238E27FC236}">
              <a16:creationId xmlns:a16="http://schemas.microsoft.com/office/drawing/2014/main" id="{7ADD5ED1-96D3-4D28-8F6A-F0AE41A819C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5" name="Line 1694">
          <a:extLst>
            <a:ext uri="{FF2B5EF4-FFF2-40B4-BE49-F238E27FC236}">
              <a16:creationId xmlns:a16="http://schemas.microsoft.com/office/drawing/2014/main" id="{239A25B1-C51D-45AD-8DA5-03C91A3261A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6" name="Line 1695">
          <a:extLst>
            <a:ext uri="{FF2B5EF4-FFF2-40B4-BE49-F238E27FC236}">
              <a16:creationId xmlns:a16="http://schemas.microsoft.com/office/drawing/2014/main" id="{DE776304-8BE6-4F76-94C1-D43D3FAB378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7" name="Line 1696">
          <a:extLst>
            <a:ext uri="{FF2B5EF4-FFF2-40B4-BE49-F238E27FC236}">
              <a16:creationId xmlns:a16="http://schemas.microsoft.com/office/drawing/2014/main" id="{76E5A011-A73F-4A3C-86FC-6161A007066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8" name="Line 1697">
          <a:extLst>
            <a:ext uri="{FF2B5EF4-FFF2-40B4-BE49-F238E27FC236}">
              <a16:creationId xmlns:a16="http://schemas.microsoft.com/office/drawing/2014/main" id="{725F43B5-B614-4F62-90D6-338D2E0670A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9" name="Line 1698">
          <a:extLst>
            <a:ext uri="{FF2B5EF4-FFF2-40B4-BE49-F238E27FC236}">
              <a16:creationId xmlns:a16="http://schemas.microsoft.com/office/drawing/2014/main" id="{7C7E5957-47D0-48AB-AF32-698DEAF35EF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0" name="Line 1699">
          <a:extLst>
            <a:ext uri="{FF2B5EF4-FFF2-40B4-BE49-F238E27FC236}">
              <a16:creationId xmlns:a16="http://schemas.microsoft.com/office/drawing/2014/main" id="{2E863105-D64C-42C0-BBB0-F20D3211447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1" name="Line 1700">
          <a:extLst>
            <a:ext uri="{FF2B5EF4-FFF2-40B4-BE49-F238E27FC236}">
              <a16:creationId xmlns:a16="http://schemas.microsoft.com/office/drawing/2014/main" id="{88E87793-E91E-41C5-B13A-9D8BA7D4954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2" name="Line 1701">
          <a:extLst>
            <a:ext uri="{FF2B5EF4-FFF2-40B4-BE49-F238E27FC236}">
              <a16:creationId xmlns:a16="http://schemas.microsoft.com/office/drawing/2014/main" id="{D8EB1FD5-AE0B-4FAF-AA0C-450B687DA8C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3" name="Line 1702">
          <a:extLst>
            <a:ext uri="{FF2B5EF4-FFF2-40B4-BE49-F238E27FC236}">
              <a16:creationId xmlns:a16="http://schemas.microsoft.com/office/drawing/2014/main" id="{D402E68E-3E48-44EC-864E-B349B04E829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4" name="Line 1703">
          <a:extLst>
            <a:ext uri="{FF2B5EF4-FFF2-40B4-BE49-F238E27FC236}">
              <a16:creationId xmlns:a16="http://schemas.microsoft.com/office/drawing/2014/main" id="{CE9E03FC-885E-4FFE-862B-0DD55CB4C9A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5" name="Line 1704">
          <a:extLst>
            <a:ext uri="{FF2B5EF4-FFF2-40B4-BE49-F238E27FC236}">
              <a16:creationId xmlns:a16="http://schemas.microsoft.com/office/drawing/2014/main" id="{F6B781A9-93EE-49F6-B667-8A77B76D50E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6" name="Line 1705">
          <a:extLst>
            <a:ext uri="{FF2B5EF4-FFF2-40B4-BE49-F238E27FC236}">
              <a16:creationId xmlns:a16="http://schemas.microsoft.com/office/drawing/2014/main" id="{A30BE782-891F-4183-82AE-E9BE48D93FF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7" name="Line 1706">
          <a:extLst>
            <a:ext uri="{FF2B5EF4-FFF2-40B4-BE49-F238E27FC236}">
              <a16:creationId xmlns:a16="http://schemas.microsoft.com/office/drawing/2014/main" id="{ED5DB866-ACAF-40C2-8E74-FFDB3A99925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8" name="Line 1707">
          <a:extLst>
            <a:ext uri="{FF2B5EF4-FFF2-40B4-BE49-F238E27FC236}">
              <a16:creationId xmlns:a16="http://schemas.microsoft.com/office/drawing/2014/main" id="{9D2EE89F-8AE3-455F-A668-AEC111F4BE8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9" name="Line 1694">
          <a:extLst>
            <a:ext uri="{FF2B5EF4-FFF2-40B4-BE49-F238E27FC236}">
              <a16:creationId xmlns:a16="http://schemas.microsoft.com/office/drawing/2014/main" id="{11A2706D-A324-485E-B041-241475527F5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0" name="Line 1695">
          <a:extLst>
            <a:ext uri="{FF2B5EF4-FFF2-40B4-BE49-F238E27FC236}">
              <a16:creationId xmlns:a16="http://schemas.microsoft.com/office/drawing/2014/main" id="{513C99A3-B026-4BF9-B112-6C0D807BF47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1" name="Line 1696">
          <a:extLst>
            <a:ext uri="{FF2B5EF4-FFF2-40B4-BE49-F238E27FC236}">
              <a16:creationId xmlns:a16="http://schemas.microsoft.com/office/drawing/2014/main" id="{2B1D7799-B891-4D45-8AD7-099636865AC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2" name="Line 1697">
          <a:extLst>
            <a:ext uri="{FF2B5EF4-FFF2-40B4-BE49-F238E27FC236}">
              <a16:creationId xmlns:a16="http://schemas.microsoft.com/office/drawing/2014/main" id="{FC440562-A638-4C73-850D-8D4CB06FF72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3" name="Line 1698">
          <a:extLst>
            <a:ext uri="{FF2B5EF4-FFF2-40B4-BE49-F238E27FC236}">
              <a16:creationId xmlns:a16="http://schemas.microsoft.com/office/drawing/2014/main" id="{6ABAD57F-119B-4D01-9723-7DD3ABA0496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4" name="Line 1699">
          <a:extLst>
            <a:ext uri="{FF2B5EF4-FFF2-40B4-BE49-F238E27FC236}">
              <a16:creationId xmlns:a16="http://schemas.microsoft.com/office/drawing/2014/main" id="{E73B75E4-7502-4FD0-9F25-F493C4C5C41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5" name="Line 1700">
          <a:extLst>
            <a:ext uri="{FF2B5EF4-FFF2-40B4-BE49-F238E27FC236}">
              <a16:creationId xmlns:a16="http://schemas.microsoft.com/office/drawing/2014/main" id="{2E7A4EEB-E099-4A63-97BE-E048A8236D5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6" name="Line 1701">
          <a:extLst>
            <a:ext uri="{FF2B5EF4-FFF2-40B4-BE49-F238E27FC236}">
              <a16:creationId xmlns:a16="http://schemas.microsoft.com/office/drawing/2014/main" id="{EDFC2F20-4629-4323-84B5-293EE52645B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7" name="Line 1702">
          <a:extLst>
            <a:ext uri="{FF2B5EF4-FFF2-40B4-BE49-F238E27FC236}">
              <a16:creationId xmlns:a16="http://schemas.microsoft.com/office/drawing/2014/main" id="{CF783152-D719-4B68-A6ED-4188113119D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8" name="Line 1703">
          <a:extLst>
            <a:ext uri="{FF2B5EF4-FFF2-40B4-BE49-F238E27FC236}">
              <a16:creationId xmlns:a16="http://schemas.microsoft.com/office/drawing/2014/main" id="{384881E2-A838-4926-81EA-BE55508DC99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9" name="Line 1704">
          <a:extLst>
            <a:ext uri="{FF2B5EF4-FFF2-40B4-BE49-F238E27FC236}">
              <a16:creationId xmlns:a16="http://schemas.microsoft.com/office/drawing/2014/main" id="{8602034A-EE9A-41FD-BA86-22E8D06E1E8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0" name="Line 1705">
          <a:extLst>
            <a:ext uri="{FF2B5EF4-FFF2-40B4-BE49-F238E27FC236}">
              <a16:creationId xmlns:a16="http://schemas.microsoft.com/office/drawing/2014/main" id="{3C12471E-C6CC-4515-89B0-065D3B61040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1" name="Line 1706">
          <a:extLst>
            <a:ext uri="{FF2B5EF4-FFF2-40B4-BE49-F238E27FC236}">
              <a16:creationId xmlns:a16="http://schemas.microsoft.com/office/drawing/2014/main" id="{C2A3FAB9-2FF0-4BCA-A95B-F254ADBB276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2" name="Line 1707">
          <a:extLst>
            <a:ext uri="{FF2B5EF4-FFF2-40B4-BE49-F238E27FC236}">
              <a16:creationId xmlns:a16="http://schemas.microsoft.com/office/drawing/2014/main" id="{AF620C5F-6A8B-470D-894B-3D4FA9B94D4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3" name="Line 1694">
          <a:extLst>
            <a:ext uri="{FF2B5EF4-FFF2-40B4-BE49-F238E27FC236}">
              <a16:creationId xmlns:a16="http://schemas.microsoft.com/office/drawing/2014/main" id="{DF55D3C0-643F-4A39-9B3A-5AFB413917C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4" name="Line 1695">
          <a:extLst>
            <a:ext uri="{FF2B5EF4-FFF2-40B4-BE49-F238E27FC236}">
              <a16:creationId xmlns:a16="http://schemas.microsoft.com/office/drawing/2014/main" id="{2754F84A-313A-4BB0-8280-22EA6A3EFCF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5" name="Line 1696">
          <a:extLst>
            <a:ext uri="{FF2B5EF4-FFF2-40B4-BE49-F238E27FC236}">
              <a16:creationId xmlns:a16="http://schemas.microsoft.com/office/drawing/2014/main" id="{8B802715-7049-445D-BC05-54C3FD1D929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6" name="Line 1697">
          <a:extLst>
            <a:ext uri="{FF2B5EF4-FFF2-40B4-BE49-F238E27FC236}">
              <a16:creationId xmlns:a16="http://schemas.microsoft.com/office/drawing/2014/main" id="{E67865AA-CC24-48E1-9B2E-C865EEE421C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7" name="Line 1698">
          <a:extLst>
            <a:ext uri="{FF2B5EF4-FFF2-40B4-BE49-F238E27FC236}">
              <a16:creationId xmlns:a16="http://schemas.microsoft.com/office/drawing/2014/main" id="{ABD51631-9384-4589-B35A-F728D442D62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8" name="Line 1699">
          <a:extLst>
            <a:ext uri="{FF2B5EF4-FFF2-40B4-BE49-F238E27FC236}">
              <a16:creationId xmlns:a16="http://schemas.microsoft.com/office/drawing/2014/main" id="{06F452BD-7ED6-402D-AF59-14A23288C0F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9" name="Line 1700">
          <a:extLst>
            <a:ext uri="{FF2B5EF4-FFF2-40B4-BE49-F238E27FC236}">
              <a16:creationId xmlns:a16="http://schemas.microsoft.com/office/drawing/2014/main" id="{45E31155-522C-4DC5-A153-18E224C3418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0" name="Line 1701">
          <a:extLst>
            <a:ext uri="{FF2B5EF4-FFF2-40B4-BE49-F238E27FC236}">
              <a16:creationId xmlns:a16="http://schemas.microsoft.com/office/drawing/2014/main" id="{DDBD8D58-E8B8-4483-95DA-7281C0545DB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1" name="Line 1702">
          <a:extLst>
            <a:ext uri="{FF2B5EF4-FFF2-40B4-BE49-F238E27FC236}">
              <a16:creationId xmlns:a16="http://schemas.microsoft.com/office/drawing/2014/main" id="{7C8C8526-0BA7-45E4-84F9-88F63FBDF1F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2" name="Line 1703">
          <a:extLst>
            <a:ext uri="{FF2B5EF4-FFF2-40B4-BE49-F238E27FC236}">
              <a16:creationId xmlns:a16="http://schemas.microsoft.com/office/drawing/2014/main" id="{C1BFDF47-EEB0-43C4-8587-500F0BC1A1E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3" name="Line 1704">
          <a:extLst>
            <a:ext uri="{FF2B5EF4-FFF2-40B4-BE49-F238E27FC236}">
              <a16:creationId xmlns:a16="http://schemas.microsoft.com/office/drawing/2014/main" id="{31F72187-2771-43D0-A4BA-B9F3299BE7F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4" name="Line 1705">
          <a:extLst>
            <a:ext uri="{FF2B5EF4-FFF2-40B4-BE49-F238E27FC236}">
              <a16:creationId xmlns:a16="http://schemas.microsoft.com/office/drawing/2014/main" id="{F1DE2184-827E-4BC6-8BC9-BE8962D2297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5" name="Line 1706">
          <a:extLst>
            <a:ext uri="{FF2B5EF4-FFF2-40B4-BE49-F238E27FC236}">
              <a16:creationId xmlns:a16="http://schemas.microsoft.com/office/drawing/2014/main" id="{9C59274D-58FB-4F61-8300-387044D1414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006" name="Line 1707">
          <a:extLst>
            <a:ext uri="{FF2B5EF4-FFF2-40B4-BE49-F238E27FC236}">
              <a16:creationId xmlns:a16="http://schemas.microsoft.com/office/drawing/2014/main" id="{9F11E1FE-AFBE-4722-957A-8824204A028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07" name="Line 1694">
          <a:extLst>
            <a:ext uri="{FF2B5EF4-FFF2-40B4-BE49-F238E27FC236}">
              <a16:creationId xmlns:a16="http://schemas.microsoft.com/office/drawing/2014/main" id="{5774BCF2-DBC0-47BF-B943-C69BD23287B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08" name="Line 1695">
          <a:extLst>
            <a:ext uri="{FF2B5EF4-FFF2-40B4-BE49-F238E27FC236}">
              <a16:creationId xmlns:a16="http://schemas.microsoft.com/office/drawing/2014/main" id="{FC9FF64F-06C8-4B27-B04E-6A582061897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09" name="Line 1696">
          <a:extLst>
            <a:ext uri="{FF2B5EF4-FFF2-40B4-BE49-F238E27FC236}">
              <a16:creationId xmlns:a16="http://schemas.microsoft.com/office/drawing/2014/main" id="{95AFE8E2-658F-47A3-B5EF-3D7BCD6CB1F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0" name="Line 1697">
          <a:extLst>
            <a:ext uri="{FF2B5EF4-FFF2-40B4-BE49-F238E27FC236}">
              <a16:creationId xmlns:a16="http://schemas.microsoft.com/office/drawing/2014/main" id="{70CA70CF-3AF3-43C8-99C9-D0BFDA73F13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1" name="Line 1698">
          <a:extLst>
            <a:ext uri="{FF2B5EF4-FFF2-40B4-BE49-F238E27FC236}">
              <a16:creationId xmlns:a16="http://schemas.microsoft.com/office/drawing/2014/main" id="{2A9719A8-E666-4358-91FB-D0343F836B6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2" name="Line 1699">
          <a:extLst>
            <a:ext uri="{FF2B5EF4-FFF2-40B4-BE49-F238E27FC236}">
              <a16:creationId xmlns:a16="http://schemas.microsoft.com/office/drawing/2014/main" id="{1928FD11-1E87-4CBC-A7D2-E330DBCD98C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3" name="Line 1700">
          <a:extLst>
            <a:ext uri="{FF2B5EF4-FFF2-40B4-BE49-F238E27FC236}">
              <a16:creationId xmlns:a16="http://schemas.microsoft.com/office/drawing/2014/main" id="{A7899BC2-6B0F-4B50-A32D-8D1D2E3A882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4" name="Line 1701">
          <a:extLst>
            <a:ext uri="{FF2B5EF4-FFF2-40B4-BE49-F238E27FC236}">
              <a16:creationId xmlns:a16="http://schemas.microsoft.com/office/drawing/2014/main" id="{EFA26A53-5850-445D-8C38-B272549697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5" name="Line 1702">
          <a:extLst>
            <a:ext uri="{FF2B5EF4-FFF2-40B4-BE49-F238E27FC236}">
              <a16:creationId xmlns:a16="http://schemas.microsoft.com/office/drawing/2014/main" id="{DD6ACC89-218D-4A3C-A821-EBDF80962F0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6" name="Line 1703">
          <a:extLst>
            <a:ext uri="{FF2B5EF4-FFF2-40B4-BE49-F238E27FC236}">
              <a16:creationId xmlns:a16="http://schemas.microsoft.com/office/drawing/2014/main" id="{861C2B91-54B3-4250-B29D-6A8342618B0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7" name="Line 1704">
          <a:extLst>
            <a:ext uri="{FF2B5EF4-FFF2-40B4-BE49-F238E27FC236}">
              <a16:creationId xmlns:a16="http://schemas.microsoft.com/office/drawing/2014/main" id="{9BCAB3C1-E5FE-4F70-886C-743E11BB1D3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8" name="Line 1705">
          <a:extLst>
            <a:ext uri="{FF2B5EF4-FFF2-40B4-BE49-F238E27FC236}">
              <a16:creationId xmlns:a16="http://schemas.microsoft.com/office/drawing/2014/main" id="{9EC2345C-360D-45C7-BB3C-AD78136756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19" name="Line 1706">
          <a:extLst>
            <a:ext uri="{FF2B5EF4-FFF2-40B4-BE49-F238E27FC236}">
              <a16:creationId xmlns:a16="http://schemas.microsoft.com/office/drawing/2014/main" id="{12AB9897-D076-40A9-A0B2-E07D524D141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0" name="Line 1707">
          <a:extLst>
            <a:ext uri="{FF2B5EF4-FFF2-40B4-BE49-F238E27FC236}">
              <a16:creationId xmlns:a16="http://schemas.microsoft.com/office/drawing/2014/main" id="{EF7E8D39-C6AB-4A1E-9293-92648D234D8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1" name="Line 1694">
          <a:extLst>
            <a:ext uri="{FF2B5EF4-FFF2-40B4-BE49-F238E27FC236}">
              <a16:creationId xmlns:a16="http://schemas.microsoft.com/office/drawing/2014/main" id="{CC496234-221A-4802-B56A-6032651A790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2" name="Line 1695">
          <a:extLst>
            <a:ext uri="{FF2B5EF4-FFF2-40B4-BE49-F238E27FC236}">
              <a16:creationId xmlns:a16="http://schemas.microsoft.com/office/drawing/2014/main" id="{B475FA35-6005-4918-B217-4EDB9F3799D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3" name="Line 1696">
          <a:extLst>
            <a:ext uri="{FF2B5EF4-FFF2-40B4-BE49-F238E27FC236}">
              <a16:creationId xmlns:a16="http://schemas.microsoft.com/office/drawing/2014/main" id="{9943E28F-353B-45E3-8701-21619D35E25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4" name="Line 1697">
          <a:extLst>
            <a:ext uri="{FF2B5EF4-FFF2-40B4-BE49-F238E27FC236}">
              <a16:creationId xmlns:a16="http://schemas.microsoft.com/office/drawing/2014/main" id="{3BB02FD9-4DED-430E-8B82-7A2F7F2F0B6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5" name="Line 1698">
          <a:extLst>
            <a:ext uri="{FF2B5EF4-FFF2-40B4-BE49-F238E27FC236}">
              <a16:creationId xmlns:a16="http://schemas.microsoft.com/office/drawing/2014/main" id="{28373C33-C91A-4558-A6F9-9B81D2308E8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6" name="Line 1699">
          <a:extLst>
            <a:ext uri="{FF2B5EF4-FFF2-40B4-BE49-F238E27FC236}">
              <a16:creationId xmlns:a16="http://schemas.microsoft.com/office/drawing/2014/main" id="{0146894D-30F1-4264-8CB3-991A589CB27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7" name="Line 1700">
          <a:extLst>
            <a:ext uri="{FF2B5EF4-FFF2-40B4-BE49-F238E27FC236}">
              <a16:creationId xmlns:a16="http://schemas.microsoft.com/office/drawing/2014/main" id="{3C196676-FCE9-4BBB-8B1C-2F40C555601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8" name="Line 1701">
          <a:extLst>
            <a:ext uri="{FF2B5EF4-FFF2-40B4-BE49-F238E27FC236}">
              <a16:creationId xmlns:a16="http://schemas.microsoft.com/office/drawing/2014/main" id="{4622A13A-152B-4BB2-B5A3-698FF8C3B58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29" name="Line 1702">
          <a:extLst>
            <a:ext uri="{FF2B5EF4-FFF2-40B4-BE49-F238E27FC236}">
              <a16:creationId xmlns:a16="http://schemas.microsoft.com/office/drawing/2014/main" id="{BD4563E7-D335-4F4F-83BB-D2F702133D4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0" name="Line 1703">
          <a:extLst>
            <a:ext uri="{FF2B5EF4-FFF2-40B4-BE49-F238E27FC236}">
              <a16:creationId xmlns:a16="http://schemas.microsoft.com/office/drawing/2014/main" id="{7504FFAF-68D2-4929-B0D9-BBDF9481809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1" name="Line 1704">
          <a:extLst>
            <a:ext uri="{FF2B5EF4-FFF2-40B4-BE49-F238E27FC236}">
              <a16:creationId xmlns:a16="http://schemas.microsoft.com/office/drawing/2014/main" id="{CA2745EE-D8EF-4158-9794-4229768DC90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2" name="Line 1705">
          <a:extLst>
            <a:ext uri="{FF2B5EF4-FFF2-40B4-BE49-F238E27FC236}">
              <a16:creationId xmlns:a16="http://schemas.microsoft.com/office/drawing/2014/main" id="{07BAE999-1A3E-4FAD-8DF1-E6C54F8A091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3" name="Line 1706">
          <a:extLst>
            <a:ext uri="{FF2B5EF4-FFF2-40B4-BE49-F238E27FC236}">
              <a16:creationId xmlns:a16="http://schemas.microsoft.com/office/drawing/2014/main" id="{7975EC30-02FE-432D-B2C8-ACB82205BDD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4" name="Line 1707">
          <a:extLst>
            <a:ext uri="{FF2B5EF4-FFF2-40B4-BE49-F238E27FC236}">
              <a16:creationId xmlns:a16="http://schemas.microsoft.com/office/drawing/2014/main" id="{B2948B6A-23E0-4571-9599-D1283548003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5" name="Line 1694">
          <a:extLst>
            <a:ext uri="{FF2B5EF4-FFF2-40B4-BE49-F238E27FC236}">
              <a16:creationId xmlns:a16="http://schemas.microsoft.com/office/drawing/2014/main" id="{0EB7BAA6-742A-486A-8481-EC588C1A827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6" name="Line 1695">
          <a:extLst>
            <a:ext uri="{FF2B5EF4-FFF2-40B4-BE49-F238E27FC236}">
              <a16:creationId xmlns:a16="http://schemas.microsoft.com/office/drawing/2014/main" id="{484C1185-00B3-4042-96CC-D71D142F750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7" name="Line 1696">
          <a:extLst>
            <a:ext uri="{FF2B5EF4-FFF2-40B4-BE49-F238E27FC236}">
              <a16:creationId xmlns:a16="http://schemas.microsoft.com/office/drawing/2014/main" id="{AE5EEA63-6AA3-4E85-8D2B-FFF5C43992C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8" name="Line 1697">
          <a:extLst>
            <a:ext uri="{FF2B5EF4-FFF2-40B4-BE49-F238E27FC236}">
              <a16:creationId xmlns:a16="http://schemas.microsoft.com/office/drawing/2014/main" id="{04141BD6-797E-4E08-B0A1-DECF315BC18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39" name="Line 1698">
          <a:extLst>
            <a:ext uri="{FF2B5EF4-FFF2-40B4-BE49-F238E27FC236}">
              <a16:creationId xmlns:a16="http://schemas.microsoft.com/office/drawing/2014/main" id="{E7C069D2-FA0F-4B2E-AAA9-E3EB6DDB92C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0" name="Line 1699">
          <a:extLst>
            <a:ext uri="{FF2B5EF4-FFF2-40B4-BE49-F238E27FC236}">
              <a16:creationId xmlns:a16="http://schemas.microsoft.com/office/drawing/2014/main" id="{9F7FAC79-AFC9-46B1-AB8B-D0FCE0D07DC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1" name="Line 1700">
          <a:extLst>
            <a:ext uri="{FF2B5EF4-FFF2-40B4-BE49-F238E27FC236}">
              <a16:creationId xmlns:a16="http://schemas.microsoft.com/office/drawing/2014/main" id="{0C158ABA-211A-40B1-85D2-30D20217D58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2" name="Line 1701">
          <a:extLst>
            <a:ext uri="{FF2B5EF4-FFF2-40B4-BE49-F238E27FC236}">
              <a16:creationId xmlns:a16="http://schemas.microsoft.com/office/drawing/2014/main" id="{F5576368-483E-48DF-B5D3-E484EF7E6AA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3" name="Line 1702">
          <a:extLst>
            <a:ext uri="{FF2B5EF4-FFF2-40B4-BE49-F238E27FC236}">
              <a16:creationId xmlns:a16="http://schemas.microsoft.com/office/drawing/2014/main" id="{15A9BAA8-2CAB-4E47-9531-774B85DC23C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4" name="Line 1703">
          <a:extLst>
            <a:ext uri="{FF2B5EF4-FFF2-40B4-BE49-F238E27FC236}">
              <a16:creationId xmlns:a16="http://schemas.microsoft.com/office/drawing/2014/main" id="{CB5FA4C0-C920-4511-9689-454B456EB9A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5" name="Line 1704">
          <a:extLst>
            <a:ext uri="{FF2B5EF4-FFF2-40B4-BE49-F238E27FC236}">
              <a16:creationId xmlns:a16="http://schemas.microsoft.com/office/drawing/2014/main" id="{75A40FCE-EAC6-4492-BB1A-CD1221B3352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6" name="Line 1705">
          <a:extLst>
            <a:ext uri="{FF2B5EF4-FFF2-40B4-BE49-F238E27FC236}">
              <a16:creationId xmlns:a16="http://schemas.microsoft.com/office/drawing/2014/main" id="{E1C8BC5C-E319-4001-A84B-49CAC501351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7" name="Line 1706">
          <a:extLst>
            <a:ext uri="{FF2B5EF4-FFF2-40B4-BE49-F238E27FC236}">
              <a16:creationId xmlns:a16="http://schemas.microsoft.com/office/drawing/2014/main" id="{E6B378FA-25D0-4A2B-A6C6-94ABB31BCEC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8" name="Line 1707">
          <a:extLst>
            <a:ext uri="{FF2B5EF4-FFF2-40B4-BE49-F238E27FC236}">
              <a16:creationId xmlns:a16="http://schemas.microsoft.com/office/drawing/2014/main" id="{20D4BC1B-26E5-4A85-AFF2-0261B210CD2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49" name="Line 1694">
          <a:extLst>
            <a:ext uri="{FF2B5EF4-FFF2-40B4-BE49-F238E27FC236}">
              <a16:creationId xmlns:a16="http://schemas.microsoft.com/office/drawing/2014/main" id="{6D0F8717-ECCD-4291-8669-B12808D7AB1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0" name="Line 1695">
          <a:extLst>
            <a:ext uri="{FF2B5EF4-FFF2-40B4-BE49-F238E27FC236}">
              <a16:creationId xmlns:a16="http://schemas.microsoft.com/office/drawing/2014/main" id="{B3F1777E-1999-42EB-ADA7-2631987C057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1" name="Line 1696">
          <a:extLst>
            <a:ext uri="{FF2B5EF4-FFF2-40B4-BE49-F238E27FC236}">
              <a16:creationId xmlns:a16="http://schemas.microsoft.com/office/drawing/2014/main" id="{DEC4F6CE-EF18-4343-8D6E-4D57F2A531D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2" name="Line 1697">
          <a:extLst>
            <a:ext uri="{FF2B5EF4-FFF2-40B4-BE49-F238E27FC236}">
              <a16:creationId xmlns:a16="http://schemas.microsoft.com/office/drawing/2014/main" id="{3DE9C1B1-0224-42C3-BBD0-98405974EA6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3" name="Line 1698">
          <a:extLst>
            <a:ext uri="{FF2B5EF4-FFF2-40B4-BE49-F238E27FC236}">
              <a16:creationId xmlns:a16="http://schemas.microsoft.com/office/drawing/2014/main" id="{A424684E-24F7-4BDB-99B3-F60300F30E5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4" name="Line 1699">
          <a:extLst>
            <a:ext uri="{FF2B5EF4-FFF2-40B4-BE49-F238E27FC236}">
              <a16:creationId xmlns:a16="http://schemas.microsoft.com/office/drawing/2014/main" id="{19092D05-212A-4762-9A8B-1D6207C27CB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5" name="Line 1700">
          <a:extLst>
            <a:ext uri="{FF2B5EF4-FFF2-40B4-BE49-F238E27FC236}">
              <a16:creationId xmlns:a16="http://schemas.microsoft.com/office/drawing/2014/main" id="{7D772159-2DFC-4A87-8CBC-158376363B3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6" name="Line 1701">
          <a:extLst>
            <a:ext uri="{FF2B5EF4-FFF2-40B4-BE49-F238E27FC236}">
              <a16:creationId xmlns:a16="http://schemas.microsoft.com/office/drawing/2014/main" id="{1DD825FA-D8A8-454F-84A3-6B35238773E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7" name="Line 1702">
          <a:extLst>
            <a:ext uri="{FF2B5EF4-FFF2-40B4-BE49-F238E27FC236}">
              <a16:creationId xmlns:a16="http://schemas.microsoft.com/office/drawing/2014/main" id="{457A27E5-51CE-4FB1-A3E0-4AD3BC27BBB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8" name="Line 1703">
          <a:extLst>
            <a:ext uri="{FF2B5EF4-FFF2-40B4-BE49-F238E27FC236}">
              <a16:creationId xmlns:a16="http://schemas.microsoft.com/office/drawing/2014/main" id="{ABB68438-F073-47CE-908E-D652822DFCC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59" name="Line 1704">
          <a:extLst>
            <a:ext uri="{FF2B5EF4-FFF2-40B4-BE49-F238E27FC236}">
              <a16:creationId xmlns:a16="http://schemas.microsoft.com/office/drawing/2014/main" id="{6670A92E-ED08-481D-9C08-0440AF5C24D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0" name="Line 1705">
          <a:extLst>
            <a:ext uri="{FF2B5EF4-FFF2-40B4-BE49-F238E27FC236}">
              <a16:creationId xmlns:a16="http://schemas.microsoft.com/office/drawing/2014/main" id="{865B6259-BCB3-417F-8FE2-CA37F092D41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1" name="Line 1706">
          <a:extLst>
            <a:ext uri="{FF2B5EF4-FFF2-40B4-BE49-F238E27FC236}">
              <a16:creationId xmlns:a16="http://schemas.microsoft.com/office/drawing/2014/main" id="{349DB4E6-9B5C-4968-AA46-A285769C154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2" name="Line 1707">
          <a:extLst>
            <a:ext uri="{FF2B5EF4-FFF2-40B4-BE49-F238E27FC236}">
              <a16:creationId xmlns:a16="http://schemas.microsoft.com/office/drawing/2014/main" id="{D6215452-428C-4CB0-9FF7-FA028256F82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3" name="Line 1694">
          <a:extLst>
            <a:ext uri="{FF2B5EF4-FFF2-40B4-BE49-F238E27FC236}">
              <a16:creationId xmlns:a16="http://schemas.microsoft.com/office/drawing/2014/main" id="{C9FF104D-DD8F-4558-81C0-CD2E0A7E733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4" name="Line 1695">
          <a:extLst>
            <a:ext uri="{FF2B5EF4-FFF2-40B4-BE49-F238E27FC236}">
              <a16:creationId xmlns:a16="http://schemas.microsoft.com/office/drawing/2014/main" id="{EC991882-E66F-4F43-AE28-E2EFFA99FC1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5" name="Line 1696">
          <a:extLst>
            <a:ext uri="{FF2B5EF4-FFF2-40B4-BE49-F238E27FC236}">
              <a16:creationId xmlns:a16="http://schemas.microsoft.com/office/drawing/2014/main" id="{EE87C4DC-6C76-4F62-B7B9-EBCBF57C0EC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6" name="Line 1697">
          <a:extLst>
            <a:ext uri="{FF2B5EF4-FFF2-40B4-BE49-F238E27FC236}">
              <a16:creationId xmlns:a16="http://schemas.microsoft.com/office/drawing/2014/main" id="{5785B3BB-AEA8-46FF-9307-EFDE1FD21A5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7" name="Line 1698">
          <a:extLst>
            <a:ext uri="{FF2B5EF4-FFF2-40B4-BE49-F238E27FC236}">
              <a16:creationId xmlns:a16="http://schemas.microsoft.com/office/drawing/2014/main" id="{4E4EC84E-9C1B-4998-99D5-93C15FBB226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8" name="Line 1699">
          <a:extLst>
            <a:ext uri="{FF2B5EF4-FFF2-40B4-BE49-F238E27FC236}">
              <a16:creationId xmlns:a16="http://schemas.microsoft.com/office/drawing/2014/main" id="{964CEFD8-D91A-4459-87AA-D456AE89170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69" name="Line 1700">
          <a:extLst>
            <a:ext uri="{FF2B5EF4-FFF2-40B4-BE49-F238E27FC236}">
              <a16:creationId xmlns:a16="http://schemas.microsoft.com/office/drawing/2014/main" id="{722392EC-4522-40D3-931B-1AC930BBD36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0" name="Line 1701">
          <a:extLst>
            <a:ext uri="{FF2B5EF4-FFF2-40B4-BE49-F238E27FC236}">
              <a16:creationId xmlns:a16="http://schemas.microsoft.com/office/drawing/2014/main" id="{E076A02C-977B-4C3E-A036-D5BA6518ACF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1" name="Line 1702">
          <a:extLst>
            <a:ext uri="{FF2B5EF4-FFF2-40B4-BE49-F238E27FC236}">
              <a16:creationId xmlns:a16="http://schemas.microsoft.com/office/drawing/2014/main" id="{B12B0001-DFAD-4913-8E9B-C311A0D262C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2" name="Line 1703">
          <a:extLst>
            <a:ext uri="{FF2B5EF4-FFF2-40B4-BE49-F238E27FC236}">
              <a16:creationId xmlns:a16="http://schemas.microsoft.com/office/drawing/2014/main" id="{CA8681B9-EAD5-4B41-A321-2871ACDD978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3" name="Line 1704">
          <a:extLst>
            <a:ext uri="{FF2B5EF4-FFF2-40B4-BE49-F238E27FC236}">
              <a16:creationId xmlns:a16="http://schemas.microsoft.com/office/drawing/2014/main" id="{39BA0131-D6FA-4A7D-AA7A-635D85F29DA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4" name="Line 1705">
          <a:extLst>
            <a:ext uri="{FF2B5EF4-FFF2-40B4-BE49-F238E27FC236}">
              <a16:creationId xmlns:a16="http://schemas.microsoft.com/office/drawing/2014/main" id="{21BB5702-D9B4-4F7E-B063-F2797558B85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5" name="Line 1706">
          <a:extLst>
            <a:ext uri="{FF2B5EF4-FFF2-40B4-BE49-F238E27FC236}">
              <a16:creationId xmlns:a16="http://schemas.microsoft.com/office/drawing/2014/main" id="{F3A7B05B-2D61-4E9C-B8D3-DDA191E7F0F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6" name="Line 1707">
          <a:extLst>
            <a:ext uri="{FF2B5EF4-FFF2-40B4-BE49-F238E27FC236}">
              <a16:creationId xmlns:a16="http://schemas.microsoft.com/office/drawing/2014/main" id="{1282B426-A39D-43B7-9711-EDE971495C9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7" name="Line 1694">
          <a:extLst>
            <a:ext uri="{FF2B5EF4-FFF2-40B4-BE49-F238E27FC236}">
              <a16:creationId xmlns:a16="http://schemas.microsoft.com/office/drawing/2014/main" id="{51CC11F4-166B-4FC1-8CD2-A76FC03844B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8" name="Line 1695">
          <a:extLst>
            <a:ext uri="{FF2B5EF4-FFF2-40B4-BE49-F238E27FC236}">
              <a16:creationId xmlns:a16="http://schemas.microsoft.com/office/drawing/2014/main" id="{8CACDD29-F039-48F8-AA9B-689DDC5951C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79" name="Line 1696">
          <a:extLst>
            <a:ext uri="{FF2B5EF4-FFF2-40B4-BE49-F238E27FC236}">
              <a16:creationId xmlns:a16="http://schemas.microsoft.com/office/drawing/2014/main" id="{62073CA7-417E-4CEF-9D0C-ED901E9F1A3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0" name="Line 1697">
          <a:extLst>
            <a:ext uri="{FF2B5EF4-FFF2-40B4-BE49-F238E27FC236}">
              <a16:creationId xmlns:a16="http://schemas.microsoft.com/office/drawing/2014/main" id="{49E13CC7-2D1D-4A5D-B8BC-FD788E0163C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1" name="Line 1698">
          <a:extLst>
            <a:ext uri="{FF2B5EF4-FFF2-40B4-BE49-F238E27FC236}">
              <a16:creationId xmlns:a16="http://schemas.microsoft.com/office/drawing/2014/main" id="{E6C5316B-10A1-47CF-8614-F5DB20E7445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2" name="Line 1699">
          <a:extLst>
            <a:ext uri="{FF2B5EF4-FFF2-40B4-BE49-F238E27FC236}">
              <a16:creationId xmlns:a16="http://schemas.microsoft.com/office/drawing/2014/main" id="{0D23F111-FF75-488F-81B4-8F6309D9DDB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3" name="Line 1700">
          <a:extLst>
            <a:ext uri="{FF2B5EF4-FFF2-40B4-BE49-F238E27FC236}">
              <a16:creationId xmlns:a16="http://schemas.microsoft.com/office/drawing/2014/main" id="{8D4DD3B4-5B64-4317-971D-151CCE4CF83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4" name="Line 1701">
          <a:extLst>
            <a:ext uri="{FF2B5EF4-FFF2-40B4-BE49-F238E27FC236}">
              <a16:creationId xmlns:a16="http://schemas.microsoft.com/office/drawing/2014/main" id="{B975DBE7-275F-4961-9ED4-4C5F853798A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5" name="Line 1702">
          <a:extLst>
            <a:ext uri="{FF2B5EF4-FFF2-40B4-BE49-F238E27FC236}">
              <a16:creationId xmlns:a16="http://schemas.microsoft.com/office/drawing/2014/main" id="{E474E339-2B17-4EA9-B5F1-BC7BC31C821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6" name="Line 1703">
          <a:extLst>
            <a:ext uri="{FF2B5EF4-FFF2-40B4-BE49-F238E27FC236}">
              <a16:creationId xmlns:a16="http://schemas.microsoft.com/office/drawing/2014/main" id="{620910AD-6061-4926-B41D-AE1824492CC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7" name="Line 1704">
          <a:extLst>
            <a:ext uri="{FF2B5EF4-FFF2-40B4-BE49-F238E27FC236}">
              <a16:creationId xmlns:a16="http://schemas.microsoft.com/office/drawing/2014/main" id="{954AC966-6D77-4447-B07B-46F3AF56C44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8" name="Line 1705">
          <a:extLst>
            <a:ext uri="{FF2B5EF4-FFF2-40B4-BE49-F238E27FC236}">
              <a16:creationId xmlns:a16="http://schemas.microsoft.com/office/drawing/2014/main" id="{BAF799CB-0EA7-46E9-832D-4B3BDF0DD13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89" name="Line 1706">
          <a:extLst>
            <a:ext uri="{FF2B5EF4-FFF2-40B4-BE49-F238E27FC236}">
              <a16:creationId xmlns:a16="http://schemas.microsoft.com/office/drawing/2014/main" id="{9043CD09-10DC-4E30-8934-8EEDC21CDE2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0" name="Line 1707">
          <a:extLst>
            <a:ext uri="{FF2B5EF4-FFF2-40B4-BE49-F238E27FC236}">
              <a16:creationId xmlns:a16="http://schemas.microsoft.com/office/drawing/2014/main" id="{E16A4AA4-D917-42BC-B884-9F15AD28CC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1" name="Line 1694">
          <a:extLst>
            <a:ext uri="{FF2B5EF4-FFF2-40B4-BE49-F238E27FC236}">
              <a16:creationId xmlns:a16="http://schemas.microsoft.com/office/drawing/2014/main" id="{0CABC24A-F83B-4EE8-8202-2C7B8F5541B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2" name="Line 1695">
          <a:extLst>
            <a:ext uri="{FF2B5EF4-FFF2-40B4-BE49-F238E27FC236}">
              <a16:creationId xmlns:a16="http://schemas.microsoft.com/office/drawing/2014/main" id="{CD2A4565-B6DF-4B0F-B424-FC5254C359E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3" name="Line 1696">
          <a:extLst>
            <a:ext uri="{FF2B5EF4-FFF2-40B4-BE49-F238E27FC236}">
              <a16:creationId xmlns:a16="http://schemas.microsoft.com/office/drawing/2014/main" id="{52410E82-AE6E-4A30-8DC8-1E8000B1B1E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4" name="Line 1697">
          <a:extLst>
            <a:ext uri="{FF2B5EF4-FFF2-40B4-BE49-F238E27FC236}">
              <a16:creationId xmlns:a16="http://schemas.microsoft.com/office/drawing/2014/main" id="{ABF7CD5F-EA83-424D-9A78-FA30898A25F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5" name="Line 1698">
          <a:extLst>
            <a:ext uri="{FF2B5EF4-FFF2-40B4-BE49-F238E27FC236}">
              <a16:creationId xmlns:a16="http://schemas.microsoft.com/office/drawing/2014/main" id="{0C9C6513-5461-43E5-A084-8D15B7B6C20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6" name="Line 1699">
          <a:extLst>
            <a:ext uri="{FF2B5EF4-FFF2-40B4-BE49-F238E27FC236}">
              <a16:creationId xmlns:a16="http://schemas.microsoft.com/office/drawing/2014/main" id="{FB808446-306C-4EA7-BD04-073F662CCD8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7" name="Line 1700">
          <a:extLst>
            <a:ext uri="{FF2B5EF4-FFF2-40B4-BE49-F238E27FC236}">
              <a16:creationId xmlns:a16="http://schemas.microsoft.com/office/drawing/2014/main" id="{B67CDCDB-1A7B-4250-A997-D95468211B4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8" name="Line 1701">
          <a:extLst>
            <a:ext uri="{FF2B5EF4-FFF2-40B4-BE49-F238E27FC236}">
              <a16:creationId xmlns:a16="http://schemas.microsoft.com/office/drawing/2014/main" id="{A13A4896-835E-4CC6-925F-4A55FB04C1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099" name="Line 1702">
          <a:extLst>
            <a:ext uri="{FF2B5EF4-FFF2-40B4-BE49-F238E27FC236}">
              <a16:creationId xmlns:a16="http://schemas.microsoft.com/office/drawing/2014/main" id="{0C4BE5C9-C580-47CA-8F6E-BC538493A53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0" name="Line 1703">
          <a:extLst>
            <a:ext uri="{FF2B5EF4-FFF2-40B4-BE49-F238E27FC236}">
              <a16:creationId xmlns:a16="http://schemas.microsoft.com/office/drawing/2014/main" id="{767118C8-6111-45F1-BB90-F87546AFC15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1" name="Line 1704">
          <a:extLst>
            <a:ext uri="{FF2B5EF4-FFF2-40B4-BE49-F238E27FC236}">
              <a16:creationId xmlns:a16="http://schemas.microsoft.com/office/drawing/2014/main" id="{A3A0A1F7-DF21-4DB3-B73B-20D0B9FDDD2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2" name="Line 1705">
          <a:extLst>
            <a:ext uri="{FF2B5EF4-FFF2-40B4-BE49-F238E27FC236}">
              <a16:creationId xmlns:a16="http://schemas.microsoft.com/office/drawing/2014/main" id="{05177812-34F7-4B2A-85D6-93A8F25301D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3" name="Line 1706">
          <a:extLst>
            <a:ext uri="{FF2B5EF4-FFF2-40B4-BE49-F238E27FC236}">
              <a16:creationId xmlns:a16="http://schemas.microsoft.com/office/drawing/2014/main" id="{A22F1413-B065-4A11-A01B-9911284C0BC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4" name="Line 1707">
          <a:extLst>
            <a:ext uri="{FF2B5EF4-FFF2-40B4-BE49-F238E27FC236}">
              <a16:creationId xmlns:a16="http://schemas.microsoft.com/office/drawing/2014/main" id="{9A0FDADD-EE82-4961-8D4F-9AD762D525C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5" name="Line 1694">
          <a:extLst>
            <a:ext uri="{FF2B5EF4-FFF2-40B4-BE49-F238E27FC236}">
              <a16:creationId xmlns:a16="http://schemas.microsoft.com/office/drawing/2014/main" id="{6ADC8896-664B-455D-BCFE-F819516FCA9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6" name="Line 1695">
          <a:extLst>
            <a:ext uri="{FF2B5EF4-FFF2-40B4-BE49-F238E27FC236}">
              <a16:creationId xmlns:a16="http://schemas.microsoft.com/office/drawing/2014/main" id="{F91833E0-C722-404C-A489-29D9C8E7995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7" name="Line 1696">
          <a:extLst>
            <a:ext uri="{FF2B5EF4-FFF2-40B4-BE49-F238E27FC236}">
              <a16:creationId xmlns:a16="http://schemas.microsoft.com/office/drawing/2014/main" id="{835EF2F7-E00E-4494-B56F-4652837F5C4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8" name="Line 1697">
          <a:extLst>
            <a:ext uri="{FF2B5EF4-FFF2-40B4-BE49-F238E27FC236}">
              <a16:creationId xmlns:a16="http://schemas.microsoft.com/office/drawing/2014/main" id="{70DB7918-DEF7-4A82-9F93-BBD84756104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09" name="Line 1698">
          <a:extLst>
            <a:ext uri="{FF2B5EF4-FFF2-40B4-BE49-F238E27FC236}">
              <a16:creationId xmlns:a16="http://schemas.microsoft.com/office/drawing/2014/main" id="{E0D7C328-ECA5-43B5-9033-DBAF53E3D9D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0" name="Line 1699">
          <a:extLst>
            <a:ext uri="{FF2B5EF4-FFF2-40B4-BE49-F238E27FC236}">
              <a16:creationId xmlns:a16="http://schemas.microsoft.com/office/drawing/2014/main" id="{DCD0E3C7-4524-4D93-AE59-C0E37921B8E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1" name="Line 1700">
          <a:extLst>
            <a:ext uri="{FF2B5EF4-FFF2-40B4-BE49-F238E27FC236}">
              <a16:creationId xmlns:a16="http://schemas.microsoft.com/office/drawing/2014/main" id="{65E0C89B-D0DC-47F5-9299-570F49F4D44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2" name="Line 1701">
          <a:extLst>
            <a:ext uri="{FF2B5EF4-FFF2-40B4-BE49-F238E27FC236}">
              <a16:creationId xmlns:a16="http://schemas.microsoft.com/office/drawing/2014/main" id="{9E556379-8D8B-4C01-99C3-9534A4B6780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3" name="Line 1702">
          <a:extLst>
            <a:ext uri="{FF2B5EF4-FFF2-40B4-BE49-F238E27FC236}">
              <a16:creationId xmlns:a16="http://schemas.microsoft.com/office/drawing/2014/main" id="{A81A4D3C-D978-4320-B1B7-FA99B0A5896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4" name="Line 1703">
          <a:extLst>
            <a:ext uri="{FF2B5EF4-FFF2-40B4-BE49-F238E27FC236}">
              <a16:creationId xmlns:a16="http://schemas.microsoft.com/office/drawing/2014/main" id="{AE20E526-4B7F-4399-BC8E-E504D96674A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5" name="Line 1704">
          <a:extLst>
            <a:ext uri="{FF2B5EF4-FFF2-40B4-BE49-F238E27FC236}">
              <a16:creationId xmlns:a16="http://schemas.microsoft.com/office/drawing/2014/main" id="{5781378E-37DC-416F-9189-8E9F8C5B4EF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6" name="Line 1705">
          <a:extLst>
            <a:ext uri="{FF2B5EF4-FFF2-40B4-BE49-F238E27FC236}">
              <a16:creationId xmlns:a16="http://schemas.microsoft.com/office/drawing/2014/main" id="{8B7CC9B8-AAF7-4EF6-845E-25E69FA08E0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7" name="Line 1706">
          <a:extLst>
            <a:ext uri="{FF2B5EF4-FFF2-40B4-BE49-F238E27FC236}">
              <a16:creationId xmlns:a16="http://schemas.microsoft.com/office/drawing/2014/main" id="{0557C754-E93E-4F26-B4E8-966ACD4BA27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18" name="Line 1707">
          <a:extLst>
            <a:ext uri="{FF2B5EF4-FFF2-40B4-BE49-F238E27FC236}">
              <a16:creationId xmlns:a16="http://schemas.microsoft.com/office/drawing/2014/main" id="{F45C2A28-B051-4707-A25C-D0A74F67EA9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19" name="Line 1694">
          <a:extLst>
            <a:ext uri="{FF2B5EF4-FFF2-40B4-BE49-F238E27FC236}">
              <a16:creationId xmlns:a16="http://schemas.microsoft.com/office/drawing/2014/main" id="{B2AB3EBE-FE40-4313-B0C1-D0EB4B9916D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0" name="Line 1695">
          <a:extLst>
            <a:ext uri="{FF2B5EF4-FFF2-40B4-BE49-F238E27FC236}">
              <a16:creationId xmlns:a16="http://schemas.microsoft.com/office/drawing/2014/main" id="{DFCB8631-9227-48DA-9932-71FCE451C3C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1" name="Line 1696">
          <a:extLst>
            <a:ext uri="{FF2B5EF4-FFF2-40B4-BE49-F238E27FC236}">
              <a16:creationId xmlns:a16="http://schemas.microsoft.com/office/drawing/2014/main" id="{2DAD3A76-5930-4878-B3FF-09837750B42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2" name="Line 1697">
          <a:extLst>
            <a:ext uri="{FF2B5EF4-FFF2-40B4-BE49-F238E27FC236}">
              <a16:creationId xmlns:a16="http://schemas.microsoft.com/office/drawing/2014/main" id="{B0060361-4CD3-413C-9A49-F310E7C46DD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3" name="Line 1698">
          <a:extLst>
            <a:ext uri="{FF2B5EF4-FFF2-40B4-BE49-F238E27FC236}">
              <a16:creationId xmlns:a16="http://schemas.microsoft.com/office/drawing/2014/main" id="{CDA7B863-DDEA-410D-ACF6-0269A75600C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4" name="Line 1699">
          <a:extLst>
            <a:ext uri="{FF2B5EF4-FFF2-40B4-BE49-F238E27FC236}">
              <a16:creationId xmlns:a16="http://schemas.microsoft.com/office/drawing/2014/main" id="{A6AE074F-37E3-4938-AE9B-82C4221D73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5" name="Line 1700">
          <a:extLst>
            <a:ext uri="{FF2B5EF4-FFF2-40B4-BE49-F238E27FC236}">
              <a16:creationId xmlns:a16="http://schemas.microsoft.com/office/drawing/2014/main" id="{1F0D7111-50EC-4B53-9DC8-7EA935C87AF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6" name="Line 1701">
          <a:extLst>
            <a:ext uri="{FF2B5EF4-FFF2-40B4-BE49-F238E27FC236}">
              <a16:creationId xmlns:a16="http://schemas.microsoft.com/office/drawing/2014/main" id="{ABA5121E-8F1A-4431-BD86-4F0DC7F2DEF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7" name="Line 1702">
          <a:extLst>
            <a:ext uri="{FF2B5EF4-FFF2-40B4-BE49-F238E27FC236}">
              <a16:creationId xmlns:a16="http://schemas.microsoft.com/office/drawing/2014/main" id="{833DC8B5-4231-45E9-A91C-EFF681E8F4E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8" name="Line 1703">
          <a:extLst>
            <a:ext uri="{FF2B5EF4-FFF2-40B4-BE49-F238E27FC236}">
              <a16:creationId xmlns:a16="http://schemas.microsoft.com/office/drawing/2014/main" id="{2213B7B0-A769-4877-BD79-818648235B0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9" name="Line 1704">
          <a:extLst>
            <a:ext uri="{FF2B5EF4-FFF2-40B4-BE49-F238E27FC236}">
              <a16:creationId xmlns:a16="http://schemas.microsoft.com/office/drawing/2014/main" id="{99C945CC-30AC-4557-BE7E-8ABCBA6F7D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30" name="Line 1705">
          <a:extLst>
            <a:ext uri="{FF2B5EF4-FFF2-40B4-BE49-F238E27FC236}">
              <a16:creationId xmlns:a16="http://schemas.microsoft.com/office/drawing/2014/main" id="{C7DB0D29-9018-4F54-9223-360EF3DE68D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31" name="Line 1706">
          <a:extLst>
            <a:ext uri="{FF2B5EF4-FFF2-40B4-BE49-F238E27FC236}">
              <a16:creationId xmlns:a16="http://schemas.microsoft.com/office/drawing/2014/main" id="{02692D70-31ED-415A-9C1A-66C25A07423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32" name="Line 1707">
          <a:extLst>
            <a:ext uri="{FF2B5EF4-FFF2-40B4-BE49-F238E27FC236}">
              <a16:creationId xmlns:a16="http://schemas.microsoft.com/office/drawing/2014/main" id="{867EF438-A83B-4C48-857B-4063282C787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3" name="Line 1694">
          <a:extLst>
            <a:ext uri="{FF2B5EF4-FFF2-40B4-BE49-F238E27FC236}">
              <a16:creationId xmlns:a16="http://schemas.microsoft.com/office/drawing/2014/main" id="{3B8CB3EA-E46C-49D2-A239-7EE660FD037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4" name="Line 1695">
          <a:extLst>
            <a:ext uri="{FF2B5EF4-FFF2-40B4-BE49-F238E27FC236}">
              <a16:creationId xmlns:a16="http://schemas.microsoft.com/office/drawing/2014/main" id="{3FC4FB71-E968-4E06-86FD-F19D85D2F6F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5" name="Line 1696">
          <a:extLst>
            <a:ext uri="{FF2B5EF4-FFF2-40B4-BE49-F238E27FC236}">
              <a16:creationId xmlns:a16="http://schemas.microsoft.com/office/drawing/2014/main" id="{46C3446D-519D-499A-B399-BFEF88DB6F4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6" name="Line 1697">
          <a:extLst>
            <a:ext uri="{FF2B5EF4-FFF2-40B4-BE49-F238E27FC236}">
              <a16:creationId xmlns:a16="http://schemas.microsoft.com/office/drawing/2014/main" id="{6E43891B-BB61-4A59-8B6C-4D309B109DC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7" name="Line 1698">
          <a:extLst>
            <a:ext uri="{FF2B5EF4-FFF2-40B4-BE49-F238E27FC236}">
              <a16:creationId xmlns:a16="http://schemas.microsoft.com/office/drawing/2014/main" id="{C51AD462-9624-44A3-BF56-C527F6A05ED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8" name="Line 1699">
          <a:extLst>
            <a:ext uri="{FF2B5EF4-FFF2-40B4-BE49-F238E27FC236}">
              <a16:creationId xmlns:a16="http://schemas.microsoft.com/office/drawing/2014/main" id="{3F59575F-E5B7-46A9-A574-CA705C45099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39" name="Line 1700">
          <a:extLst>
            <a:ext uri="{FF2B5EF4-FFF2-40B4-BE49-F238E27FC236}">
              <a16:creationId xmlns:a16="http://schemas.microsoft.com/office/drawing/2014/main" id="{151F31CF-EC81-4165-96E5-3E1DC6401F9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0" name="Line 1701">
          <a:extLst>
            <a:ext uri="{FF2B5EF4-FFF2-40B4-BE49-F238E27FC236}">
              <a16:creationId xmlns:a16="http://schemas.microsoft.com/office/drawing/2014/main" id="{27D190E0-2CD9-4FF8-AA86-667FA15A053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1" name="Line 1702">
          <a:extLst>
            <a:ext uri="{FF2B5EF4-FFF2-40B4-BE49-F238E27FC236}">
              <a16:creationId xmlns:a16="http://schemas.microsoft.com/office/drawing/2014/main" id="{99686261-1BE2-484D-BD99-684FBD9ED26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2" name="Line 1703">
          <a:extLst>
            <a:ext uri="{FF2B5EF4-FFF2-40B4-BE49-F238E27FC236}">
              <a16:creationId xmlns:a16="http://schemas.microsoft.com/office/drawing/2014/main" id="{62801231-2FD7-49B5-BB17-2BD7F36B300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3" name="Line 1704">
          <a:extLst>
            <a:ext uri="{FF2B5EF4-FFF2-40B4-BE49-F238E27FC236}">
              <a16:creationId xmlns:a16="http://schemas.microsoft.com/office/drawing/2014/main" id="{B8E093AF-7F96-42D5-9238-8C6F3A6DB69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4" name="Line 1705">
          <a:extLst>
            <a:ext uri="{FF2B5EF4-FFF2-40B4-BE49-F238E27FC236}">
              <a16:creationId xmlns:a16="http://schemas.microsoft.com/office/drawing/2014/main" id="{7230FD61-4F48-4386-9148-6E974ED925A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5" name="Line 1706">
          <a:extLst>
            <a:ext uri="{FF2B5EF4-FFF2-40B4-BE49-F238E27FC236}">
              <a16:creationId xmlns:a16="http://schemas.microsoft.com/office/drawing/2014/main" id="{AF75F1C8-C980-470C-A50F-756A9B3B116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146" name="Line 1707">
          <a:extLst>
            <a:ext uri="{FF2B5EF4-FFF2-40B4-BE49-F238E27FC236}">
              <a16:creationId xmlns:a16="http://schemas.microsoft.com/office/drawing/2014/main" id="{43ACE85C-A984-40BB-BA96-8F06E1130C9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47" name="Line 1694">
          <a:extLst>
            <a:ext uri="{FF2B5EF4-FFF2-40B4-BE49-F238E27FC236}">
              <a16:creationId xmlns:a16="http://schemas.microsoft.com/office/drawing/2014/main" id="{D5026C80-68F3-4EBA-827F-B3EF5ECDFD1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48" name="Line 1695">
          <a:extLst>
            <a:ext uri="{FF2B5EF4-FFF2-40B4-BE49-F238E27FC236}">
              <a16:creationId xmlns:a16="http://schemas.microsoft.com/office/drawing/2014/main" id="{4B6DC23F-56EC-435E-8CC9-4D79B04FEEF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49" name="Line 1696">
          <a:extLst>
            <a:ext uri="{FF2B5EF4-FFF2-40B4-BE49-F238E27FC236}">
              <a16:creationId xmlns:a16="http://schemas.microsoft.com/office/drawing/2014/main" id="{724EB555-1190-488A-B813-1E47B2CD698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0" name="Line 1697">
          <a:extLst>
            <a:ext uri="{FF2B5EF4-FFF2-40B4-BE49-F238E27FC236}">
              <a16:creationId xmlns:a16="http://schemas.microsoft.com/office/drawing/2014/main" id="{EC24DA16-18F2-454F-AD67-781A4004208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1" name="Line 1698">
          <a:extLst>
            <a:ext uri="{FF2B5EF4-FFF2-40B4-BE49-F238E27FC236}">
              <a16:creationId xmlns:a16="http://schemas.microsoft.com/office/drawing/2014/main" id="{810B3E17-B1AD-4E56-8269-0799ED91A6A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2" name="Line 1699">
          <a:extLst>
            <a:ext uri="{FF2B5EF4-FFF2-40B4-BE49-F238E27FC236}">
              <a16:creationId xmlns:a16="http://schemas.microsoft.com/office/drawing/2014/main" id="{531EDBE1-20A0-4C89-81FF-AE3CF425884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3" name="Line 1700">
          <a:extLst>
            <a:ext uri="{FF2B5EF4-FFF2-40B4-BE49-F238E27FC236}">
              <a16:creationId xmlns:a16="http://schemas.microsoft.com/office/drawing/2014/main" id="{D45DAD0D-7C41-4F43-8E18-C15642B61FE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4" name="Line 1701">
          <a:extLst>
            <a:ext uri="{FF2B5EF4-FFF2-40B4-BE49-F238E27FC236}">
              <a16:creationId xmlns:a16="http://schemas.microsoft.com/office/drawing/2014/main" id="{90BAA6F1-5A2B-447B-B882-BA9691602A5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5" name="Line 1702">
          <a:extLst>
            <a:ext uri="{FF2B5EF4-FFF2-40B4-BE49-F238E27FC236}">
              <a16:creationId xmlns:a16="http://schemas.microsoft.com/office/drawing/2014/main" id="{D0BF8543-00F5-455E-8B49-AF3C70938BF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6" name="Line 1703">
          <a:extLst>
            <a:ext uri="{FF2B5EF4-FFF2-40B4-BE49-F238E27FC236}">
              <a16:creationId xmlns:a16="http://schemas.microsoft.com/office/drawing/2014/main" id="{97EA3A65-00B2-45F2-AD37-E89E0EBBFF9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7" name="Line 1704">
          <a:extLst>
            <a:ext uri="{FF2B5EF4-FFF2-40B4-BE49-F238E27FC236}">
              <a16:creationId xmlns:a16="http://schemas.microsoft.com/office/drawing/2014/main" id="{38A28104-7A8C-4AA0-9ACE-2FD0CEC983A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8" name="Line 1705">
          <a:extLst>
            <a:ext uri="{FF2B5EF4-FFF2-40B4-BE49-F238E27FC236}">
              <a16:creationId xmlns:a16="http://schemas.microsoft.com/office/drawing/2014/main" id="{8054C80D-504F-4ECA-AA50-543135303D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59" name="Line 1706">
          <a:extLst>
            <a:ext uri="{FF2B5EF4-FFF2-40B4-BE49-F238E27FC236}">
              <a16:creationId xmlns:a16="http://schemas.microsoft.com/office/drawing/2014/main" id="{013D39B5-0667-4319-B0ED-9614E230E25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8160" name="Line 1707">
          <a:extLst>
            <a:ext uri="{FF2B5EF4-FFF2-40B4-BE49-F238E27FC236}">
              <a16:creationId xmlns:a16="http://schemas.microsoft.com/office/drawing/2014/main" id="{5E228273-41F8-44FF-A88D-8336A0E5ED1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1" name="Line 1694">
          <a:extLst>
            <a:ext uri="{FF2B5EF4-FFF2-40B4-BE49-F238E27FC236}">
              <a16:creationId xmlns:a16="http://schemas.microsoft.com/office/drawing/2014/main" id="{5F9C5A09-5696-4E5A-B67E-A2678C7BFEF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2" name="Line 1695">
          <a:extLst>
            <a:ext uri="{FF2B5EF4-FFF2-40B4-BE49-F238E27FC236}">
              <a16:creationId xmlns:a16="http://schemas.microsoft.com/office/drawing/2014/main" id="{79D6AF57-1248-4DE1-A5E7-48D6113DBAB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3" name="Line 1696">
          <a:extLst>
            <a:ext uri="{FF2B5EF4-FFF2-40B4-BE49-F238E27FC236}">
              <a16:creationId xmlns:a16="http://schemas.microsoft.com/office/drawing/2014/main" id="{189F8CFC-8312-46A8-A2FB-FC2EC21A1D6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4" name="Line 1697">
          <a:extLst>
            <a:ext uri="{FF2B5EF4-FFF2-40B4-BE49-F238E27FC236}">
              <a16:creationId xmlns:a16="http://schemas.microsoft.com/office/drawing/2014/main" id="{8DCBDABE-2DEC-4BE0-BEE8-839334AFC4B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5" name="Line 1698">
          <a:extLst>
            <a:ext uri="{FF2B5EF4-FFF2-40B4-BE49-F238E27FC236}">
              <a16:creationId xmlns:a16="http://schemas.microsoft.com/office/drawing/2014/main" id="{5203D613-AE4A-4197-9BA4-A7507734A3C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6" name="Line 1699">
          <a:extLst>
            <a:ext uri="{FF2B5EF4-FFF2-40B4-BE49-F238E27FC236}">
              <a16:creationId xmlns:a16="http://schemas.microsoft.com/office/drawing/2014/main" id="{955504C2-8CC0-4C6F-8A12-E0D81CADB6E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7" name="Line 1700">
          <a:extLst>
            <a:ext uri="{FF2B5EF4-FFF2-40B4-BE49-F238E27FC236}">
              <a16:creationId xmlns:a16="http://schemas.microsoft.com/office/drawing/2014/main" id="{7EEA2E5F-515A-4D96-A814-10145F49DE1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8" name="Line 1701">
          <a:extLst>
            <a:ext uri="{FF2B5EF4-FFF2-40B4-BE49-F238E27FC236}">
              <a16:creationId xmlns:a16="http://schemas.microsoft.com/office/drawing/2014/main" id="{0923FCA7-09D7-46B3-9474-AAFC7ADEE64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9" name="Line 1702">
          <a:extLst>
            <a:ext uri="{FF2B5EF4-FFF2-40B4-BE49-F238E27FC236}">
              <a16:creationId xmlns:a16="http://schemas.microsoft.com/office/drawing/2014/main" id="{9DD43A7F-7298-4342-8249-0B2257E84D5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0" name="Line 1703">
          <a:extLst>
            <a:ext uri="{FF2B5EF4-FFF2-40B4-BE49-F238E27FC236}">
              <a16:creationId xmlns:a16="http://schemas.microsoft.com/office/drawing/2014/main" id="{0CDA27B7-9609-432D-8E38-46887815323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1" name="Line 1704">
          <a:extLst>
            <a:ext uri="{FF2B5EF4-FFF2-40B4-BE49-F238E27FC236}">
              <a16:creationId xmlns:a16="http://schemas.microsoft.com/office/drawing/2014/main" id="{42B43B03-9A52-40F5-B124-67CEC2ACE0F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2" name="Line 1705">
          <a:extLst>
            <a:ext uri="{FF2B5EF4-FFF2-40B4-BE49-F238E27FC236}">
              <a16:creationId xmlns:a16="http://schemas.microsoft.com/office/drawing/2014/main" id="{414AD9A9-0C40-4F5F-92B4-C93EA0D96B0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3" name="Line 1706">
          <a:extLst>
            <a:ext uri="{FF2B5EF4-FFF2-40B4-BE49-F238E27FC236}">
              <a16:creationId xmlns:a16="http://schemas.microsoft.com/office/drawing/2014/main" id="{CD388CF9-63D7-4F55-BC16-24891113ABD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4" name="Line 1707">
          <a:extLst>
            <a:ext uri="{FF2B5EF4-FFF2-40B4-BE49-F238E27FC236}">
              <a16:creationId xmlns:a16="http://schemas.microsoft.com/office/drawing/2014/main" id="{1EA310AC-C8DE-4D20-B1F4-F133F0B96F1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5" name="Line 1694">
          <a:extLst>
            <a:ext uri="{FF2B5EF4-FFF2-40B4-BE49-F238E27FC236}">
              <a16:creationId xmlns:a16="http://schemas.microsoft.com/office/drawing/2014/main" id="{0338CB6A-8BF1-4A4F-8C3C-F5F23D2DD71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6" name="Line 1695">
          <a:extLst>
            <a:ext uri="{FF2B5EF4-FFF2-40B4-BE49-F238E27FC236}">
              <a16:creationId xmlns:a16="http://schemas.microsoft.com/office/drawing/2014/main" id="{96B7064B-9D74-4730-90BC-A432402D2A5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7" name="Line 1696">
          <a:extLst>
            <a:ext uri="{FF2B5EF4-FFF2-40B4-BE49-F238E27FC236}">
              <a16:creationId xmlns:a16="http://schemas.microsoft.com/office/drawing/2014/main" id="{C7A4B64C-10D1-4502-BF06-1BCD97D136D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8" name="Line 1697">
          <a:extLst>
            <a:ext uri="{FF2B5EF4-FFF2-40B4-BE49-F238E27FC236}">
              <a16:creationId xmlns:a16="http://schemas.microsoft.com/office/drawing/2014/main" id="{72C948E4-0BB4-48C1-9DA9-A958496F602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9" name="Line 1698">
          <a:extLst>
            <a:ext uri="{FF2B5EF4-FFF2-40B4-BE49-F238E27FC236}">
              <a16:creationId xmlns:a16="http://schemas.microsoft.com/office/drawing/2014/main" id="{057D13BA-68A1-4D53-908B-F83ED557089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0" name="Line 1699">
          <a:extLst>
            <a:ext uri="{FF2B5EF4-FFF2-40B4-BE49-F238E27FC236}">
              <a16:creationId xmlns:a16="http://schemas.microsoft.com/office/drawing/2014/main" id="{6C2F0655-8333-41AD-8D67-43C79C4D9E7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1" name="Line 1700">
          <a:extLst>
            <a:ext uri="{FF2B5EF4-FFF2-40B4-BE49-F238E27FC236}">
              <a16:creationId xmlns:a16="http://schemas.microsoft.com/office/drawing/2014/main" id="{F1789D16-D2E4-409D-9E28-2E4858F0C6B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2" name="Line 1701">
          <a:extLst>
            <a:ext uri="{FF2B5EF4-FFF2-40B4-BE49-F238E27FC236}">
              <a16:creationId xmlns:a16="http://schemas.microsoft.com/office/drawing/2014/main" id="{1762572B-C361-496A-B14F-D0293E3AC09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3" name="Line 1702">
          <a:extLst>
            <a:ext uri="{FF2B5EF4-FFF2-40B4-BE49-F238E27FC236}">
              <a16:creationId xmlns:a16="http://schemas.microsoft.com/office/drawing/2014/main" id="{A349B90C-C4E3-4CDF-9E8E-9AB45A5A170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4" name="Line 1703">
          <a:extLst>
            <a:ext uri="{FF2B5EF4-FFF2-40B4-BE49-F238E27FC236}">
              <a16:creationId xmlns:a16="http://schemas.microsoft.com/office/drawing/2014/main" id="{68BFCD07-C2B7-4BF6-9D34-39167D56906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5" name="Line 1704">
          <a:extLst>
            <a:ext uri="{FF2B5EF4-FFF2-40B4-BE49-F238E27FC236}">
              <a16:creationId xmlns:a16="http://schemas.microsoft.com/office/drawing/2014/main" id="{07A93157-ED95-4612-B69D-167922BC55B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6" name="Line 1705">
          <a:extLst>
            <a:ext uri="{FF2B5EF4-FFF2-40B4-BE49-F238E27FC236}">
              <a16:creationId xmlns:a16="http://schemas.microsoft.com/office/drawing/2014/main" id="{BBEEDBE8-2CCF-4179-A02E-748F0E77FF3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7" name="Line 1706">
          <a:extLst>
            <a:ext uri="{FF2B5EF4-FFF2-40B4-BE49-F238E27FC236}">
              <a16:creationId xmlns:a16="http://schemas.microsoft.com/office/drawing/2014/main" id="{85BCFCDB-B8FF-4F25-86D3-7C79C88DE38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8" name="Line 1707">
          <a:extLst>
            <a:ext uri="{FF2B5EF4-FFF2-40B4-BE49-F238E27FC236}">
              <a16:creationId xmlns:a16="http://schemas.microsoft.com/office/drawing/2014/main" id="{A1A1FB1A-6D36-4BF5-ACDB-6FCF4FAA6DB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9" name="Line 1694">
          <a:extLst>
            <a:ext uri="{FF2B5EF4-FFF2-40B4-BE49-F238E27FC236}">
              <a16:creationId xmlns:a16="http://schemas.microsoft.com/office/drawing/2014/main" id="{447CAD6A-9EC6-40DA-B030-167BF40E05F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0" name="Line 1695">
          <a:extLst>
            <a:ext uri="{FF2B5EF4-FFF2-40B4-BE49-F238E27FC236}">
              <a16:creationId xmlns:a16="http://schemas.microsoft.com/office/drawing/2014/main" id="{1C85B185-C941-494C-A8A0-889037AD5CF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1" name="Line 1696">
          <a:extLst>
            <a:ext uri="{FF2B5EF4-FFF2-40B4-BE49-F238E27FC236}">
              <a16:creationId xmlns:a16="http://schemas.microsoft.com/office/drawing/2014/main" id="{3AA1ED0A-3417-40BC-B0FD-2076B02B3FE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2" name="Line 1697">
          <a:extLst>
            <a:ext uri="{FF2B5EF4-FFF2-40B4-BE49-F238E27FC236}">
              <a16:creationId xmlns:a16="http://schemas.microsoft.com/office/drawing/2014/main" id="{07F9BB34-5630-4939-A933-F59DBAB5CE9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3" name="Line 1698">
          <a:extLst>
            <a:ext uri="{FF2B5EF4-FFF2-40B4-BE49-F238E27FC236}">
              <a16:creationId xmlns:a16="http://schemas.microsoft.com/office/drawing/2014/main" id="{EE059B2E-09B0-4514-AA6B-41C1F79BF01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4" name="Line 1699">
          <a:extLst>
            <a:ext uri="{FF2B5EF4-FFF2-40B4-BE49-F238E27FC236}">
              <a16:creationId xmlns:a16="http://schemas.microsoft.com/office/drawing/2014/main" id="{F49723C8-DF1A-4792-BB83-E1FAA5D4F3A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5" name="Line 1700">
          <a:extLst>
            <a:ext uri="{FF2B5EF4-FFF2-40B4-BE49-F238E27FC236}">
              <a16:creationId xmlns:a16="http://schemas.microsoft.com/office/drawing/2014/main" id="{B0D1A0E9-3B0E-4AF0-97FD-018402C8651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6" name="Line 1701">
          <a:extLst>
            <a:ext uri="{FF2B5EF4-FFF2-40B4-BE49-F238E27FC236}">
              <a16:creationId xmlns:a16="http://schemas.microsoft.com/office/drawing/2014/main" id="{062DF8FB-685F-4C41-8B86-EB9F5CE290D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7" name="Line 1702">
          <a:extLst>
            <a:ext uri="{FF2B5EF4-FFF2-40B4-BE49-F238E27FC236}">
              <a16:creationId xmlns:a16="http://schemas.microsoft.com/office/drawing/2014/main" id="{C50ABE67-F9E5-4C59-8070-821F9BCA04A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8" name="Line 1703">
          <a:extLst>
            <a:ext uri="{FF2B5EF4-FFF2-40B4-BE49-F238E27FC236}">
              <a16:creationId xmlns:a16="http://schemas.microsoft.com/office/drawing/2014/main" id="{5ABFC984-DF54-4175-A8F6-3A56D320B46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9" name="Line 1704">
          <a:extLst>
            <a:ext uri="{FF2B5EF4-FFF2-40B4-BE49-F238E27FC236}">
              <a16:creationId xmlns:a16="http://schemas.microsoft.com/office/drawing/2014/main" id="{265088D7-F785-47D5-8F66-BE1398F3B0F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0" name="Line 1705">
          <a:extLst>
            <a:ext uri="{FF2B5EF4-FFF2-40B4-BE49-F238E27FC236}">
              <a16:creationId xmlns:a16="http://schemas.microsoft.com/office/drawing/2014/main" id="{E5477990-78C2-4D4D-9D9A-004FFDDCC9A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1" name="Line 1706">
          <a:extLst>
            <a:ext uri="{FF2B5EF4-FFF2-40B4-BE49-F238E27FC236}">
              <a16:creationId xmlns:a16="http://schemas.microsoft.com/office/drawing/2014/main" id="{9B2905C6-5158-4816-804A-1278BFCE09B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2" name="Line 1707">
          <a:extLst>
            <a:ext uri="{FF2B5EF4-FFF2-40B4-BE49-F238E27FC236}">
              <a16:creationId xmlns:a16="http://schemas.microsoft.com/office/drawing/2014/main" id="{D4377E2F-D13F-47A9-A80E-E2DC1BD6C82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3" name="Line 1694">
          <a:extLst>
            <a:ext uri="{FF2B5EF4-FFF2-40B4-BE49-F238E27FC236}">
              <a16:creationId xmlns:a16="http://schemas.microsoft.com/office/drawing/2014/main" id="{3C145433-38A0-4C24-8710-6B8E9ECE3F0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4" name="Line 1695">
          <a:extLst>
            <a:ext uri="{FF2B5EF4-FFF2-40B4-BE49-F238E27FC236}">
              <a16:creationId xmlns:a16="http://schemas.microsoft.com/office/drawing/2014/main" id="{6DFBA6E8-5AB6-4F7C-89DD-A4117AE34B2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5" name="Line 1696">
          <a:extLst>
            <a:ext uri="{FF2B5EF4-FFF2-40B4-BE49-F238E27FC236}">
              <a16:creationId xmlns:a16="http://schemas.microsoft.com/office/drawing/2014/main" id="{9593285A-9C53-439D-8E22-D26DD47CF3F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6" name="Line 1697">
          <a:extLst>
            <a:ext uri="{FF2B5EF4-FFF2-40B4-BE49-F238E27FC236}">
              <a16:creationId xmlns:a16="http://schemas.microsoft.com/office/drawing/2014/main" id="{813850E0-C9EF-47F8-9FEB-5887B5B8B6B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7" name="Line 1698">
          <a:extLst>
            <a:ext uri="{FF2B5EF4-FFF2-40B4-BE49-F238E27FC236}">
              <a16:creationId xmlns:a16="http://schemas.microsoft.com/office/drawing/2014/main" id="{B93024B6-6158-4F44-B39E-D635C8DE23E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8" name="Line 1699">
          <a:extLst>
            <a:ext uri="{FF2B5EF4-FFF2-40B4-BE49-F238E27FC236}">
              <a16:creationId xmlns:a16="http://schemas.microsoft.com/office/drawing/2014/main" id="{71E74878-BCC6-47F2-BF7C-8BE262CB56A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9" name="Line 1700">
          <a:extLst>
            <a:ext uri="{FF2B5EF4-FFF2-40B4-BE49-F238E27FC236}">
              <a16:creationId xmlns:a16="http://schemas.microsoft.com/office/drawing/2014/main" id="{636BC3D0-AD31-4B5B-852B-9C5D9460825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0" name="Line 1701">
          <a:extLst>
            <a:ext uri="{FF2B5EF4-FFF2-40B4-BE49-F238E27FC236}">
              <a16:creationId xmlns:a16="http://schemas.microsoft.com/office/drawing/2014/main" id="{C31D76E4-A695-4641-9E72-553F0DC691D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1" name="Line 1702">
          <a:extLst>
            <a:ext uri="{FF2B5EF4-FFF2-40B4-BE49-F238E27FC236}">
              <a16:creationId xmlns:a16="http://schemas.microsoft.com/office/drawing/2014/main" id="{888D8E12-DCDF-4226-B6C9-59B0DDD1239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2" name="Line 1703">
          <a:extLst>
            <a:ext uri="{FF2B5EF4-FFF2-40B4-BE49-F238E27FC236}">
              <a16:creationId xmlns:a16="http://schemas.microsoft.com/office/drawing/2014/main" id="{6EC04E4A-538F-45FC-96A7-30B25CE7B37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3" name="Line 1704">
          <a:extLst>
            <a:ext uri="{FF2B5EF4-FFF2-40B4-BE49-F238E27FC236}">
              <a16:creationId xmlns:a16="http://schemas.microsoft.com/office/drawing/2014/main" id="{22BCBCE4-89CE-498B-A542-AC7408D4A34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4" name="Line 1705">
          <a:extLst>
            <a:ext uri="{FF2B5EF4-FFF2-40B4-BE49-F238E27FC236}">
              <a16:creationId xmlns:a16="http://schemas.microsoft.com/office/drawing/2014/main" id="{FE5A1A7C-11BC-4BCA-9DE9-EAA62E04248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5" name="Line 1706">
          <a:extLst>
            <a:ext uri="{FF2B5EF4-FFF2-40B4-BE49-F238E27FC236}">
              <a16:creationId xmlns:a16="http://schemas.microsoft.com/office/drawing/2014/main" id="{1F5A6595-96DB-41ED-9A23-62DE7320E61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6" name="Line 1707">
          <a:extLst>
            <a:ext uri="{FF2B5EF4-FFF2-40B4-BE49-F238E27FC236}">
              <a16:creationId xmlns:a16="http://schemas.microsoft.com/office/drawing/2014/main" id="{062AE741-B661-4468-8C6A-37A17965286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7" name="Line 1694">
          <a:extLst>
            <a:ext uri="{FF2B5EF4-FFF2-40B4-BE49-F238E27FC236}">
              <a16:creationId xmlns:a16="http://schemas.microsoft.com/office/drawing/2014/main" id="{5DA265AA-7255-43AA-B0D1-E2E2B4FDD95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8" name="Line 1695">
          <a:extLst>
            <a:ext uri="{FF2B5EF4-FFF2-40B4-BE49-F238E27FC236}">
              <a16:creationId xmlns:a16="http://schemas.microsoft.com/office/drawing/2014/main" id="{B70EDEC8-2453-4FFF-9C64-7EE04FEF220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9" name="Line 1696">
          <a:extLst>
            <a:ext uri="{FF2B5EF4-FFF2-40B4-BE49-F238E27FC236}">
              <a16:creationId xmlns:a16="http://schemas.microsoft.com/office/drawing/2014/main" id="{A0FFEB61-A441-4D03-8AF6-794D17AA3B8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0" name="Line 1697">
          <a:extLst>
            <a:ext uri="{FF2B5EF4-FFF2-40B4-BE49-F238E27FC236}">
              <a16:creationId xmlns:a16="http://schemas.microsoft.com/office/drawing/2014/main" id="{A3C96180-B8D4-4E2E-B0A8-9547568EBA0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1" name="Line 1698">
          <a:extLst>
            <a:ext uri="{FF2B5EF4-FFF2-40B4-BE49-F238E27FC236}">
              <a16:creationId xmlns:a16="http://schemas.microsoft.com/office/drawing/2014/main" id="{E1203571-B459-4B53-9D63-EB2CF70DDD5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2" name="Line 1699">
          <a:extLst>
            <a:ext uri="{FF2B5EF4-FFF2-40B4-BE49-F238E27FC236}">
              <a16:creationId xmlns:a16="http://schemas.microsoft.com/office/drawing/2014/main" id="{B35427EB-90F6-44CA-8E55-481A10D1E86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3" name="Line 1700">
          <a:extLst>
            <a:ext uri="{FF2B5EF4-FFF2-40B4-BE49-F238E27FC236}">
              <a16:creationId xmlns:a16="http://schemas.microsoft.com/office/drawing/2014/main" id="{90AC8C6C-7C38-454C-9973-822591EF628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4" name="Line 1701">
          <a:extLst>
            <a:ext uri="{FF2B5EF4-FFF2-40B4-BE49-F238E27FC236}">
              <a16:creationId xmlns:a16="http://schemas.microsoft.com/office/drawing/2014/main" id="{A376DBE3-724F-4A3D-ACE1-960780BC53B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5" name="Line 1702">
          <a:extLst>
            <a:ext uri="{FF2B5EF4-FFF2-40B4-BE49-F238E27FC236}">
              <a16:creationId xmlns:a16="http://schemas.microsoft.com/office/drawing/2014/main" id="{286E9BD1-8344-497E-902F-688D96FD003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6" name="Line 1703">
          <a:extLst>
            <a:ext uri="{FF2B5EF4-FFF2-40B4-BE49-F238E27FC236}">
              <a16:creationId xmlns:a16="http://schemas.microsoft.com/office/drawing/2014/main" id="{3CEE7187-7F4A-4515-BB9E-27D0EBB5B44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7" name="Line 1704">
          <a:extLst>
            <a:ext uri="{FF2B5EF4-FFF2-40B4-BE49-F238E27FC236}">
              <a16:creationId xmlns:a16="http://schemas.microsoft.com/office/drawing/2014/main" id="{D25F3F92-64A3-4F20-B182-57CE6E0F076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8" name="Line 1705">
          <a:extLst>
            <a:ext uri="{FF2B5EF4-FFF2-40B4-BE49-F238E27FC236}">
              <a16:creationId xmlns:a16="http://schemas.microsoft.com/office/drawing/2014/main" id="{2B728FD1-CAA3-4097-859D-3C786D0BB46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9" name="Line 1706">
          <a:extLst>
            <a:ext uri="{FF2B5EF4-FFF2-40B4-BE49-F238E27FC236}">
              <a16:creationId xmlns:a16="http://schemas.microsoft.com/office/drawing/2014/main" id="{522EBF49-E236-4901-BD5C-52995D33F17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0" name="Line 1707">
          <a:extLst>
            <a:ext uri="{FF2B5EF4-FFF2-40B4-BE49-F238E27FC236}">
              <a16:creationId xmlns:a16="http://schemas.microsoft.com/office/drawing/2014/main" id="{90015D89-814A-474B-8F0D-24226EC3A9E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1" name="Line 1694">
          <a:extLst>
            <a:ext uri="{FF2B5EF4-FFF2-40B4-BE49-F238E27FC236}">
              <a16:creationId xmlns:a16="http://schemas.microsoft.com/office/drawing/2014/main" id="{F8929230-D636-4201-BC23-AD09B3E1669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2" name="Line 1695">
          <a:extLst>
            <a:ext uri="{FF2B5EF4-FFF2-40B4-BE49-F238E27FC236}">
              <a16:creationId xmlns:a16="http://schemas.microsoft.com/office/drawing/2014/main" id="{8094CE08-B7A6-4028-A0B9-8BD03700849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3" name="Line 1696">
          <a:extLst>
            <a:ext uri="{FF2B5EF4-FFF2-40B4-BE49-F238E27FC236}">
              <a16:creationId xmlns:a16="http://schemas.microsoft.com/office/drawing/2014/main" id="{01F98797-C656-49A5-A8FE-A9D9E051E6E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4" name="Line 1697">
          <a:extLst>
            <a:ext uri="{FF2B5EF4-FFF2-40B4-BE49-F238E27FC236}">
              <a16:creationId xmlns:a16="http://schemas.microsoft.com/office/drawing/2014/main" id="{D8B275FB-B44B-42EB-9269-0343B3874D4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5" name="Line 1698">
          <a:extLst>
            <a:ext uri="{FF2B5EF4-FFF2-40B4-BE49-F238E27FC236}">
              <a16:creationId xmlns:a16="http://schemas.microsoft.com/office/drawing/2014/main" id="{4570AF3D-5585-485C-8A79-99DBC7FA748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6" name="Line 1699">
          <a:extLst>
            <a:ext uri="{FF2B5EF4-FFF2-40B4-BE49-F238E27FC236}">
              <a16:creationId xmlns:a16="http://schemas.microsoft.com/office/drawing/2014/main" id="{C6554430-6AD5-4DFC-80AC-F23F751129D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7" name="Line 1700">
          <a:extLst>
            <a:ext uri="{FF2B5EF4-FFF2-40B4-BE49-F238E27FC236}">
              <a16:creationId xmlns:a16="http://schemas.microsoft.com/office/drawing/2014/main" id="{3B3294BC-1A37-48C7-922A-2DB13FB36EE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8" name="Line 1701">
          <a:extLst>
            <a:ext uri="{FF2B5EF4-FFF2-40B4-BE49-F238E27FC236}">
              <a16:creationId xmlns:a16="http://schemas.microsoft.com/office/drawing/2014/main" id="{4782BAD3-EAE0-43A1-9837-CF130835FDC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9" name="Line 1702">
          <a:extLst>
            <a:ext uri="{FF2B5EF4-FFF2-40B4-BE49-F238E27FC236}">
              <a16:creationId xmlns:a16="http://schemas.microsoft.com/office/drawing/2014/main" id="{BAD844B5-69FD-4F3D-A7AB-130089CFA88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40" name="Line 1703">
          <a:extLst>
            <a:ext uri="{FF2B5EF4-FFF2-40B4-BE49-F238E27FC236}">
              <a16:creationId xmlns:a16="http://schemas.microsoft.com/office/drawing/2014/main" id="{40F1DC72-871A-44B8-8DFC-A091A19BE61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41" name="Line 1704">
          <a:extLst>
            <a:ext uri="{FF2B5EF4-FFF2-40B4-BE49-F238E27FC236}">
              <a16:creationId xmlns:a16="http://schemas.microsoft.com/office/drawing/2014/main" id="{60D6DC36-B20D-4CDA-B701-9F19DDF5439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42" name="Line 1705">
          <a:extLst>
            <a:ext uri="{FF2B5EF4-FFF2-40B4-BE49-F238E27FC236}">
              <a16:creationId xmlns:a16="http://schemas.microsoft.com/office/drawing/2014/main" id="{8DB4C3F3-BF32-4876-82E2-F5F60E2DBBC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43" name="Line 1706">
          <a:extLst>
            <a:ext uri="{FF2B5EF4-FFF2-40B4-BE49-F238E27FC236}">
              <a16:creationId xmlns:a16="http://schemas.microsoft.com/office/drawing/2014/main" id="{CBF9EEE1-C148-4C8B-9091-B7AA441602A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44" name="Line 1707">
          <a:extLst>
            <a:ext uri="{FF2B5EF4-FFF2-40B4-BE49-F238E27FC236}">
              <a16:creationId xmlns:a16="http://schemas.microsoft.com/office/drawing/2014/main" id="{FF7002CF-8B6E-4E45-98C5-D2721F94D91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234AA96-EA34-4627-81E2-045E5B89C47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B1A0FF12-0BA0-44E1-8A1E-857C369DC5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7BC20EC-500B-4F2D-976C-7480FE213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94C965BB-6072-4D0E-BEB9-C7F83A9F72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A2F6811A-2C8E-4A4A-97FD-6FEACB79F8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4A88E56B-DA5C-495A-AB9B-4698EB5342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F8D4FA5B-9985-4202-AF5F-1512FEC9E6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B290916-1AAB-4042-8399-DCCD3A8274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2CD8976A-0B56-4C0F-9B64-A95184C9B4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9ED501B5-9746-463C-B73D-6C6A5E00A31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2094058A-A8C7-477B-AB1E-02B61895244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C0EE713D-F70B-495C-AA26-D07FFB8CCF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50F54DA6-9701-4C96-8DF5-08B77A57AE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33CB790-E2EB-4D65-BCA7-AA92837815A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E137AC4-154A-4965-8E72-C98D034BFBD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69F40314-F7F8-4AC9-83C3-38F59BF8062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D9464A47-6995-4759-9031-B336C8E88A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6B058E09-3D08-4714-B091-4A122C1F5A1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59175C17-46F1-4FA3-B401-BA4FA777902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80350DA3-8429-4DF4-A4AE-8531514104C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8647FC5E-4113-4261-AE94-35F85D9D787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CA31D888-69A9-47E2-AF35-43B57A17D1B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607081FF-2133-4D0C-BFC8-3BDC4D930E8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C2778F6-5302-435C-BA14-672632BC7F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63538E54-3AAF-40B2-807F-559030A437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BA1023F-7B5F-4704-994E-5BB8D8AA07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8F8ADCEB-6844-4AEA-9B98-53B7C90499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279C30EE-CDAA-42CA-A2B3-7674EF7DB8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21100C9-691A-4AEA-BFD4-9AA74CB987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74A3B1F3-626A-42DE-A76A-10898331D7A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147F6A2-DBC9-489A-99C3-C9FD24D73F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36E5A82C-B848-45EB-900A-0D6F426DFF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66AD2E9-FB20-4273-907F-3F7A478C94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06B3C8C-88AA-4D79-8249-99C4E91F33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1DACCDAA-DC00-48FC-AE4D-7DB77FAB93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8E16FE75-5A8F-41C7-8262-13FFCD57F13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C76DB86A-4BD1-4C43-BC30-8BE47DAE326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CEC536C-7EC2-4CBE-B1CF-AE177C245FF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C5AF29B2-E422-4775-82D4-B4F1738CB66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1BC2651F-6184-4524-9C49-B39C27F756D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B883FB19-B381-499B-8CCE-FAD7D40D3AB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F3E78AFB-25A5-446C-9583-B7AE069BC9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6CB337B-5232-4986-944C-ED7B4D3C1E2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9968407-8EAD-4EF4-B0A9-5DF00B55BF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788C959C-0DA0-44AE-B579-E48B3D2ED5E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AE77B5F3-CE81-4478-AB10-05C7971030E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141E7F-1383-4047-84D2-FFC7A061295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7D0BEBB-1FF1-40B5-A6A7-05B65B5D2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348275EC-B1CD-4303-B845-2146FD6442F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60A6B8B-266B-4C9D-B4AD-1F8AEC35297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2A501FE-034D-4FB4-8660-F7E00B8E488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4AAEFBB1-A8A0-49EE-A79C-4A3DF266D9E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F0A975E0-D145-40C7-8E5D-A7E1C79A40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AC8C241-FD31-4609-83CD-E9D578FC66B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92D30DA-EB38-40E1-8380-BA0FB51828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B04D6ACC-E073-4DE9-A37F-2F7BCF86381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16A6E41-E585-4AC2-AE1F-7AF3259F4BB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7897C72C-E309-4681-82AF-342CB203E19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5ECDF6E-B8EB-4E91-9968-C3AD8AD4F0E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FF7349D3-4A5C-4DD8-B08C-30A73BD060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CF1F16D-DA21-4F95-BC88-AAC7BF1CAF6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80C738F-4EEB-411B-9051-C6BD076A0AB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E2045D4-1632-4D05-AA67-7A1F225711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E6C6F1A3-1CBE-4C49-AF98-412F54E66D1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6C035715-C9A2-44FF-986D-0356CB06DB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CD83799-ABD0-4201-A466-524DEBEB9A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494E2213-A11E-4F56-9F23-1D047C06FE6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EA41FCA3-FEA6-4F3B-946F-B8F4E81E8A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6D9DCE1D-81C8-423D-8137-E67F76739A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944AADDE-7756-46C8-A1B9-662554261D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21C18DA6-98AE-4C4E-BC1B-C84FD65A9BC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750D847A-8F98-45D5-AA36-91F4E915E2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474152CD-BFAC-40CF-A8D8-D4114D65D1C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4FC0CDC0-2D7C-4446-922E-9B8FE5C2EBB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72D0B2B-FC0F-465E-93F1-2869B500DD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AD5C989B-2D6C-4CA4-BB16-0DD6A6DF87E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ACD7E18A-DB08-4BA2-A235-6882A658662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5407EA4-3E43-468A-9EF1-441DE3355CB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4F2FB39E-CB40-44DB-A7EA-71F6019A01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1340EBFF-DB57-412A-BF61-46163EEABF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BB797526-9091-418E-9470-8C9DB1C6A19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2A12A7A-78E3-4B8A-AFC8-ECA52CF5E45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790BA2E5-C0EA-4675-9CDE-338012B3FB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AA2E362-6E6E-48D1-82EB-D8BDA35BC5D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A289CD81-21AA-465F-8789-CDE38C60592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EC8DFDC2-6FAE-43FE-A835-055E33F7AD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3E47786-4128-40CD-9231-351F48450B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698D9A43-52E9-4C97-B533-051755969C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167E266B-E819-4BBF-831E-D8D965C8E8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E45EBF86-ABDA-47C9-A7CF-2FF4AEEA53A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55AD3FC1-8056-4ADB-87E3-53A7FC399A8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9001CF0-152F-42E7-B8B4-075EA111E0E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5DC6DEAB-A832-43CA-AEAE-F0F768552A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51764E5-3CA9-4882-A978-060203C989A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907A734E-5E2D-4AEF-935D-FC76AB7AFC1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F612B7AB-9B88-4DB3-AAB4-E879E8BC89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9E59202-95FA-47C9-B69B-CA50C35906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3A68B8F7-3077-48BF-85D7-347F9751D2A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DED1144-9EDA-4308-9171-AAA93340978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A987E727-F9C9-434B-96C7-73098FE9AF6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14D31D47-725D-4683-9566-CF86A2D8CA2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68E7989E-2A4B-4961-85F5-9F6AFC414B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8C60C639-9967-4176-8869-348DAFC11CF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8018E693-506F-4F9B-B5BC-0E0EA227C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DBC87830-9BC5-4999-A4EB-C632A0BCFFF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186D66C6-1293-47A2-BF2C-666972A8E4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67F7389-EBC4-459C-A898-6E1CAD5C445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1108D072-EA09-4C5E-B907-DB65B851A44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23F84FC3-AE71-404E-BE6B-04994004A96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E98CA2AA-3688-4347-9A02-5E275DAD9D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573A462D-B0F3-4600-8E0E-58E201DE0A6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A726E43B-8A5B-49D1-A550-05F557D659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B5F816A9-A949-4849-932A-AD0A53525E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DBE6E442-1393-4809-9842-51BB1F1705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A823199-1805-4942-8724-F05C0ED3002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74FC17D-06A3-4464-82C1-D96CAE53F3B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D14B1D03-810A-4F05-996B-4C8E968E7CA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8BF0EC6F-DC09-4699-AE62-4D98828824E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89E67B91-33F3-4A3C-9AB5-3B2FBB6C2E6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10E70A90-DB11-4B3D-9AA2-32D8974B10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8EB90E6-D5EC-4052-9F3B-43C98F89C2C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97B3C26A-9375-47DB-8942-C007FD4EA1A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C297B342-FDD9-48B2-A853-786512EF9C4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9D7F1C95-76E3-40A6-A83A-E25511E60AB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F915CF1-3E60-475A-A66C-6A5B094A289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3674B7A6-597A-4FB1-A413-75E3F4B3130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C4E25D42-DAC9-4D51-9DF5-C02F822615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ED3D9D83-B752-4213-8C32-DF27929278A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B730711F-BEAC-4D0A-AC98-F15B1504D7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A914B8D5-90AA-4749-9169-25C5174691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D4392E1-92FE-4051-87A3-D39046958B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5823AAFF-28AE-4DB7-B577-03A367DDA17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7084839-0E35-412E-98A6-520B451E26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BB625E03-7EAC-41EF-B301-4071797B408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989EBB8-5982-463E-91B1-D08B4FE5131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E39CDB6-4905-46B9-A723-692FFC2FCC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2D1D73C1-D82E-4083-B382-809A5D258A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B1563919-218B-4D47-8987-8C1BDD4C6F1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A60B0DB4-F363-4388-B902-2F149476E82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72D5F5F-E791-40D7-9984-F4DCC8F02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53FD0DBC-4C5D-45D5-AAC1-E2A2EBA235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6356906-8242-4E9E-B301-BB53FFE4163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EC2E2108-EDCE-40F5-B471-3CE57D496C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5343440-EA21-458E-8B83-C9E3104DFE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29A24E1E-EE46-4AE9-987F-045E1D95EA4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5BBE8549-E926-4C3D-AB70-B09847A9E9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DAD1BBF5-22F7-4E85-93E0-886E455756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63D29C85-7F1C-4542-BDD0-AA7B317F169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9A3960A-68E1-4778-9020-DD618DF245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868F209-FC43-4F7D-82C5-5C1B51B0C43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7BB2FE4-C1FA-4232-BE23-C74BE239031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766EBD1F-1B09-4AF4-AC4E-E0724FE3573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35163FDC-211B-422B-8B04-8376BDC3565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46FCF667-3953-45C4-961D-E068283FDF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EF019EEA-E993-4952-9E2B-8BC3FF2B74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C414D081-B2D4-41D6-8085-8D7FF559925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49364AC-DA70-44AA-9734-63EC233EB5C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80C3A91-D78E-4265-82C9-9D85C396E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C9D89E09-F2F3-42DE-A9D9-A97418D132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D43F7EF5-372B-4261-988C-14557D90344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FC78B97B-85F0-46BC-AAD5-62CFEE2AC0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22318280-2BE5-4B4F-A9C0-9E015C5F0D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30D9EF6B-E0CB-499D-B759-33697BA04A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CC93ADAB-5690-4DD7-B8AC-EF491E6012C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543D9D4-6558-403F-812C-B43178AB05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71CE092C-9693-4C3F-932F-8DC72DB9A79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13544245-F94C-427C-9D1C-967A4576F6C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8DFA1374-0100-4C1F-B139-E162167BAE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A1C8705-AF31-4091-AA44-5947B3F49B6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3033CABF-AA17-441C-9BF8-A46BB13EF7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6A20A442-7244-44B2-8150-B8287182BC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8CB6E93-E0FB-442A-81BE-42D38EB975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24702ECD-D1A8-446F-B0E9-A9791B9E12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75C046BA-CD47-4A71-8938-0800EABE65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19EB60A-5B34-4433-BD2E-7C758BBBDC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4833BB60-D336-43E2-BA23-7B240DD33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8615F7C-1263-4F61-9571-D36C4738F5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AA2A90F-80F8-4371-B7EA-EEA00AE0E1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7F9289A3-911A-4D53-A7F6-528F0CC7B3B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C9266157-1F10-4F80-B9AB-B416F6C05B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31B6E330-5F1D-4847-9670-925FD92F45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86337248-B539-480F-8CEB-3C42178A24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555A5AA6-A7F6-472C-9D45-924E9D759D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E3AB8905-0B15-4965-B4ED-481EC31B3C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DB5730A-B93D-432F-8878-C74F905090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7791077-E9FF-4D89-804B-3D9B45F7F5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AD6FD2C-C365-45C9-91A2-4989510C47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4D174F67-B8BB-4FB5-9F2C-9ABA96FB2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37A7B84-1308-4AFE-8968-EB4EAEBDF0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4EDED0F-0B3F-4353-B3D0-74EFE6281E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EC6E677-D82D-40AC-AE3D-3F20909C04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55759E7-8458-4889-84DF-9C5D75C35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8B524BD2-FB5A-4F00-8F4F-EBB4A279F3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9606E13B-474A-4A81-B0E1-7A33D5C56D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566E47E0-DF28-4431-9AC9-25E2A2562E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BFE59C50-CB01-45DF-9363-65C2797933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4097ED69-D53A-452C-8D27-F3FA6D7A72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73C285D3-3739-45AC-B595-1EAF522296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674DA85-3BCB-4EC4-A1D6-C38A925537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53110300-59A7-4572-BEE4-0C8A0C3F04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A56F18F-4FF1-401C-AA21-509BBA25BE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DA85E0D4-149D-4524-8CC5-4C86168314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A9776A0B-2B38-426D-8FCA-969175AA6F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38FD46FB-BF63-480C-B272-E4C4353EE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E99EF835-B12B-4EB9-9D18-C2753E7FA2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3DA5FE65-77D2-453A-B243-07BDD35E91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C377AD26-743F-47D1-9EC5-A74C045C23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261435E3-F12F-4B18-A32D-BAF9030669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48257EC1-2EB3-481C-8BC3-570EEA1110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C6308672-7E60-4D0F-81A1-BCF6BCC2003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E11BCEC0-83CD-492D-9A78-49A7C09B1B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0AD5797-902F-4960-A624-846FF9A597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1694C113-1050-4F25-85B4-62C92CA66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A6B9F505-8053-4BA2-B281-0EDD09A2FF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8C24016-31C5-4CA0-9371-080C285039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3211BB0-148E-4615-AC7F-7A36EB3F2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7973968C-2786-4A9E-A8CE-1470132F95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2B1549F6-EE66-4A56-B0FF-2A066C7215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7ED0079A-7F5E-4354-9EB9-A19BFD02AA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77B448BA-7D5C-4706-BE70-BF43B74A95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5A6C545-97F3-46AC-B932-1C1C12BACC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FA2494A2-3C54-4EEA-9B14-A15D185A5A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30927A7-5ABA-48B6-BDE3-F2302A4063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4871FF32-D0D8-4BFA-AE97-F2FC7D362C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F8D06027-8B2D-446B-8E64-CDE739E6D3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9A5F82E-BD4B-412E-98CF-C8289DB61C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A447EF1B-0B7D-4F42-B0AF-CFEEB2AAB3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F5679E3-66EB-4BC7-95C0-5B4F6400D7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AFF0E4E0-F2D0-43BA-904B-7356CAEF1C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808C33FB-7066-498B-AF3D-CD482275C9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B9EF92-8DCE-4DE4-8A19-433EE6CEFB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37695BE-8003-43C5-AF9D-FDE3A7331B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DF04B93A-37CF-4E1A-A68D-F164168E0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14724B53-7C77-43B7-9CF2-766A1F2C1B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A710A3C1-51FB-4EB7-9ED8-8C17DC7A9C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3D82E1F8-9F10-4E1D-A2CA-8C1E75637B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DB116D57-DA55-4CEC-A7F9-9A9A361E2C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348E852F-6579-41DE-A44A-267523A26D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5BD4B830-20CB-4EC5-AD27-F3704358E5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FE77152A-D4AE-422E-BE30-62DFE8BE9F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AC6E234-853F-430D-9707-40E4173F36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E668956-B1A7-4511-8986-E55026CD85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45BA6922-9D00-4D43-ADCD-4DF2CD7899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FB195D4F-A49F-4F03-AC0B-7C0445BCCB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7C832F48-70DD-4128-800F-B8EC5A1C93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8FC70DF-0F55-4045-8084-3109702939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C6676FD3-E965-48C7-9A74-0AA12EE0AE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8D72070E-BC09-4800-A5E4-A1ED9ABC67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608B0C11-DC82-4C02-B6F6-E117F04908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EF3DC3CB-AFCB-4371-A97B-AB0301232B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35B19CC-E485-4909-A53F-0D7A6D3BEC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6B60A032-8B2A-4272-97A1-2D225A4841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1389B96E-F08E-4D0B-93BC-841FEF83509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5CBA8C96-EC65-4273-9F9D-8F9596D6240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F997A5D3-75AD-4445-B2D5-6836D3DF2D8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D0679606-9EA1-4759-88D5-ABD59593EE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F01448-1B89-4610-A457-D8C11702D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1E73527-AF82-43CD-A152-0053B761EC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C3352379-1ED7-4BDD-AA21-BA2544F5245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864B4FCD-F00B-42B5-8141-95BB30E915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4360B0C-1F60-4A2C-ACBB-1AB861E693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C352EDC1-E5C5-46C7-8245-DDC2D7C3319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850A2D50-EBE1-4C4E-B1CA-97C17AE2D0D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515391DA-C9AA-4FB0-8231-FC8BDB7BCE6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1587C939-427B-4EF4-9A4E-7845EA5886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87AD24DB-2EAC-48B8-921C-9B905C1F7AA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91E5673B-E3DE-4833-A7DE-839503A3303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B4B403A3-138B-4BDC-9C78-EAF1136057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1BACEA68-D2B6-454E-A344-A4960B03565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9F7B88C7-41B1-4F75-AE10-C70D32F2EB5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478ECD6-D789-4D37-93D0-BCCDE291B8C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4844059E-BB30-4C73-BBAB-740E6BB84C6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8F52CD1E-3106-4767-8425-CA122F6A76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BFBA6CD1-6275-439A-A755-E68AFE7C1AE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1FE6CE1E-C33F-4804-B447-C349E50FF9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422B2286-A38B-4F42-9C45-35C2114C367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F2FA10DF-6359-4E99-9278-F1019849753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6C19A9EC-C3F2-4C85-BE92-A00947BCFB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A6401E33-1C9C-4332-B145-F5E6FCA5697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8B030EA5-B8A6-4600-84DF-84A7837F7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2A87D569-9AC6-4EEC-BBBD-00DD8CE0F8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75941EF4-1AF0-4E97-B6AD-D2120CA5C5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1EB75E33-CA8B-4C37-BBD1-97CC2ED51C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0BC79AA-83B7-42FA-95FF-0DCAAEBE19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131C878-53D6-4E6B-8473-DD187B17B25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4747189D-BF76-42C2-9CEA-B2E810BABB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6ABE066F-824F-45D3-ADEF-3675A4FAFB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2983890C-2832-4502-A642-0E24171D0A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C84DDC6D-BCA6-437E-A7B6-EA39E5F68B1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494D3BEE-BBA6-4D5D-A86F-9E084461852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B7A243B7-A32F-4FE3-B01B-5D72F4D661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9D0E16A-CF1A-403C-9627-7A6CD8B47FF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F42941AC-CE02-4EC2-B1D9-D9C20732014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C586125-3A86-4FD9-98B2-EB5CF1B20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F962F6B-04B9-4D28-A6D3-DCD6FA8576E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8199540D-9C37-4FCF-9A94-8B880CF13E8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9BB73B78-59BD-4C30-B37F-E65ED6914ED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9D3F37F4-6293-4DD6-A614-EFC4E49CB06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651D47D-27C2-40F9-BB69-72BE52D35A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9C7B6DE-8F16-4E5A-84C3-D3698F14CC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E59CC0A0-6E2B-4AD3-8F19-8E579115992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5D975171-FAE6-473C-A61F-E4D3EEDD964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54A1ECCD-50D7-40A8-8EEE-D7E2BBC94B8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2ACFD8FA-1BF2-4F0C-A700-6F5909571FB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84401B30-BFFF-47C1-87B2-A343AAF84A4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B7088EF-2CF1-43B4-A3A8-AA98F2D8F64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D4312AC4-6188-4D90-A7F5-CE3E653E6E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EC22E1A9-4D30-48C7-AD08-70528058DC0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C63951-037D-4810-80F5-3D2F91C7ABD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ED031EB5-1BC7-4CA2-AB1F-CAFF5B597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3849582-E7B7-4769-ABB5-540289BFB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21910FC4-BEDD-4A9C-A67E-15E8FA5D03F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114614-55D8-48FD-9313-012E1FEB711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B4E0F7C-CB87-4E17-86D0-6D19A58BEC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22AD5511-7054-49E3-B16F-155997579E7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5025376D-EF68-4C7B-90DA-FD8891FE15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5B675FBA-FFCB-4928-9F72-A2BBBE2FB5C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AE6DFDD6-C77C-4007-AE81-DC25D49869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8D7B6AC5-21FF-41BD-AE1F-F0947AC593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A3E680C3-7B73-471D-825A-EAF6C2B7E8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4444779A-D271-41A2-B1A6-C423B58E51F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B93636D0-539D-4128-97EC-4153F168C02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48BF23B7-EF6E-4098-B6EA-463BBC93169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A1BD4306-7B61-498E-9826-D4AA1E0387B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9ADC7172-337B-4E4B-B7F6-226078CEB8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BE1F77B1-025F-49FD-A778-F0F7F4F7F5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8784B48C-9B09-4453-957E-D6FF671CFFD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444DD37A-A267-43DE-BD42-37B686AA4BB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96DD35FC-60C9-44C8-AA33-250FC658B9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FBC740BD-7D9B-458A-87C0-94200C639C2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85CE509-D42F-47C7-906D-96B8863AF8C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13D53692-3867-43EC-9B1C-40186841B5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6254C7C-1D5E-4C4D-B416-33BDB5852FA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50400BAF-01CF-4AFF-A9A9-A989D29B2EB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0E6FEAE-4196-4415-B6DA-7441C2901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724C8586-4FBE-4533-A50F-F201540D463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BEC750D5-18F9-49AE-B349-80A083AF46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EB8042C8-A18B-4DA1-8F3C-BA4D95AEFC8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5BC679B9-348F-4ECE-AB58-999EBEBB79F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B04EC20B-D6BD-4DE4-BEF1-E0E2155871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5086FBF6-4E75-420F-985E-0491105EE5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FAE3662F-A603-463C-895B-97A31F4857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381FA181-B0F9-4CB0-A51E-E5917A618E6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9ECBE3C1-3BAC-456E-8424-FC33A4D075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9570328B-85A9-42B4-A0AC-6EB719DF53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5421D6E8-D938-4757-900C-79588BD3AF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27B99D11-EF6D-480A-ADA8-D6EA98DD02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6478537-785D-4AEB-9F5F-4A57BFEB236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49E4FB93-1EFF-4D94-A97F-2FA8DDA34B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5AEE06B-FD7D-468A-A67B-E99EDD9CC7C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D10A10DF-9B57-4CB7-A3F5-240FAC26886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82E762CA-442A-4AC1-8203-B6103799F4D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FACCCAD5-1DCC-4C15-A4C5-26EF64210AB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DF4F090-450D-4E00-B5D6-3984D2D358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ECFA049E-34EB-43D9-B53B-BF8CA5592A9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4708E4AB-0AAF-4A45-9B72-7754D3CDC7E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601AB14E-E521-43BD-A1A3-3A708A175DC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9B72A5ED-6808-42AD-9C93-F4F0A0BBA94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31067D9C-F637-4F2E-8CC8-41E0F2E868E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57EDBD2-26CA-4041-ACAB-FBEFC3E2119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4865BD3B-E617-414A-82E1-6E0D8C43F09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B13C53E-15D9-4F77-AB55-E87B638806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437057A8-6A85-4A72-99A3-04032187EA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35E9AD7C-20E3-47B9-B32D-14FD186E39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96226B62-CC43-4985-BFB6-6B9B0AD9B33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A93A58E8-51E3-4A00-A169-201A3D3F3DB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70A7C6F-255C-4EAC-900D-6309358FE4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82CA1DE-927E-4A92-A9F5-D63A4B78FF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245C1298-623E-426F-89A9-5812BF8E8B5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4A16B853-E490-4A60-9CF9-189CB70AED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1396BED6-E1E2-4D36-B9C9-DFD238CC64E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9393C514-64A0-49A8-86DB-1BD25D2B57D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BDC3326E-C17E-4D27-B8D6-20F05B2FE95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056692F-F056-4732-A6C1-1B162FDA09F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8AD27CB-4B46-4675-B022-8B0B1DD054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4A98CA88-3618-4F82-867C-C271EDB10C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96FFD7E9-37E8-4324-BA83-1F272CE3AE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341A905E-6660-442A-AC6F-823C6B0C82C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C78B1CC8-05D5-40CF-B1F7-6F21F576757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D0237758-FEEE-4A34-B88C-75FFA24B33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30FFD3C3-300B-40B7-8887-92D1D2762E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7C9665E-B5D9-47C3-BD41-35C4C220383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79D6559B-DCE9-44A3-A0B4-3676705FF8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ABFFBDCA-9E22-44AF-898F-655D1AE23A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AF6DE405-8139-49E9-9962-5F17024FC94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BFC05D7A-A96E-4BBE-B446-1E2D08030C5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7C633589-6020-4043-B784-B46F01389BD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558CD68A-DCD6-4871-8EF5-705C2EF18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E20783B3-C15D-43E0-B1D5-E6169EC7E8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5663D473-915A-4653-8360-8DE60441BE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A4AB1C0F-3A01-48BE-8170-04D3D32A89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5A8A63C-77A6-4309-9B3E-0B26D9CDF8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936748CF-F30E-4C12-9458-0CBBA28E48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13DA2AA-1493-4D5F-8E5C-707BDAE09CA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DC2C0043-19EE-467C-9702-2C28991EDF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231748EA-2582-4DB3-8E9B-BCB44BD32A2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21B7FF8E-17B1-4689-B1EB-0FE2399B3B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7C54B339-6A6C-485F-9FB1-8FF6544245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5F85FA68-CB94-44E2-8A2D-B305992238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B848C973-4B6F-482B-A71C-0AA54D9A98D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E8D6CCD-9285-43FE-865B-FEA33E0720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66C66F72-3815-4727-AF56-DD41186457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F706C1BD-47CF-4DCA-826A-083F33043C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48E93DB9-7829-4654-B8E2-E53DC27CA5A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ACCBF840-763B-45AA-9B9E-6360F32FA0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9C719A86-E9FD-47E0-98A7-0CED1C28F6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73E4BAEA-B4EE-4E5F-8264-ACB93E802B8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36FBC983-C1F3-4746-93A4-59F6349545F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64A0530-C7BA-4D86-8C76-B1173C845C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470B0719-0E47-4B6A-B95E-9623C2B5A2A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F50ED423-C58D-4B37-92A5-69E447E991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0C9F9D2-D6A4-491D-B8B2-D35649683ED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DCDD0D66-E7C5-4FBC-BC6A-A79E564C2E6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BF60045F-2471-4250-BFA5-501B80C959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E59F543-FF94-43EB-B8A4-5A6C0965A07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1EE27B6E-1DB3-4E0C-9DB5-E6D3CFD6490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53650E87-B44B-46C0-A55E-D71BA6A49C9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F335E53-D1D1-4FEC-8FDE-5767F9F1A0D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5493F40-0D6E-4E37-86E8-EA519DA9E46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E626F450-742C-4CAB-8A8B-7963B640232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FDF43372-01C2-4FEF-904C-6D14F87C39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F132C201-6059-42AA-A8E1-43C99377CFA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8690036-27FB-4C64-AE15-949FBF97EC2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95D5285-2680-4E01-904D-A7A72E5AEA2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AA1A3776-9C15-4955-B34A-8CA6E54B094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C8D8495E-B638-4FB2-A3AA-0CA415D6A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EFE92F1F-57B0-435F-830A-BFB73BF3FCF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17F33279-53EE-4B96-AEB5-04F2037A00C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6BA7B86-D15F-4A41-B2BE-5F7DBEAAA48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C96FEB10-00F1-4EB5-B73E-69FAEDA7EE9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84CE60E0-68E1-410C-88BD-85ABD3E2F0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BECCCCF9-0C9D-4911-A662-F6C87A20B44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CEAF5534-B248-4DB8-A332-E0022BB6F04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C6AA1AF4-2E73-4467-B13C-D862AE0839B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79A48966-AF8E-4C1D-A790-596CEEF1969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FC21975E-8837-44F7-93BC-DA3E50C6D0A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5B1702D2-198E-4648-B8A4-86BDB43ACF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CF03A3B8-8232-469C-B54B-2C5BCEBBAC5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60082F26-A8D4-4FB7-B9CE-638701071B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2BF613B-B0E9-4C22-AB41-094E892A79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2B94A26C-FA5E-4712-A9DD-C49A9B267E0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16716211-EFE0-4992-BF77-F07AEC0338B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0894ECC-B736-46EF-A9BE-172D7E855A9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EE8697E4-9C0A-4D6B-AE48-99432D83B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C9A71851-33FA-4E77-82B0-9C5F4E5F14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D087B6BF-54ED-4226-9023-1CCABA954DA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118779C6-4AA1-4252-A63F-F1737C18166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DDE3471A-43F0-470E-8E64-D96247466E7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A5618C28-DA8C-4C3D-95AE-9E17796AFD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135A698-253D-42F0-B6A3-2DECC184D7E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916A8760-25ED-4C54-8B60-DFA3132AD0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9098FCE-70D6-4FD2-B9C3-42297F91AF7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C786446-B286-497B-8C94-A99F56092D7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1E439967-9170-4D78-8983-21F6BABF55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4C3E1EC-37DB-43DB-8A79-28B0255FDC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3D65CCDD-D3C8-438E-BC5D-1E18DFB1FD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095F076-E0A6-4D94-B3AD-C0487365DC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22BC3404-CAB3-4F29-9693-770F63DFBBA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AC85D110-1767-4B4C-B814-D18CD50C06C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8D68F355-72B7-41D9-A467-5B3025402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75BFA255-0004-4EF9-B3EC-3F74523AB1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FA646583-3397-4F63-87EA-CD4FF956E0F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9A02F680-F305-493C-8914-FA988E64115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BC5A080A-4428-41FF-986F-A3DDE13EB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13B820DD-B857-4EF9-89CD-7CE7B85763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F4A72FBC-0BB4-450F-9524-37006E4A9D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13EB6D3C-BED9-4639-A854-C1340627738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17FE681A-2D59-459C-B6E4-45855678CF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FB19EA03-86E5-4D9C-BACF-2FCAAA123B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B568313-D772-47E1-9EE9-E20B981715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36DFDD18-C0F0-41CD-86E4-333E7095A8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7B6F3A6E-7DDE-4AA4-913D-958C5D14EE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94D71DEF-F045-46DB-8E3F-8A11FF14DF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83CDABF-1C3B-4384-9A1D-698EFC1356C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A63B6498-3BA2-4412-99C2-1845E92A4FF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E690FEF8-F1B3-46DB-B8B8-71B430A8DB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567F7FA8-ACF9-4801-963C-7957A59CFC5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B5D952D1-C845-4161-868C-D3E74468251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955C6D4-1CF8-4BE4-9619-8F0BEF0B7F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DAA5D7E2-61FF-48D8-B668-9674029B513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E3CDC900-A35A-4D39-A30A-A602C09B2B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717BAC4C-9C22-484D-BCE0-91D5DCE3481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DB2D6B6-02DB-4B98-A03F-5BE1B7F9C0A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AA588C81-256A-402D-A52F-77194A2792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CFA35720-6626-43B8-9CA4-4DC506C9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D219A61B-FF3E-44B3-A435-378CF329ECA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904AAAD-CE15-4C54-AF60-064FFB3D3E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FD17A6C-7F39-4D30-8611-111519A4A98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A9FC749B-8AF7-4B66-85D8-988485B8449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78E9E6EC-4A7E-488E-9092-7E44DD6CC3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29A0137B-29C0-4887-B117-C649BE746CB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CFBEC6C1-28A7-4C1B-9A05-93C1B35A73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8FA19C15-4F6F-46AE-9569-F1E0750A138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2D72158B-8607-4F47-9BAF-55CF6258134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8EAE0A52-A228-4825-9F92-5301307CB84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5B889F3B-B39C-4CA0-83FB-5756424D4F3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B543CE25-0809-4AAD-8A51-C8AB1E6B705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5C77433E-3168-4795-83DE-2DA5C22E0B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8C3F2793-C9FC-4DBE-9E2E-CCB9C06625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17B9CDAE-830C-4F6C-8503-FA2315C28BF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B8EC2633-1D70-4452-BC38-42F345BE560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A66D925D-1000-4FB0-B07E-06E4566910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376027F3-1876-4580-BA3D-5E4F1DBC0A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9CA9BA3-B8B0-4DB4-B9D9-F7D52855A5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6A89DF5D-6990-419B-A8CF-97BD46A225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1844CB8E-2CF9-40E2-8E54-A2E1F1C67C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35BA9AD-9E41-48EA-B573-4A8AAE834C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7E324F7A-1A1C-4EF5-804C-2E8ABE55B38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7DEB376F-515D-4BC4-ABED-404CD5A1427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22888DCC-B147-47F2-B126-AE663B30001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20C47AA-6711-411A-A3D7-67CA35A256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15D58503-9D15-4745-81EA-85E225A5137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752695BD-76A6-403E-9A36-4026231AE1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7D2B59E0-4751-437A-BB1E-0C30985993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1AF0B4B5-C724-46DF-87FF-808B3B208E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A198F25-9AC3-42E8-8FDE-FDD83EB272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EE4810BD-6BE4-49ED-BF00-E988A3B5463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A6C5A925-D35B-4019-AE79-B13AE8F0000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6CBF685A-03E9-4E74-95D3-77DCFE17E7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97991EEF-D271-4E5E-B461-A30E296351F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C6171586-33F0-4944-8F1B-7C95061146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84BB4F6-0D32-46E5-A70A-2226FFE4A05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6A20F36C-4CFD-481E-8674-9F901EBCFBF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1814A2D7-4755-4703-AF50-7D5579A890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724782D-4DB1-48DD-8422-AD60F068085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39319ABF-CCF0-4C10-B8A2-49CF7D666B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20F8E7DF-D858-41EE-A2B7-52AF6C83E8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A20B5EBA-9CD0-4601-B5FB-C0380F6A08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D3AA46D5-8844-40C6-8A21-872EE9A4558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BA1D7BF-93FE-457B-A734-ED6DFF4141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5E9CA94-1061-4AEB-A900-8DEF90FE3D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4BB0724-12C0-444F-999F-D91557D202D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D6DD0D84-6EB9-45CA-9537-275BC9EAA8A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8415599A-AC4B-4E56-BA1B-002B7514F2C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B910EC3-6A9C-4FE1-8771-71D4F7E4AB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B6AA51BB-A3ED-4AAE-8F52-8721D4C0A8F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1C0E235C-31FA-41D9-9456-136D1CDCC3B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70C6D5D-5585-45B4-A7F2-CB85EBEDFDD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83D9662-D24B-4F83-B3C5-BA86BBFA64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D8AFDA06-505B-43BF-9084-B3114847BE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E055CB80-DAF8-402F-AA13-1A388E5291F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3750B52E-0ADA-4A35-ABDE-139C4D0B6C4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D9FB3D9B-9955-4970-A215-17758EE8E4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DD83B6B-C263-44B7-8308-66DFCCF8EAA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4142EC1D-B9F4-443E-9B10-A8874EC7700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6743A41A-1839-4768-A968-9D71D670273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E4C152D1-D860-46CF-94A1-6AF06B1056E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28BD0040-C261-4BC1-B408-796FD301411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2F952AD-4A67-4166-86CF-1E6B6737FB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D9A4D4AF-3B63-431F-95DB-AC222F5D993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770352E-4493-41E6-8CFD-EF999DF8A3E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E843AC11-405A-4AA4-98D0-8EA00A0E025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4F2BCF6E-1352-490F-997A-CECA3114FB8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EE45D590-3055-4DFC-8B83-B04F352942E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9D8BF5E-66F5-4BF0-8F6B-B42A4A3C8A7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837DDDA2-7E27-494E-B097-B75BB213A4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9792169-74B4-4E11-AD01-742F9661A5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BC78CC76-2832-4FBE-9D80-CC9412F94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FF0EB950-895D-41B7-A5C2-C7B31FEC8B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815AF055-641D-4D5D-A5E0-5CA15D78F8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D726EE83-E580-4E09-B60A-53931B5FE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B1857F38-7DA0-48ED-84D2-BB9FE741132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10CBE70A-66D3-44FB-BC5C-05DD6722F9B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639BF05F-0E1A-4FB6-8E2E-A3FC57A013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57676765-67DF-4379-B100-4C04DEF0BF5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CFA5518-2BEE-4F51-9A3C-0C8DE221CC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BF1E8AF0-963D-4450-972C-DFC6F730CAE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7FEB87D-3707-406B-A659-61BD1830B82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1FE185-D676-4F39-8670-7C7C83EBE2C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2A2B77C-F01B-4ECD-9AC2-C7AEAA04764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EE8D398E-BEE0-4D23-B095-B48367FC40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1E8D4FE8-9C40-4BC1-A3C4-602BB44AB8E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2E3C51DB-BF08-4F7B-8DC2-00934AB973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46C8573-1B8D-41B3-8C05-787C5AA2A53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DDCF5BA-9594-452F-8F1D-9CBB41443B4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DA373615-69D0-4004-8596-EBA6AC87591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F34F3BFA-2AE8-4D3B-A01C-948D61D2035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FB2A2D2D-BBC9-4211-A8A0-5BB1C6E3A71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84D77E5-1D07-4FDB-BB25-BDBF17C50B1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A5AE9B3-0C0A-40DD-9D8E-C9ECF6B288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943FFD75-60A1-4FE4-ABD3-48E8CF7FC65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F954C691-E846-4961-8E10-FC9AE4203A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269C240-21CD-40C2-8A66-3524A798870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F0948AE-07E3-4A8C-A6F0-8F05B32739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2BD132EE-1F04-4F67-840E-95DA6902DE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C4CC5C7F-7A6A-43AF-B15F-6DAE3B9142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651E7E95-C7EF-4A92-940C-135A0CFBD2F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1ED341F6-5B0A-4DA7-83D3-5A2BCDBADE2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641A08-0C44-45A6-8C24-821DE6718C2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A94AEB8-BC67-40E6-9F1D-CA8C1292338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E4719A01-758F-47FE-92E6-9D13A1E8480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1B562479-304D-4332-9364-C7398AD8720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61AA5D48-3D92-48C0-8802-7FA2931E7F3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282CB4E-2459-4DA8-9382-DEDD86FD21C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8003C185-0652-44F6-824F-D22793CA2F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9D7ABA2A-2954-45C6-83BE-7254C14438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4B8DE6A6-46D1-405D-86C7-2901C207F7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3279F44-79BE-4B3F-83B3-1B1B37F938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AE18047A-78B0-4062-AF95-3804B149F3A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B1A61D05-5508-4293-8506-E5BD3F1531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B1AE1C2-474F-4C3D-8814-34D02BEF467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CDD3EBDF-9062-4DE5-AD18-C4410A316D6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DFC4178-F402-4DE7-B451-5BBFB0579E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D3166571-547F-4E56-9A62-FD9CD72125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3DCC2ACE-A9FD-433C-8E51-4A1E52B3BBD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77CEE46E-F433-4768-9709-9D65B4B443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98AD2AA-5782-4130-A8C7-EABB3F8A1A1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F6498F3-A7E3-4FE4-B07B-A75E30E0B9B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FC9F1A26-44B7-4FFF-A0C5-A2979DD6122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FE732FD-3E27-4321-A26A-A48D0DAAB6C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89EA3575-3CF8-44BC-A4D1-792E1B4F942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61480BDE-198E-427F-B7FB-5C4152A58E3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2E327C2A-66D4-4642-A32F-DC3845C7516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7768DAD-1700-49FA-8579-F27B1BEA7B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9F0F579B-9422-46E8-B453-04CF4EB01FE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D9545F05-C6E9-4180-92AE-D6EEF68879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3434018B-A862-4367-941B-5315610AE58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4AB41BEE-0BC2-4C2B-9128-DCF0BE5C2AF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95D5973B-74AC-4125-B309-5EF9FE0CD42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380DD08A-0162-4058-834E-B76E56CDA14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AEA5486-99CA-4A0C-9010-DD87717E1C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FC245B8C-E0F7-41F0-B72A-279773E29AD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3044B55-5EDE-405C-ACE2-3AC6F2FA513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1AC62CBA-492C-4C61-8803-79CF5B7B89A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9316F193-0077-4214-96F2-D1D0B48B67F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F72E580-0B96-4D70-9BE3-0677DF780E2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63BF3703-B54C-4A61-8FC5-AE005A30670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5071392-9744-4354-8716-9902607087F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E6090009-1225-49F7-8D28-52C95FCA89B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CAE0D94C-25C2-442F-B74B-6250E71F3FA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7C022CF7-0895-478D-9D2D-D1D094ACA1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A325902A-6BB2-469C-93BD-E1D6467DB8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C8DAEA61-8198-4FCB-ADC4-245243CAA84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1A2073A5-5233-4D21-8726-B30D627B6B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C496DBB-0E8B-4AF4-9052-BF76DABBF74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DD62AA5-0765-4FFC-943E-8DF76F690A1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71DA3E23-43C3-421E-BF4E-5CA8F4A9E85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127C507-AED5-4B4D-9F03-78B1219322B7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3BCC524A-ABA0-4177-9A2F-AF4930F5DD8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BEAF794-15DC-4DBB-BFCE-40504EC1A92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E4FCB91D-9462-48E1-8547-4D8AB0FC3CA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9BCB25B-AEDE-4134-8574-9E139666643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C9F92FB-4113-42B9-8D15-2B50FE57DBB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53FA08A-AE0C-4D90-8CFE-239A7244EF6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8DEEFB5-F8CE-4B90-8849-F60769AD5EF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4D141985-95BB-4DE1-B71F-C24CE8C58C7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EE9F718-3C8D-44C0-82BA-D70C2CC70B5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66843E16-44FC-4F24-AE42-5186CD1414C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D94B845C-9615-4D88-8D52-E6B34FEB907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728B21D-8517-458F-B3B0-47957705A1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A1EFBBBB-66FF-4852-9B8E-15BABE1D7D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481CC766-B6DC-470F-A9C1-208BF896F0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10FCEEE6-C56E-4867-84B1-0A3B15A1D7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4C3F0CFE-570D-416F-AB51-03CEC2C944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7395124-C00A-4A15-833C-DFBA5EDDB25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5E073AE8-334E-4C79-A322-C8F2D0BBD61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DB848CF-E49B-44A0-9167-0E562A29634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A7794651-C51B-4BE5-B0C0-B1DF1AB3468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1FBC2CCE-5188-4323-9A7D-43080E3E594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DACABEC-6DC1-4172-8721-AECEA77E7A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5086A486-C7DF-47A8-8B66-770FFFA773E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7A05E823-4854-4F55-8ADB-E6920903F3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6E76E622-9FB3-4450-B98A-ADD13A2DF1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A55E859B-FE82-4B93-BC97-4F8666416F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AEF6C024-3053-463F-A6C1-8CBA369DED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3E56F69C-4180-4560-87AA-8818F303DDB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D0A4F122-4EE9-4C9D-868A-C989F036EFA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3166F46B-5238-46D0-9198-00EA2AF130E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AAF75414-5D31-4BB3-9EEE-8E5B796E3F1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D077FF73-7200-4921-BAD7-C06803F033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2C72172-D90E-4162-B5E1-98447816AF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BDCF1B21-6983-4E5B-8433-6BDECA59D6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7734F714-0167-4746-9FA9-3E6365D0789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2EAD41-0A6F-476C-B681-A7B64377724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FADA3D46-5630-4BA2-8358-E676BB03593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CE126B0D-6B92-4ED6-9D2C-B893AE7C655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136DF5C6-03DB-40DC-AC55-C4A2A0BA792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C252EEB3-67E2-4992-A90A-14A4B8D7F97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8A631392-84FB-4801-994A-87FD9F0A008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8573D451-5384-43C3-8146-766C6D7E69C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B43CE7DA-48CA-41E4-8211-D726DAC395A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D2B7970B-84C9-4C72-A2AB-549609CF8C4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689C4C6E-FF4C-47B8-BD93-E2968278968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5C0334C2-C8FE-4F2D-88B5-0DAA4BC408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9C09E38-7DE7-4822-9642-39484696DC7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23D48F9-4F8E-4CAA-A10D-70A3D948BD8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267F5A39-9A50-4ADD-974A-16278735575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7897D90-FDDE-4C72-8319-BF684BF5C47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36711209-0BDB-4F8D-AFCC-26BB46D98C2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97653575-45F0-4413-A661-EB0C5BA552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D3511AD2-BA46-4B32-A429-FA63307E622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361D529A-7005-4EFB-979A-93D53301F6B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FED1C02A-69BD-4DEF-B158-B4B5C714B69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7931823C-FD26-4DCC-A27A-C890E39B448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58E683FE-CDD5-4BDA-A4FD-BF06A23FC0A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7735BF25-325A-4FB4-AF24-94FCD7078A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11708CA-D966-4C0D-86A0-4107F3893D1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ECE74395-6E3D-475A-A38A-FEE070E80A3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7ECA66E2-8201-4B30-8CBC-BA73D6EEE44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89FF22E-1B29-44B5-A657-9969512B1C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9B20484D-40AC-42FD-990B-01343055F36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A1B20A96-145A-49AA-B541-7EED27EB14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E5886D1A-45E7-4CAB-B7B6-C58CD53F604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22DFE7EF-83D5-4553-BC0C-8A6353E1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257AF811-B033-4C75-81B5-D2869D5779A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94FA9A7D-9A18-421D-91DB-02B0295583D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4383E10C-5DAC-450F-9C54-30AF53E5507A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550B49CF-F59D-4BED-88C1-EE6CF691776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778AAC96-36CA-4B63-A30E-E1BCF28D99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6235D1AA-763F-4A1A-A35B-40275D0D73B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5754F1-F34E-44A3-B1F7-CE12BE052D1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442DA9D2-D616-40A5-8456-6110D767577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9617B9D4-4959-4844-A689-9870694261F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7211815-7B5C-49C2-B594-06A45291C6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59C79C62-A5D7-4426-A39E-D305F41F6B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C90CCC6-9111-42F1-9D3E-7DA8DE42396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AA941D52-3C92-42A0-96D4-0614F4F2FA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CC57F0D-32ED-4FDA-ACB2-C377566944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641EAADC-1E1C-4D97-AFDB-3BE3EB83D37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BD1902E-BE06-4487-B460-E3DAA7BE4BD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ACB76F1A-A26A-4C2D-B8A9-613DF312EA8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C39981C2-5944-4B7A-B9AC-FD5D846630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FB651C65-34D3-4450-99A7-4948AC1F5E1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9D50A5B2-7C5A-46BF-9B2E-71187AD461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F1D0C4CA-71A8-4D13-AEA6-7A0954AE35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0A55C7A-0E0E-4D1A-8017-3B0910B3DDB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6E403E26-E488-44D1-BF08-A0A7D926B9D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5A9B665F-1C63-4B3B-90CE-1C6AC72972E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BE87EF41-B50D-44BE-A3F8-0C435F7E09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D3299EDF-9825-4672-B7CA-544570EBBB0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BE514AF-9BF3-452B-A48B-A36EAEA5FDB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A373F1D0-93BA-46F6-A568-988171DD2DB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FBA120C4-DABF-4B2C-9D9C-B1F7A409C2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B21CD7D3-8E1A-4611-B833-0BB366E3A50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48245D91-EBB7-4767-A65C-215DD0B048E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99187795-D806-400B-AD0C-5FEF42FB9A8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8B07C235-6C01-4390-95F2-A4E7109FD94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1CAEFC73-159A-4C92-9DBE-F45C9427FA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16B6C68-F9AA-4A45-8CCE-06E76DD3081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75E6F6A-C98B-4FA2-99E3-EB43A66A7FC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221F38F3-4A3F-4A42-8D6D-B13E355DDDF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53C9A781-3B27-4D8A-AF0A-237434A3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76DAD0E3-3C12-48ED-A534-B06CD9C6FA7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CAB2A47C-76CE-46E9-A230-00F46B1006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8F4E1A43-EDE1-4C7F-8D73-7AE937FBCB1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190A79DF-51C8-4757-9488-63E43DB258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39C4688C-4A11-45DD-BC9C-855160E67CD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DF0E3939-B24D-47CE-AFC8-52E4D9AC5B9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212E824E-FF15-49F9-9ED6-069E3FD1F89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05D0E26-7BB9-4FA8-8230-11176154E6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3798AA5E-4ACA-4825-A0A7-4F58CDB3155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725D5ACF-F311-4F3A-BF66-474B5B07845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B75C745-A083-4F28-A42F-4D5B3AFD5F7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3707BE19-8C45-4E0B-964E-111B09D06D8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AEDF48BE-8219-4955-B29B-F2E88456BF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1063554-5558-4FA2-B07D-C552C92CD50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4B61E6D1-B937-4C6C-81EC-73DC08C5EC1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B93374FF-51AB-46A6-B87F-B32C53E1F5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422614AB-63FC-436F-9904-A5DA253B591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D2A4EFF2-B7E8-4330-ABF2-943041772F6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CF93912B-330C-4F5E-9B41-59514245C60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8104FC3D-9797-450C-9AD6-A61FC06B0F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C39A70BE-D2F3-4C5F-8B8D-62D0E2B3C2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E7BA3D9E-ECBE-4027-AB24-6CB309F8040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D2A7EA66-797F-4178-A925-F33D302E3B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1FF2ECDC-CF03-4109-B763-E0E3C3E48E0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F45A9CD3-D227-4B73-B55C-A47CEA2EB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77148FD-8F84-4A81-8E5A-C50BC9F6BCC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5A00E4CC-26A0-4A1F-A524-C106C6E77A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F27BA371-DE2D-426D-A857-4FBB260084C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FDD3D929-C068-4505-8C4A-5572ADD6E2D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519C1CF1-3F0B-45F8-88F4-987D0313718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735B0B86-22AF-4ACE-9453-9A56A25B5E8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FD87B730-0C58-4FB2-B53B-8661F527414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F37ABE19-15B1-40D0-A6AA-B50F0DB1D0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2B03DCC1-96FC-4731-B98F-51D6851AE4A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77DFE766-7549-42B2-BAFB-5BB29E4FAB7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D8DBCD82-BAD7-4D6A-9F02-442249DDA97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13578BEE-8BF5-4CDE-A2CB-F77DAFCB3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1A08BB4-3FC8-49DA-AB27-902C577CB2C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31F9558F-899E-4538-AE3F-42A20C93900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473FAC2C-9FDC-4F76-817B-C0F41B0DBB2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D7882700-6039-4110-A6C6-BECD448130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965A1CEB-0B85-44A5-A0F5-E7FCAC9C24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33C559C6-5F06-4009-B145-F8F7F18A54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1CAFF82D-E281-4F4B-A118-21E2A2CBC64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BE75989F-AC3B-49CB-9ACD-59266F47FB7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3F3C5658-E67A-494C-8C1F-B8CD4CAE62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98857802-8CAE-44F9-962E-CE393B724DF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2C3DBAB-4814-4EE3-B1F1-854C5AE2A29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B4CD4750-1AC8-4423-AAE9-7575EBF13AE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C5E3366B-EC6B-485E-AE7B-B38AAAAA117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20687393-133B-4C3D-9C84-08DB1562E6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D2AD6968-75F7-46CA-BAD1-6A5D96757A7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E1597B98-A44C-4067-B6CE-6B8920B739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DBEADBDC-6909-426C-82B6-8BA623AC21D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24448DD8-50A5-4081-98FF-1B65B3B5DDE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5678C47-896A-4885-B720-A87E4909E63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828FD6AC-86A7-4E3B-9802-09BA9F6321A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B0D1F82D-75E9-4704-9AF7-F31BCB4C37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D91440F9-3B1E-4DEF-AFFF-E0A49CE3C2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71BA4EF5-B7D4-40ED-A5AA-C236557310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6F0922BE-20A8-4B33-81E4-78F6700D3B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66214625-967F-4172-836E-98931A62A2F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3E6BDB5E-E74B-4C1E-8382-28FC1F6AF89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392E80F7-1F24-43AE-A88C-34F8A571C72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E5BB5905-AD70-4492-8AB8-4F36268335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83081AF2-7E24-4CC0-BB3F-2C38EC9B304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D3DF8792-4467-4812-98A5-5515638F79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A8FECD6A-1286-4B1C-9332-727AF30DD5C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20EBD347-2795-4C47-81A8-DF48A8BB47F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3387C3D2-8248-4D6F-81E8-8AE4E384771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94AEB7B7-400B-4227-8686-ECC7AE163C7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1D431D5-D322-4003-BBEF-1D0110E5341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29C0AC09-3D6A-404F-A655-238496EC584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35C5989E-E5E1-4129-B969-43E61DFD34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610BE5DA-5CF4-4C98-B301-3A84487766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2908DC9E-2042-445B-A371-A4B330557D7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6112565-A9C7-4611-AB94-2247E9176F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F4FE81E5-6377-40E7-BFD7-226A9F93D7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3DE538CE-194D-4F28-9412-961DA4F7D68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4744C562-867F-46A7-919F-5425B402943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9953FD4F-A71D-4F32-BB60-AC1AB8A8CE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22FA352E-2141-4C5D-BF5D-3F0C3F6BC0F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39B2E5D3-0F21-437E-BD6F-2B9FF6AE92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36E067C3-5289-4F39-8521-D868B29B722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2D224158-5EAC-45EA-89AC-AE2F6BFDBED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4BF7F68A-5BF2-4688-A245-6F92AE3653C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E956D42-1AE0-4302-8F3C-52EAC11CB7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BD0AEAA9-B72E-4317-BEF6-8D7E974DD4B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D7EF4F65-C4B5-4FBC-8270-F775639886B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2C3DECA-1BF2-4310-B170-1F21F55B8D5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26378485-FC1D-47C2-9989-07D915BFCA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AF1918D-B476-4233-A7E7-1096940180B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DDC9F650-DDE5-4E2B-9B88-7B3A57B8DA8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DA634E6F-12C3-4F5C-9608-0223FA4AC5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399F7D8E-80BE-458E-AA4A-BDAB84036BE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55FC8F66-ABB9-4D55-AA2A-F5B6F6EDA3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C7A813E1-AAF1-4C56-97E2-0717B40300E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A62DD5E6-747F-4357-AC89-A88515FD299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8441F580-5EA9-4076-B25C-C64C670F3AE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18F772C-E5F6-424C-A58E-9A75A3A3BBD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C6DBF96-D80D-4CBD-A4D0-5000EECD22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F3DBE6DE-668B-4AB2-9161-1280247911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ACE960EB-3C54-4B5F-8E6D-8A777D2C619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5C14518-8071-477A-B177-92BA5DBA70E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539BE4EE-231A-4C66-B127-437FA63C436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658CFF2-2F82-4249-9441-C9AF5CB8783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4E469FF-627E-49C4-9DD8-4B79FE02F9F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123EC8FA-2FDA-4A0C-B16F-00C6CF40F9E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521DF19B-252F-40B8-AA2F-EC02854937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AFE9EC80-1EF6-4CC2-AE1F-9F91CC7B754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2C92E5FA-C04C-4AA6-868F-F6B03B0D14C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44DEA9B4-592F-4B5D-B09A-594A5FA5858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58656E1E-4D03-410E-955B-4A5A971FF0E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2E17A3F5-8FD5-4CD0-AC0C-FC2491946B8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A3976568-EC39-43B4-8172-8275C8E6981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E6E0D1DF-3376-448B-8804-A8C3EE1F95B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3EDEDDC6-6256-42CB-A8DA-895D836F0DA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6BB1E495-9A30-4AAB-A86A-3FB991A4584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46D3FAD0-0BF7-46CE-BD60-7F12C1A3F5A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F55D265F-F4A4-4CB8-8F93-95F3C1A9937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73D60D87-E373-4B77-A1B3-414D69F395B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DAE1FF97-DE02-4A07-BB2E-BC13DB17C5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510653D-8140-4B5C-8D03-2A4BEBC977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CCA5D077-6288-4C41-AE8A-FF453677F3A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6553DDC2-0C69-4C5E-A24B-3638C2D571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7FC39EA-2454-4842-A7BE-40048F23DFF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E95FB88C-E3CD-45CC-A452-793F65758DE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29EE28B-D882-4CEB-AA14-0CDDC25CC62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2AF875B3-4DAC-403B-A8D2-40F4F1EFE03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503462CA-80B8-4BF9-B130-8853E1236C3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F89AEBB4-5C59-4108-BF73-4E9FB85AF2D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4C813CB5-DA7D-4DA2-A9B0-D073B22C10E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E732DD4B-19AC-483B-8FA7-3C4B278CF5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EC40441F-EDF2-4B6B-8BEF-54FBC95B0EA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DE42CBD0-2C8E-4E2D-80C3-9DA6096E797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C92F5CD0-CDC9-4DCE-931D-B178027B794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3778DF4-CBAF-4F29-A721-F637E2D919E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B9043516-1D76-43CF-9E3B-30D830C9FC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9FF5E0E3-FA94-460E-847E-BB51DC18324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7A8BCC89-F670-413E-861D-4E02AC82628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F928B218-FD51-48B5-8F21-47406E04291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7F5098B9-6993-406E-965A-214493BFF01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30058ADD-0219-4D42-8960-C07A1923F52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909F2185-8710-417F-B95E-B8CF734C0E5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6D256924-D829-4DAF-8EFB-A2FC9BC4B64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6ABA238F-841D-4674-8B3D-599006AB183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38C51DF2-86A8-40B9-89A1-5E9D9BAEAD5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65687642-BACA-455F-B443-77B3C8804D0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50D01D15-2FCA-4916-8CFB-B5431336CE6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B162E21-37E9-4EC8-8950-093F147B88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BE1376B8-A6B1-4659-846C-96CB93A6188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61DCA54C-591C-4A1F-8C9D-9135974AFB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4077C081-4096-4B70-A3EB-8F442981426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BF4A92A4-71CF-4AA7-9EC2-A044A098FCC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92C1533D-FD5B-4E1B-BE85-B440774EA3D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8ABF6B41-F504-45ED-BA8C-980C81A7BB2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F4A409AB-6483-42BA-BF03-2A7D06A0AE9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53E6AFBB-CA96-4582-A619-82F4D80374E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136B1AA8-63E7-4489-AC82-8F2233DFB7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753B01E3-A5C7-44B6-9D2A-4F81C08BB77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E6E61C3E-3B7C-4AE3-AAFF-83B3A2116E6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250AB5B-A287-4A00-906F-D29F50C303F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7F75DE72-6400-4820-B65C-A5A38600034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70C73D6D-6AA0-47A2-8EC5-EF6657DE1ED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1BAF749-696F-4794-B174-4AFDB1F4F99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BF131252-20AD-4BD7-AC9D-DE03702E3B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CEC1691F-D152-4093-B198-39ADE982855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BF322FBF-424C-4B0C-A40E-2F1D664521C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20EEF347-64EA-4FCA-816C-4BC46D3BC15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3560401-AF5F-47EE-A040-18C9C6F136E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D65B4663-D363-4251-9EAC-FDAC26FD26A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5F683788-CA25-458F-9CF5-16A13F00C09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6511D72-AAB8-4293-83E4-60DA823A8C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DF4EE441-4036-478E-85FD-E49FFD11A2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C3696585-6DDB-4454-94A4-9D3C2D9507C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5075F149-9209-4AD1-B8AB-D1FA5D9262F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6BEAF51F-EE4F-4A38-B1A7-394C52C896B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F5E5DDB2-783F-4AA8-8625-0C871F52F95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935F2A62-4612-419F-B7D6-DC673DB1D2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7A60A8B-C22A-42F2-996B-571B1A5B045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23D4189A-E315-4D6F-A878-C49AB2CCEB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E08FC34C-77BA-4B14-9620-9F705853916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6130F8B4-5594-4008-A36C-B91F25F7CDA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892B35DC-886B-4369-8820-D2E9B28BEAC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C282DBB-8473-4839-B254-16DEBBBCCFA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79036988-9162-4080-9411-2A1BD22A55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301A344E-89B3-4BAD-87D6-D288B612B75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11267B97-CBFE-4A84-AB8C-E12136A9078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C843AA5C-17AE-455B-9F75-F89EA42ECA5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986DCADD-012E-4214-969E-42578285148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4B9CEFB0-845C-4F42-92AA-8EA54CEB3CE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5AD9C8FF-CD61-424E-837F-CBA33FC10AB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849B8B1B-5253-40A6-B687-87904C6F29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2E39BB41-D09C-4EEA-BCC5-1CBE7C577A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423672-5CB7-4EA4-9BBB-765A31EA4F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A1D05462-2CC0-4D12-97AD-99536FC618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9E335739-668F-4841-8234-9BE40674BB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737AC3D8-91A7-4BB6-BAAD-B2E8A2C5EEF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ED095DBC-6226-4171-A1FE-C4EB65F95A6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1C6A0D59-7377-49DF-8BF9-7C9AF762DD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FDDEB481-E99C-49CC-B41D-9275FF57706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48FAB8AE-77C3-43DE-B40D-48BD90BCF77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3959A7F0-2103-45FA-BA72-F095CCC85FB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78899C2E-56A7-4F5C-862B-2ECCE940BC2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B42DDA6D-3887-4D44-BE5D-AB51698AD9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7006AED4-241A-405C-A58F-1765B9947CE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636BE802-EC02-4EB8-8759-A04AF87DC1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C6213137-3765-43A5-98DA-E41FE16F5D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DE8EC150-35C8-419D-B4F6-FCF544ADDC9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D7C7347-FBD3-44B3-A7E0-FB2A2498DDB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BA4C3C7-265B-450B-AF42-A610D2C5E9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83393339-D5E1-4C2C-9531-41206A9FE1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D5D5EAEE-1048-4152-AAE8-54C48DE21B1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F181974-9D0D-4654-828A-558F18B8237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7B15CC6E-5A59-4A19-849B-73FAB3BC268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AD614CCA-7EFB-403F-B505-41A673F1211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1379BE41-42BF-415E-8DA7-E04451B2975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8D35EBDE-BB90-40E6-B6AE-981528EBC5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3C713AE7-A9C7-44F1-B256-128A9C2CCE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57D04EBE-F204-4300-B935-2EE909AA902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6A7545EE-6CC1-41D8-8DC9-8A3E27C9263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AC8780A3-0058-4E93-86C8-4FA2548CFBB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BF02F5A4-3D66-4D88-97A1-F383230C55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BF1542F6-E8D6-489B-A1E4-F65ECDC16D1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92746EC5-0252-4F0A-91BB-E0F17708C9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C0757B14-8441-4E44-B8A3-7DC21057B2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9211F40E-4E41-4B4D-83A5-4E3252A711C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2A1FCC56-9ADD-4CCE-83C2-75433BCD9B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6C1913D3-F595-41E7-A73B-F65F3242177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573FEC84-B578-4F45-BFC8-8DCD98C7F20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C342D346-60B9-44B2-B04E-C6E4D53B596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35B2B051-4743-4CD6-8EB1-2184F9FE4A6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164B629D-9059-46DB-B2CB-FBCD287704D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73073CE0-FDD6-4AAA-9AC9-0220673330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F339B27-0F1E-4325-8F6D-492D79EA50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337CF2-F707-4115-8518-ECCB2375047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4262737-8C41-417F-9C92-3CA3EC6841B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45A611A-DF9A-4C38-83B3-C196F457B36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8F5881AF-0DA0-4C14-A029-15CE81F9724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C5EE5FBD-FBD5-4C42-AF11-B05D5D0CB57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9A09AF60-C171-4DF4-8D2E-4350FB0B4A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BE6F9840-689A-484C-A0D6-2703E513B41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FA4332F1-67E9-4352-9F30-E7798722A75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FE25DBA9-A0FB-4849-A72D-7E2169A080B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21254904-68EA-4C59-BA0F-56C9602C5E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FA45947D-98C0-43FC-A1EF-EA6F42732F2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3BFD7321-B6C7-4F57-A877-BD96EBD0B0C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B1E709-F1C2-4736-B8FC-339784D187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2DFC1226-6C0F-43DC-9499-4A614C1F1CA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D3BBDD67-6B40-4AC9-A86D-33D3231C33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46BBFB64-FE7F-4059-8ED9-19D540FE2E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BB997F4F-17FD-4895-9FA7-AD8AD052C2B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C708979D-7A23-4292-9234-D17173DE49B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C76A91F0-A654-49E1-B242-CC98FE840B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CB84C03A-FB61-4CDC-BE14-8E2CBD71310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1C30AD7D-F96E-467A-8263-3D9AA2EFD6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BF0E5345-4FD1-4504-8377-A27FB5A2E2D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9E9CB93E-645B-4AD4-8E99-3CA18D58A6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A3963401-EAD5-4F32-BADB-84DA7597D06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8AE66E6-B591-46F5-8AD0-DBB950B252C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C9D77E3-EA42-4DDC-BAF4-BC3B49DC99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EA0698DE-9D9C-4075-8AC5-64E38767E4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525BFF3-8206-4800-B419-FAA8FC2736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9170BCB3-6747-4DA3-82A2-1AEDD6BE678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8E027931-6C75-488B-A0A5-C05B5E9925F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7FDE5006-4990-4635-A095-CC36AF03EDA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B7FB5DB2-BDCA-4DD2-9673-A95F6D21A2F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2068CCD5-0DC0-482A-9743-0D3A461862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23A27909-EB3B-444D-A9E6-E8DCAF01D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A221CE30-7910-4EAF-94B2-52D34D1C184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C1E4C127-1D76-4E37-92BE-14560EE58C9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51F75318-2911-4F9B-8E3D-058A0BB85E6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E9CE1634-B29E-469A-873A-2295568EC5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83D5CCE3-41C6-4785-973A-9B627121054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E2A43DB8-657F-4717-99F1-7B51D211D6A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B14BD30C-B438-4C3D-A629-CB81C5D2AAE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515BDA99-C23D-4220-BDA0-C9835B7CB49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551E3943-E5F3-4EA7-B021-B70D29919FF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D3B837BC-3D04-4449-BD99-BBF179BEFDB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2F9FF128-27C4-4E2E-803C-0332A3FE0A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AFD77B25-FAFC-448C-8923-924D7AEE870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8E485A29-7077-4255-B3C8-C6D3A0417EC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94952429-B077-442C-8DE3-623818DCD54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2282E184-1822-4C42-ADF4-3C7074A0A6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39A809B0-1CD2-49DC-870A-ADC1D49AD9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7A6055C9-1C70-4722-B4A8-107A4A1B83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676D31BA-291F-4B61-856F-C108F7624EC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CBCC77EC-ACA8-48E0-9E14-3C5A193FB06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B9A6AD13-EB18-49F4-8413-AD003945D17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C32ACF77-40D9-4330-ADAC-6D49A6C983C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6C4A7393-315D-4DC5-983F-637D460F63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4C928EFD-AFCD-4D92-B6B6-5EEE01A9CCD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523A6AFB-4BFD-4D65-81AF-97D9A2959C8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CAC30F5D-F71B-448D-AD45-582B2F58C3A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B6CAD91C-EEC9-4641-8724-DE85FD2B5E7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F5E2743D-D012-475A-BFA7-8935AE5AE9A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96B8999-95EC-4EA6-8942-D8DA64AF6ED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CBC772-9DF6-47D1-9E2D-5A621BAF15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83238A1E-9460-4A07-93FB-6CFF3750702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2EAE3A13-860F-4412-9F40-BD87E0F5171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CAE4857-1036-4E31-B7CA-461D78FA5D3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A649A4AA-E32D-4B91-AAF3-9BEB74D4B7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330F0179-A1EF-49C8-B86D-AE1F776EC63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B70136AF-B59D-4520-91D6-C361D3003B1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63CB6BF8-6132-482C-B9A8-C6601CBD84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BA9385B5-4EED-4FDC-A5DE-5DE72E7D36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B3DDB2BB-A7CC-4DB5-899E-0D62A0634E5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269F1C90-1D3B-4EFB-B472-B0703C7ACF5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8374CE8C-E551-4BCB-938A-0D38148EDD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C05D896E-E0E8-448E-A65F-64A3FF8F51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9DEE8160-1B86-4084-9E32-B40CCBFA26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C5615F16-2B70-4CF7-9DD3-48D1CEA4AB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C9B53798-F833-48D7-B46E-8DB7035A7A5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B87FA941-C3EC-440E-B816-0CB78CA25E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9670FD46-1634-4E35-9A9A-09578845FD7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6B9BCF29-8FB1-4B5F-9F4F-549756EEA9A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A9BA6F5A-3765-4988-8197-3EBC5E3DE33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D114DF0D-F4C4-4284-97A3-E7712D734F0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CABEE20C-AE80-44A1-8D5B-983DE46B276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F184E093-7612-4726-A05B-2915A13FB9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9DE1EF0B-A5BF-4555-ADC5-D1FE64152A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E189412F-C5AA-43BE-9BBC-D85A2EADF7D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7167D19D-5296-4058-A864-33A0B154DE4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3FF25745-5062-4291-AD39-9CF092F7915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FCE8B47-ADDB-4AC3-9F8D-EE2B108BF26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7E54BD2E-72DD-4B29-AB17-1881BEE742F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B7355F4E-A234-4380-BF11-C5AB3AAE8C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7B79DAF2-9758-4578-8D4E-D97F2069D64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CBB57FA-DD6A-44C3-8C17-216356F0410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B426BE9-DA7F-402D-98E4-DD001FF780B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4F348B4D-4D00-4449-8695-58D9254E230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2D019653-FC3A-499D-9F9D-C9D1F13782D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16E95754-DAB3-4F5E-AB73-569B99649F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16586C0A-661F-4E9C-A146-E494A7C7B7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F13768F1-512F-48A8-B0B4-C0830DC9ECB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B84E28FD-AEB7-4987-BD98-D8160B895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7780595A-305F-41AE-AB53-699E197254D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6E7F091C-BD98-46C2-A98C-C687A13A7B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314CCBD7-0D5F-414D-8C2D-9D462FBF0A2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3DC87293-57F0-4ADE-92FE-4D8F991ABB0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56E3B33B-EFAF-47E7-87BF-9DAA2FE5FE2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ED45F6E-E1BC-4E74-9ABA-474C0939A3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5E0E1E2A-9F7E-48DC-856B-E99BA022EB2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EF6AAF5D-7E92-49F9-9809-667BA4837E4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939E7DB3-7537-4E56-9D20-138DF80FEC2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D22A64F-7191-4D6E-B115-9194E6389E5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AAAD51AB-74AB-4559-8A0F-2B99888B52D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4DD284C9-D1B3-4E91-84D1-5A8DE5A8B93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44534791-6CC9-44B7-A9CC-B31EABB1E01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CC8DB7E5-7288-443C-B8FC-1B191D738C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DA96A724-D1E5-4C73-8316-232589BB7E1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4274B94C-FFDC-4669-874B-5100903E3D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158D118A-F83F-4480-ABB8-F4AED9542B3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6B02C8A0-6C7F-4A55-A76E-684DD6C0A7D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C53796E2-74F6-4A0E-84FA-7FC1814BEE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823361EE-B36F-486F-B811-077A1C7EE8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BE479D0C-E60F-4DD8-8C60-B972F77D9F1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FD5EA1F6-FE8B-4D89-8DAC-F6D471443F7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6D1B65A7-8E60-42C1-A185-877F8AE2B48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F0EAE102-5AAF-4FD1-9AC2-217B2CFA4EE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F01910F2-E8CD-4135-962B-29E81EFBDE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3B6164C3-DE05-441A-BDAB-2F35FDC3CD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55E9A18D-8956-45F3-89B4-4BF361024CA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23F96B8-F02E-4F47-83A6-E051DB61D73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3D5C0BC6-AD21-44FA-8DEE-ED6B8E04719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5C138AA6-1650-4A24-A9A1-4DE6439A783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91A604B2-3881-4894-8703-796B5C99D57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96CB5EE9-DC48-4F13-B82B-1093C3DB3B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3CB11DC8-5204-4B1C-8AB9-63635C239D8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7C02A8E7-997B-4CB9-9451-8ED8209552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F42B35A2-C64B-43F3-A27E-785F1774A0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8190837E-DE73-4EDF-9B78-2A078788F37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31D12CBE-AAC6-46A4-9506-D5B916210B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5D7E1DA4-F551-44F9-AA18-4C8E66574CE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172AB3F3-EA1E-40A6-8664-8594BBDEC1B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8A33A0C5-7080-464F-A6B1-963C5D469E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22036B3D-B690-48B5-A40A-AE6F119C0BD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867F390-9626-41B3-ABF4-4E6312F94EB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10CC98F8-A43E-4BEA-83F8-97619748CD9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4CBCD41C-E835-42D2-B061-ABB07B79B36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8B7A7DBC-2834-4DAD-B51F-7D172261D4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A677C235-F867-42F8-ADB4-102ADB7507C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B17EF22-4DAF-40F8-9040-96D0CB53D6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66836B43-B233-4302-9D90-BDEB6CBF07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853F8778-9CC1-41B2-8B84-F041733B9B4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4A96D5F7-A961-4AF9-B32E-ECD2B2E6E3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B56C1877-08A8-425A-A021-E01234999C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14FAE1A1-4A3C-4A33-A775-984A4D6C2D3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F4748411-626D-48A5-8E58-F462E905495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1BDC7804-F485-422D-88BB-7F62BFD46B7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1162BF7C-D9D2-45C0-BEAE-926DBB8AC3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575B79B-9CB7-4B68-86DE-7A39516EE85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98852F3A-4113-43C9-BD6C-46B1168E4B2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2A7885-8E55-4745-89DE-364B7743D48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495141A-68EA-47DD-9912-2A3ABD3F963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8616257-C4E1-47C4-9C56-9B966FA82E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DC9B01F4-E44F-4CD6-B6A4-6E72E600671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3036993E-8728-49D7-9500-BB168336BC7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76195BFD-B6B5-4530-A12E-FD48E75A447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13E66743-F065-4CC2-882E-E41300FFEB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8A0DDFF4-2827-47A0-8C4E-EA7C9350FB7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31B3312-6BC5-4CED-9084-3621DDAF1E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B9FDC8BC-F531-451F-9D96-E5D15A9A54B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5E001A74-5905-47F4-86E3-5EA9E18DA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A4C81DB7-0629-427E-9847-C8B062716A6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FFDD80F3-C968-42FD-A770-1F47389C1BD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6B3EA8DD-658D-4858-8DF9-37050ED142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5BEBF1D0-1D2E-40F1-AAB3-7A2092EBD70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9C83DA54-27A3-44CF-ABB0-D1BE439ABA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22FBB456-F744-4F14-B1E6-B28B26BC5A1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3D6129E0-3A05-46A7-836B-996B21B02C2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6A806376-5BA8-4F95-BFA6-15D596574F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E09FCB84-DFBC-4B26-B11B-891210B4F1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DCF9DA22-39CE-460D-AFB9-70905DFF273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C4559170-0F67-46C7-96AF-3D7CE4EE56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BC1C0282-E177-417D-B49D-893E43B3616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2A61D5D5-FBB8-4040-8FD6-F9B54CCE45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E44CA208-CDF5-41E6-961F-DB72AA11A5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52C8410F-1B18-4EF8-9740-87295CF824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52055482-E0D3-4DCF-A0EA-1944F07C68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2AAD386B-E8E6-4E00-AF05-13157F03A0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B1EE09BD-E0CB-4D6E-8AFF-29A745319D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A8FA1EA7-BABA-461D-AC25-738FCD3FD1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85D54226-72CB-4DA0-B748-0A14B1AABB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EC92D30F-E00B-4193-9143-AF95128065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CEE2AAC1-5555-4209-A133-B46DAEEFD2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D877A882-E76F-4FC5-9555-36BEF55C21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ECA1159E-6121-400E-834B-CF645F7AF11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7242C815-FECB-41A6-939B-95873633F2B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F3A1F95B-FE3E-4DD2-8D4D-1763B3E5FEE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D5980F25-06CA-42DC-A1ED-10686D93B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E5125CD-6C8F-4F0A-84E9-8F337EF9A9B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C1CAEF9F-E450-4D45-A434-2D93C8B59F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52867D2-5B24-4C88-A08A-27ADF5EDFBA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52B84B48-DD60-4BA2-96C1-A7092F78433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D598AD70-CFB0-4B11-A728-AB1500FD3CA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430BD5DB-F624-4C9A-B0FC-9069BEE7CDE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936838B3-08D2-4D25-B11F-44D89B5BAFB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A201D8C6-3D7F-4BAA-8BCA-386BB3D987C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B1422211-945D-4184-8894-41AD41C75D7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20E7CD75-A5B6-4AD0-95A2-5B16F9AF177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5999E96E-EEB1-4771-A7DE-9285009138F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B90C3DE8-D426-40A2-B1FC-D80A6A7988F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E5E1CE76-176C-4DD7-A671-8B84C49ECF0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4E271E31-81E0-4716-885C-CFF45FAE6E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F5B68220-D53E-4C63-B62C-18CD43D4982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380C4BC-0383-4447-8DE3-7A77CB3AAA2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5CB26577-8E4B-4DB5-8DBA-DFAA91326F6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A39DDDAE-F86C-4FBD-B676-2064445D4BD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E499BB45-548D-46E2-AECF-D93540A1678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60EA576D-CC4A-403D-BBC9-C7AD8703D4E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A97A5F81-655D-4B24-A848-8D59A83882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81493941-70DA-467A-A294-4F377A585E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D0E57FF-8CD8-4C6B-944F-F37F465831A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F85BCC32-6351-4FE0-8C98-7362FEF3CF4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35BEB682-1747-4F46-B5DA-9AE643A7FB2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64DCF39B-E4E7-4E79-8A84-47164E94838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5CFABDB1-786F-4801-9A0E-5760BA09B41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B3872FA6-A567-46B9-8722-D859388C234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F1361D9D-910B-49D4-AB32-ABC01810241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314E0CFF-0E6B-4551-A537-5E9B1EDB60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7A99E9B7-EA7F-4562-819B-F0AB57B915E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B4296132-FBE7-4293-BAF4-F8F7D6A1E3D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9F56622F-4C01-4C05-B4B5-3016644AFCB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71A378D8-A8B9-4E02-B959-4414DB0426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CF9515D5-AF15-4809-91D4-5ABD8C7349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1552F66-CBB6-4900-AA67-5F688FE655C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DDBC6D40-FD2C-4B3B-A185-ECD041F9C26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24DF78DF-C15B-44AD-8A81-019D23DC2FF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721021F8-3ADF-4509-B04B-FACB3B9AE89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EFB59B7B-41F0-43A9-82C3-DDEF909104F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DAF11CB0-3F4D-4469-914B-1F711357330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61DCE905-7876-429C-BCDF-B885BEBA3F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AC9909F-D340-463C-9B49-0B6DA08EC1F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8FA7865-976B-4E46-B80A-01EA2D498F1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F7ABDE52-7192-40D4-8C19-CF826BB8D7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FA2C7ECA-B51A-4940-B747-D0B2E57B625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63537744-3CDA-41A8-9F5C-6B488E81D2D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55A552A1-621A-4697-9A96-E1BBD4B3D9B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449A21E-CDE3-40B8-AC75-98600B0E1A1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6D3F864B-D14F-4E30-AF8E-C78CABF73C0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C079BE74-0736-4D3E-84DF-0BF49D5A546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91166AF-A114-4D81-8973-216C19E224E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4DC9B38-7B35-4E1B-81B3-7F319330E8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9192F5EB-1AE2-46DF-A339-8F4094712B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952050EF-5122-4D62-B51C-1713E6F0A33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AD56F0B1-2EFF-4A64-9BBE-D1C5EE7DC13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7781611-9F6A-46C8-9265-3177BE296EF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95C5C58D-A8AB-44D8-87C9-BB9ADCE8186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731A3261-3920-4A40-BBC5-8773555698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4F049923-5FDC-41C1-9061-A7259A96BCB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71B35E49-698E-4D48-86E7-F157D6B5F7F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5959725-4B73-44DB-8B3F-5D77C4C0413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541BD68-174A-4E14-9B04-50382D0908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15509AD4-EA69-4FF8-906E-E0685651707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17CFBE5D-F952-4864-AFD2-8498F47E5FB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E2EF03D6-22E8-4E99-B662-F8B5A3B7D55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1CE78D66-3816-4B2C-9EFE-EB60160CF83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402ACF28-7C2C-4950-AA75-74385685FC0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ED1D61D3-8D15-40C6-A3C4-182A832A297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6221C3EA-D41A-4BB8-9519-A044F0F4835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1F778D77-2FAE-4E39-906E-0D765C67AA7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CBDC1A37-DA75-40A4-A300-9468E7EF4F0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78109C59-A7C2-4FE1-9653-BF93E0E605F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3444E229-6FCF-44F7-8B75-1C4B03BB4EE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9CFCFDFD-CCCA-462E-A929-9C8048E0194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596A63-66E6-4303-BF98-D902BA885E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7823F3B1-1981-47B4-A53A-CE544DAED15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70BBE415-C71E-40F9-BE37-9E70D663FF0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FF401ADB-9CCA-4615-81D5-4A6C6A6474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4F293BF6-D307-4460-AA01-56A9700037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AF550FE-2731-4897-A108-92C7E2C547C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7BD2D811-9782-4E02-9EA6-4180C8C9DD7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AD54022F-EC27-41F1-91B9-356715CB2EB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B402903-A959-4DBC-B4A2-C0A9E18D9F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2CB3A6A4-0FBB-4792-A678-2D1CC78AB6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8C163D4-05CD-43D5-838E-C0A6F8E52DC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6B96FFD5-EA30-42A4-AC8D-C2D54B16072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90A61681-4CA4-4777-954C-ED5D0C113A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A9447AB9-DA8E-40A2-99AC-425A1796A6D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71A41D54-5173-4F2D-8EA0-3E778A2EB27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2B35A349-1BFB-4DD9-910A-77CA9860BFF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BDDC56DA-DE3F-43D2-A8BA-C309125F5C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143D1BE4-43C7-4C6D-92DD-4B8283EE02C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177242B8-20F8-4F27-B632-57AB49760F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80EDAD0E-6B6C-401F-AF13-AD2901CE74A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DB3573F1-BFCD-4525-BFFE-4C256241AC3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399BC85D-1A65-4A21-9A82-C06526FF7DE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DB13F7FB-E9AD-4D0B-9FE9-F47FE13088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F18732F9-FDBF-4A0F-B056-E5B9EE5628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BD0C249A-4174-4411-B3AB-6D3BED48E6C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222626F5-A7C4-4DD1-9BBC-F9046B6CFB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AFD8435B-5C85-40A9-A706-CE956A09DE1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D6FCF671-80BC-41F6-9BE2-99A6F688259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FB3E40BA-F337-4DA3-AE7F-4CD3E0DFEF3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FD2B040-4974-4B60-BC65-5CD4FB95152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9904CBE5-1290-4F4B-A134-A951EAB4778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3D39D4D-7658-4777-8DDB-5A65F70F99E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8778B8F9-D163-4B53-93E7-4FBE8A407FB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653EA816-3BF8-44AC-83D0-41EDC308A7B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667C3932-F310-4C36-929C-8E500EEB96E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352AD18A-4DAA-4298-84C6-147D1E9C0C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90662779-FE7F-4264-B061-A2386952356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66DFF94-1A18-4F14-A1AD-B5748B94694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61AB3B3E-DDD8-40B8-8805-ED80E0BBBD0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CB8F4923-CED4-436D-AD6D-0961128EE7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C37DE947-4D0C-491B-AE15-EC5A08A8BCB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42A9D33B-2A37-4730-BEB4-47C65A49B8D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9021F371-7775-4338-9C2C-DAE463667C9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69E3251E-7F01-4FCE-8F47-8BB96E7BDB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F54DEC8E-791B-4DED-90F9-0DF450A3741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35038371-A026-4238-A404-8C5F4221206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86D248B5-A371-4C87-9DDC-8C868955220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43CB94B-7C1C-4C37-8286-16806AF096D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E00C94D7-0BDB-4999-9896-B91DB88559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774DD489-EB2D-4630-B0E3-DD4576DBDA1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FDC4B2FD-0023-4489-AE6A-D1BA6395274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A797C210-AF0A-46F6-AE82-BC92A218AD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7B578EE0-4FF6-42FC-A858-47990995EC0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DAA03DC2-42EF-48B0-9312-B5102686E38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C1C6CBAA-EE78-4C84-A5EA-DCB6B61877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B2A7970-7B1D-4B61-9993-0A411567ADA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181D8E0E-C696-4B40-BE82-A92F982089C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CBD960E3-C90C-4E45-BD8E-35312D0FC2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AF6B93B1-F238-45D1-8209-5F74C25F9F8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3E16D2D8-B24A-4F67-A7BC-026BF4662A3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D9D169EC-9E5A-4D4B-987B-DCA0D2BEA2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A6A706E8-A2EB-419C-AD21-4A2E4FF803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73052491-0753-454D-89CD-DD060C0545D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6BD5C96C-A3CF-4E66-935D-73ADAFEC009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6A0AFAEA-6C8E-4CC1-9F9E-C493DF32C5D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B32A2A0B-A334-4033-89E2-E8469529BB2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B5B96D23-0940-4F06-A655-6A489D148DF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FC58EB5E-44F5-4EE7-90CA-73D5492B9FA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72578EAF-9A99-495A-B412-ED0C0FA47DF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2A78AC7-89A6-4AD1-9EF7-B8BE4EE6169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51E1EE6-99F3-4EA0-803C-C686F55463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BFD4466A-B1C0-42C0-AECE-6EF746BDA32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8F76276F-0004-4536-B805-812455629FF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3DC1EF5C-E017-4E9C-9215-21AB5832401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79CAD223-3D2A-4408-918B-9449FDF046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5A0E53E4-EA15-471A-B126-9C24DD1A80C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2AFEDD88-4104-4690-B6D1-F84F81BE40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C1273E1B-DA0E-432A-AFF2-6EA02F1ACE0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7EE579BC-AECB-4C1A-8E9E-22FA33ABA10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EE3A6D65-EF64-48F1-AF83-0BB5C51909F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1E7ED8E1-32FF-42D2-A835-D17BD024C6D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E0005A21-4AC1-44A4-9A38-FEBD80CA41E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DC97391C-DB43-4CBB-B071-393892A2538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EEDCD140-0529-4549-8E2B-F2F52D4B4D9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BE2A7DDB-4377-4D2A-AD34-D85F290F873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F93276A0-A39A-4D01-9051-7C4628345F8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E90E4AAC-CB70-4B44-80B4-1AE2A86F53F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8F4D7B2A-918F-4A1E-AD95-4533E8AC98A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4E1DDC19-C4D9-4BB3-BA45-95C44F1D6A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A2CE0C7A-4CDE-4062-9D9C-1905C7E3D36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1ED7EC4-4F9E-4722-B344-5BFED6C0FE2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82EA0E46-776C-443F-A550-7796625BCF4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481CEFF4-0335-46B7-A686-18D7107EF35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5A58D476-1431-4580-BCD0-7B3A83DD85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4561EC31-20C5-4AB1-B865-937F0B3F39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3AA24674-DBA6-4F22-96D5-B78DAEF2FDA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FD4E1CD-6A65-4B0E-BC38-43CC755F306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725DB007-A65C-410D-A750-0081060E36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9182765E-29EE-4FE9-AB49-315988CEA11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9268D4A-FD1E-4169-8AD3-9EF6A9AD9D6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A9925B0C-AF91-480D-A3AE-6CD8EAB2FCA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22EB0BCA-00B5-4CB7-B7F0-DA434C892B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FDE662B3-310A-4DF5-9BF0-D7A564F471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3C14DD4-E0C0-4840-AC11-5A2EF35EAEF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4DE8D282-FAC4-48A2-A2E9-35DBF65297D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72C9B426-FACF-4F7F-A1AD-7754741A10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3A3C3208-4C8D-4A9A-98B0-5B9C6ECB847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3F03966-4C3E-421C-9D54-3B523538479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C458AD17-84AD-4394-89D0-794A8B549AC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9642C0C9-3EB9-4945-94D5-7AC71D25F84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3F1891EE-2BA7-4670-BCD6-4DCEA61D46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D97138A3-565D-4545-B506-3FBB5A3DBE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4FF5296A-94FF-4972-919B-399ABFF10E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4A830602-2D91-4F7D-AD8B-8C05715E8A2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4254E308-4370-46CE-813A-2BDBC66EFF7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A11C9056-6CCD-4192-BFAB-3C831E8B26C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3770E752-B932-4F90-865F-451AA2310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8DC0266B-A9F2-490A-BCDF-4A07FE9F8FF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F88F978A-0219-4475-9A3B-965DCD1EE5D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8022F331-2CB2-4D58-BE63-5C86BC7F497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7A7160D-DC39-47F9-8654-2269C5251C9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8E598C01-5E48-4E6A-B9E4-29ABCB92E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B640E0CE-7864-4A08-96D6-070A0AB1530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12FC0DF8-0B3D-4723-9F10-03862F34766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B4C2E98D-C96B-4483-A483-09D0B6E0984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157D2257-0B0D-452B-9415-AE96B5A856B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5AA931B7-47C8-47F4-ABBC-A912F6781EA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0E33E92-BF83-4973-96E0-706A0C6F407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5F1B12C0-E733-4684-8BB0-B9137E0978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4B6A487A-8E4F-4592-8889-A7C22C5ADB4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D533A43A-9BDB-4A09-B240-10864B9792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7FC4C920-43F3-4594-ABDA-52CB97D9701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2F79AC97-43AD-4DAD-9B7C-FA6B12F0D6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A8852B5D-3423-4034-B80A-E6800EA7269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5CF2E96-6478-48FB-94FD-073F57748C5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CC5ACED9-4B07-487C-87CE-DD3CF8C214C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9BE58286-B7AC-4C34-9764-5383AD5F01E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DCF4AB56-9976-423E-A889-9A0DB5ADCC8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353B5F06-2D85-4730-931C-2803239ABF0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B843C6C0-22F3-487A-90A3-3D722D46647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A05542BC-4CD2-49FE-9554-013F88FCEDE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F93906B-2FC3-46B1-BBDB-E3CCDA2C0A8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33874745-A806-480C-9555-91BD4FD482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7A52A94B-ECA2-457F-AEB4-05278FB512D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2BB2A544-F892-4E78-A680-BEE1777D040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DB16C0CE-9346-4209-923B-75C1653D9C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48960268-0A6E-40E4-8926-B10A67EBA9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62877A23-0752-4207-9A0A-8AD54E44F9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8B55720C-6C29-4704-A679-CD2B184E438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FEB156B5-896A-4546-AAF6-DF6D3391E06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EC6F5726-1B20-4F87-8DED-0094DE6387E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A4EF4224-1DF4-425E-9057-7291B007396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DC59667D-6167-4A3C-B748-000A270DECB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24E8BF4D-CB4C-458D-80F4-D8C7A906123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14E054CC-6699-426B-9F49-1E490E3F030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A447F473-7984-4A97-AF44-BE93E8AC185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71E658E7-0273-4056-9043-35357083D06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6B1D7076-B2E5-42AD-8832-E8B6D43627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7792C5B-391B-4C89-8D0C-C302A7B8C73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3122D597-2BBA-40D1-BA2C-76AD14ECD5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360A8B77-D576-4301-8087-1EBCB22D9BB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70EA1A5C-9DEE-4E6B-BB12-489395071EF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F290FFB4-E18E-42F5-BE9E-6829DCB7CFC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B374098F-6857-4466-9A98-B4D55883F2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9C75910A-0724-49F6-93BC-ABC9BAA651D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8A5EDC2A-3B7E-421F-A108-563BEF251E0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7566C052-B5DB-41A4-B282-7F1CA8CFCDC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E96466AC-A4F0-4B23-A5AC-B4A843C2C88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3014E06B-9C28-4619-A447-66D804E9A0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8671CB35-0638-453A-8E66-A7C4E46E2A9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41E874EA-9CF7-4A54-9338-6B8FC8F89BD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30BF1A5E-556B-4212-AAF5-522A8CA73D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407BFB9-990C-46A2-B88C-26A999D261E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AB8118AF-88E1-4D68-A9AE-98A236349F2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AEFB9FDA-6745-430D-9724-9A670E3A968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F9F0FCB3-637C-4038-AAB5-195BD04FBB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59B69624-2D57-4970-A0C5-8FEA65E5196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B84482EE-3F0C-4D28-8FE9-EF8F8B02E47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E849E9B3-CA88-47EF-9844-2646B91D984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46A684F7-F01B-4BDA-939C-3A46D69D0EB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450D82C4-6A6E-413C-8F09-00A134EC2D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91C0263F-27E1-4E29-9C90-C3A9F03A9BE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A0804C63-BE2B-4371-A443-CED68FF1092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A15EC648-0075-401D-8BBD-F5F2B60BD5D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0B6A7829-27CF-4C99-8A0A-EB15143C578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67D91935-3FCC-4CD1-B787-C427A553CDB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E5D3CAF3-1F4A-4B9A-A946-D57E3DE85D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CF8FEA89-CD41-4F36-8D78-B1CFB917DA3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1C14A996-7F7F-4E3D-A8B9-237B8BC2DF3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9F82EE59-650F-4F3D-BBB3-56EA3068352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B850123D-A72E-4F5A-BF79-1500BBFA074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2AB22840-9553-4B4D-B05B-17515D0A955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B7E2D605-F634-4328-AD5E-7770821915A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433B6687-112C-4056-B794-FCC0A48A71C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82495F30-FB0D-44FB-A664-0146025EA79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452BDE73-F84E-4832-B960-F66B1D98BC7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09046499-DE1E-4871-BF6D-A19321FC2D9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1C1A135D-BD81-45AD-AE4E-082C3AEC19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B5AD0037-764B-4F11-8062-0A31A9BE948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A7F02EF9-1B9A-4F47-B66E-57CE5A8E1B3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A0C206C8-1E59-43B9-ABDF-462E7B2CA5D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966AB5AD-9875-4384-B845-3EAF5C2B11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5FEA3944-400A-47CA-9813-192B9ACF1A0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CC9BA102-FA85-446A-9EF4-5DB0169C5C2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166317E9-D4B0-4567-87CE-930247A5C10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B87717DC-8481-4E88-82D0-2642265E13D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E834AEA1-DCA8-4A19-BEA2-44A95B767C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780C6EE2-339A-4936-AE4A-509999E9721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2F83DABA-A391-401E-B5C3-7DB6530C842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659DD007-83CA-4305-8D7D-3613A5B0FF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648C7235-3860-4A82-8BA8-DD3CB0DD082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0A397E5F-DD83-418F-AB7C-3A0F6F50086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418E893C-DFA6-4AA8-8EDC-30089B1F799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6D234747-CF28-4E21-8894-1CA6CC05AC1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CF282E9E-4BB4-4268-A267-2B7FB98FA5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6564BC35-4F1E-4821-9E2B-77A049176B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DE6D20A9-CB02-480D-B64C-2D10863E23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5B1B01B7-373B-4082-80FF-8D7CB658BD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826067D3-3A7B-4557-B9DF-F4D6D96A3E9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1416735D-19B1-473E-BC70-A2FC75A291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85478343-CA41-4820-929D-79B582EBAC0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4770B4E2-DE44-4DF5-96C3-C26DB935C9E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0234D859-170D-4745-B585-9A62C7D435C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27542FB5-AF67-49F2-897C-44375D76BB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20A9E142-06FA-4699-B6A3-96E382962E7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7D927A45-FDEB-445D-8081-524C6449E02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4E849D92-3BFB-40CE-B73F-DE33714B51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5DB9EA80-F221-454F-BC86-9C9DA8265B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84722F7D-B5CE-45DE-9A9F-DEA47B796C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B09C2305-9664-4A72-A6A2-B02B6C3BCE7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5AD18A26-2051-46A0-9F89-F8E0A76DF4F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29812244-16FA-47C8-8644-72BB94719AF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B7F63251-6E7B-4FF9-BDE0-7FEF811DF51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37A4FE99-F2B4-4B40-8785-96B9FA4F8F7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8711A9D1-0642-4A39-A17E-B0B05184008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193D6416-14AF-478F-8228-6AA53EC293F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CB964814-A7AA-4EE8-A99F-1311F42E075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66771B4E-45C6-4875-BFB5-BB222F4D30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51089372-CCDE-4A9E-892A-C01106B660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E4E75D5B-E4F0-4B70-9E86-199EEE61EF7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FBE02E62-6D2D-4F35-A546-1CE4933275A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0AC524AF-0743-4116-B793-0A31AAA204C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9E672710-90EC-4292-AA69-10197D179AC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35ADF2AE-2545-4F9E-AF5E-E606400D11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3771A0F7-A2CC-4FE7-BCEB-EAC7AF8270A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FF7FD70E-C7BB-486F-B113-DB7FCC38656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264B1BBF-1468-404B-B4D6-1C24CD1403C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CE99625E-11DE-4A6B-AB4E-21D6A0FE9DB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4DEB6BD2-0DF7-45CA-816E-5E01FA50C73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8FC459CA-1D9C-4B13-82D0-040376BE619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3F33BBC3-6312-4151-A59C-3CD01D72BF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7B03764F-5620-49A2-A9ED-590D48CDF88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2FDB8E6F-D553-4154-877E-6DB7AE9324B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DBFED2F2-7CC2-4BDA-993E-18DB0097397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27E4B8EE-3660-427D-9746-ED2E7DA8CA3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E6CD5F1E-42B3-4CFF-8AE5-54844036186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47D65235-5479-48A5-83FC-E20C4F1C3A6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5BC4DD01-2B4B-4261-9C35-9F5FD436D53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1430333D-8531-42AC-8862-74CFC21B069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53859698-BEB8-46A1-BC03-D27B9B3DD47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E80CA0E1-29D3-4BF9-A372-520AAAB7FA1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2ED2A65D-6B46-4934-A0EF-F360009AC8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58927AF-A00A-4293-BD41-9AE8D82A410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751A10AF-AF5F-4CFD-A70F-4A5761DE2F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366EB86C-702C-46CB-ACDC-590CAC29D4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5AD96F32-FFB5-4518-8040-4B2D0BFED18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0929FF31-9631-4387-93ED-9D0F2D520F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00333685-AF49-4342-A4F1-104C34F7720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EB2FB8FB-A56D-451D-A351-6E8F778C92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D72BD4D8-B6F2-4513-9F88-E900BC99C1D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64B903B-9A43-4C3A-A47D-11020DAB8D3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B912B8FA-CA90-42A7-A919-725DFABA8F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527E745D-E433-4D4E-8199-2C2F052C019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CCFBF9C5-CC06-4F87-94F6-37843A37F3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B3FD46E2-9E64-4C8D-8A82-99AF35155D8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A24F8137-6E53-464C-A008-2A163A9D60F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32A0260F-6F20-47E4-B3F8-BD14AA4B331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97B772EC-2039-4EAD-95C7-D0AF2DDA86F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3C4FD57F-77A2-48C0-9065-22687CF960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7D982758-33A6-4BB5-9D09-AEAC756FBE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EF16581C-D598-445A-A98F-6E87598B2B8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6BEA2DC6-C01E-41D2-94B9-9C59F603741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2344D4DA-6DC4-45E9-9518-02A5E10B193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A4A65A3C-F62A-4E54-8539-75AFCC7E496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EC0B753F-1B6B-463B-9244-3334FD322CA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495286A2-0880-4BFA-B135-0425263CAB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575F2462-A240-4DEF-9029-8E276613D19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5C9C66D4-FCA7-4EBA-BB8C-2C8F76C792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DC236C05-058A-4165-B2F3-1FDCCB3061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AC98BB67-F860-4B21-A3C1-6F51739BD01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61752F68-37DD-48DD-B63E-5A1F3637DFE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45ED493B-73C8-4EFA-ABDF-726BCB22FB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2F69DD4B-8468-4402-AF6F-D3AE7F0DBB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9C400124-5A66-451D-BEB2-C0BE4AE567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72C9BE24-E61A-45A5-A978-606CEE5ABC2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FAF44EFD-49AF-4181-B486-A0A360E8566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E7B8DC90-AB03-414A-B61F-29AA223C116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6F1433F4-051E-4FF9-9FEB-9864FBFE33B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9F7727DB-15CB-4D46-BB8B-74F62B36EEB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E1201124-2486-499F-A400-8A80FD113F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C615719E-45D0-4D35-BC93-524173BC59E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C30D0B61-21E6-4FC8-9CB5-D8712273551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27115AAA-9E9D-47E6-B395-A1174F9EEC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6D096465-60A4-47DA-A97D-AEC1AC31A88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6F441ED0-B71F-449F-B6A3-CB0BEF9057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77D0E04A-65EC-472C-8395-821D544BA8E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F951C74A-5C05-4B06-8127-6D5ED13C9B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DA478643-0CC0-4CE9-A390-531E836C66B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2348ACAB-EA19-4C57-BB14-9E3FCD3C3BA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A5A6EEDD-C18C-42FF-A636-967E5E9222E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E9D43231-00AE-4C7F-BE38-78D31016E2A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D11C7FE0-A494-4EF5-A8F9-91A0B0D47FF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46819B62-B3A8-411B-BA70-7B3734B5438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1AEF3025-6BA3-4D3B-9370-F3487DBFFB8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50FF71F2-8F4F-4643-B61B-31CA805B9D0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7E08AC43-4264-416B-8821-DC26069581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A28659A2-1A9F-4672-8778-1C7F28457AD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FA26964D-54FB-4A94-987A-580C8A072F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844636C4-0F5F-4C3B-BDEA-0ACD4131618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BF6D932A-60E2-429D-9682-2A885CAEBF1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B47B4D4B-C197-44EB-A7C4-11F6B36597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6C822187-C139-46B7-BD4C-88B9E75286B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212F091-B01B-43BA-9ED0-2F76CDD0746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38EFEE5B-8780-45DC-873C-85827765EE4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8E35612C-DDA3-4816-85A1-A70BB4AEF8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DFDAE0CE-E592-499B-9368-2C9C30BA355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EE82FAB1-E3B6-47D4-A6A4-B319C232381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5ED17427-3EBC-444E-9F86-E54F25BD45A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34FDB0AA-BED0-4206-B6A8-986E214C6C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C5825F29-160D-40D7-A07F-8DC8C315FE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D8378174-418A-4E43-BFBB-79F8D8B5EA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29570958-8CEB-4A45-8112-833BDD7197C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8AB9CD9C-AD48-484E-A7D6-2AD5CCBCB0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2541AC80-9E15-4B14-BC0B-98C89677A58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677ACCB1-6EB8-4B58-A8BF-327BCD3A456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14BF58C6-6FF7-4C51-A61F-824019F5B98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6AE977BA-6F43-486E-8E73-D358C3778B9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868CC692-9A53-4761-ABA1-8529D1FEFBC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8283FEC2-84CC-4200-AABB-3E272C010E1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AE9BBA18-EAE5-479F-9EE8-A2A034B1D5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03CFB233-9A3E-4123-B363-5CFF78CADF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74E45C74-4AA4-4712-88C4-CA0684D093E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5C8AA705-6097-471D-90F5-B4CDE14F85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CE02F620-137E-4498-AF50-4B5E66709F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D1454014-A28F-4D43-854E-7349178F2D5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CBAFD5B0-78B6-4246-82A5-ECC74FC847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85DA1E9E-C489-47A3-807F-1900944942E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5AAF8679-F7D9-4CC0-AF42-4C1508F6296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1A999130-9442-4D1D-BC49-BE8666EEEB6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2F14C7F1-2D56-4C00-89E5-FFA0F53D864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1B8A0B89-DA39-4634-A1E3-EE5947674A7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9096F667-3978-4F59-8A8E-15C6A4D35E7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C5CCE6F8-DC53-43BC-BD30-6BF977FB8FC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12D158FD-D4AD-44D9-8FAC-48FFD838E69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E1B3DD32-AD7C-498C-B613-02D487B1C2D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52D42744-541E-4CA7-8195-0F9FFE077A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B42EC760-302B-4B41-B9C1-D739F4EFCD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5855AAE-D9AC-4D40-8BE3-FA45827A9B6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F2345626-34AC-4B67-BE58-6ECE305B776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A2123914-28B3-41AF-A100-E14EE0CE2F1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5FF28690-CEEB-4138-932D-60CA82B0810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211E9DE1-8C7D-4CD1-AADF-3ABF53A6A0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CB9A7DC5-CCEC-43C8-B7B7-A35A18E628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31C328EC-6E21-4D6E-895A-D6705352924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D8577633-C4EB-4F18-ACD6-81E6279D07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353C6E40-6FB7-4F76-BDC4-96AE36EDB4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82626935-ED73-47E0-AF94-5A87EF77A67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AEF18A9F-F7F2-4287-A932-E6A78099F8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A5B93C53-8E8C-4F3A-BFB6-D19B91674F9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6D8E53B4-C084-486D-9C2D-EFDA5DA898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740FFE61-5E1F-4B48-A010-F92E171930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C028D911-DCF3-4033-9E7B-FEE4E1760E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A8337941-11CA-4A3A-98D3-0AD2C256C09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74023BB6-3034-45A8-948D-83CB471F4EC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1F4C0264-3207-4437-9D7E-E74219674E1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D2165C0E-657D-4F2C-AA04-11584E9E699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1255D578-C859-48A1-9DAB-FC52321CCDC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BB7BA818-02D2-4A55-A605-D3988C2D14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026FF4A2-4C31-4042-93C7-6D5FC8E16A9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69831F1A-E5BE-444B-B9A6-7D180D72E9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1DD84E34-747C-4DCF-A8F1-FF2F74FE226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4D27F582-341C-4C19-834E-0F07689358C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50957D64-A184-4727-96D6-0EED5AF3EAC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50AD2EF8-411D-4D04-85D7-4F37E83236D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AAB0D6F6-DE86-4A59-B386-FF144EB5A83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E3C307C5-F9D6-48EB-A863-8E3377A8FAC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E2E17F52-D427-4C70-9BEF-912D3B4072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FE21EECA-4227-413B-B767-1F1D5C7A58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005C3F5A-66E3-4481-8E53-8D8BF066CDD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0364DD2E-AE74-4D23-B6DB-D5D979A7A5E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4A6A1CB0-51BC-4768-A090-8D2103D33DA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C95FC9C2-8105-4181-B971-360455F7E54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2BBCB01D-DE50-4846-BD65-F3518967E0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89D90457-3D28-47D3-8E0D-EC6D8C1CE3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9B61516F-EEB3-4E8F-AAE2-7B9AB1C0C5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39F00210-4D00-43C8-8E30-056ABAF9172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C7C8FE1F-157A-4383-B4F7-7DB70CF7F69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1883C9A1-3D9D-4F97-84C5-5032731BE4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1A21A07B-CFE8-4456-90D3-5A5E0A546BE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6316FEB4-C26A-4D95-8F3D-54691F8DFF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4306CFD3-B9D6-45B5-AE44-4257370EDD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8A2DBE87-46AC-4E3E-8EEA-A43402E10A5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BC98FA4D-AB67-423F-BA0F-172D2319FB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C0887ADC-AF8D-4FD2-BBAF-FFC8B78BA2C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4A4D2AE3-700D-465E-B3A7-0A231A7F4A6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7C357342-C3B2-44A5-A470-241B407E394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98EC0012-2AFA-4DA2-903F-C2A4542580C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02248608-0E00-4597-8C82-1191482FFE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DD497CD5-50BE-4DF7-88B6-BE1EAEA770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2BE0094B-15C8-4209-AF8B-5BCFD0FF368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E9A86FFA-E337-41CB-A0CD-C28EC2AFAA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EF8CE476-9E96-429A-98AB-434CB07895D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312F35EC-7DB9-477F-AC16-3F7BBF7641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C7688062-E4AD-4FF9-BBA2-96D5478758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624CE2E1-2E65-4B65-BA87-CEFB762D0E3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8B9516E1-9C4F-480F-9488-648F85EE1F7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104C402D-97F7-4963-9F94-72FC9CFA34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FDB99194-6CEF-4BAF-B5F4-1CAC5F4146F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22A3D537-915C-4FE4-AC2F-88412911A6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AFEE4E35-1C36-4DA3-AB68-DCD79B6B9EA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87F55FD5-4E8C-4A6A-913C-9AEF29DB671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A73D5D26-29F3-48E1-AF49-B3EB6D60474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4072C557-46F3-420D-A88F-04D9D9B2674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EE76868B-767A-46C4-82B7-E379411EF1B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A8456C8C-D01C-4F03-966B-07F48D77CFC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675E5FEC-841E-4EC9-B3C7-A40DB67FDCB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542173AF-7290-450B-89AC-F892CBE1A85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8AB07C8B-F3DB-4EA3-93E1-DE2DE9EDAF3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22CE4E1C-1AFB-44DC-A2C6-38A693585B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84D20486-925C-47F4-912F-3F3585D99B9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1B6FE60D-CC20-4F24-AA0C-F16476600FA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57D99AD2-0303-4A1F-B1BD-335E41B68F1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C6E11860-ACDE-4A05-B62F-B02DA662B0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409828FA-A8FC-4519-9144-7610FE5614A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E0C56894-160A-476E-881B-6CA3160FC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50304F82-0A4A-4A30-A978-1620792FAA0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8E88F291-B980-4AA7-A023-062EE796D8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B6BE4FE6-D519-4126-803A-46362BAAB72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E087DFBC-DF6C-483F-A618-B030E47B1AB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BAB367A6-8D66-4641-8B86-257E0DCB38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5C8803A9-8BA8-4887-A5D7-98D3995A976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BE7F1AA6-68E0-47F2-99BD-7FFB81583D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FB0DBFD7-2323-429A-B796-0F9740817C6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252DE93A-D3A0-4EB8-A5CB-B63557D382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77FC302B-B9DA-4A5C-80B0-509907DD946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D4DAB54F-E8A1-4DFE-9E2E-19A264AC8BE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249A03E4-33C2-45B1-B985-4046D3017E4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93CE8726-F468-4FA9-9875-B354CF9B63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EBE46AC0-9A5C-4CC8-986C-7ADEB43328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83C14661-2D70-4711-949C-49388E1B776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37AFFDB6-A991-41B4-9245-891A617A7F1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F691CDE1-C2E4-4058-838C-7DD258545B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545F8733-F931-418F-AF80-54C123E2DD3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AA57DCE6-56B3-4673-85B5-DE68AB4588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09CAB511-9F86-48E7-BD1D-FC1B2616C68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8C49196D-2D63-482E-8BEA-4F4B490AC9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18F9228A-D597-4B34-8180-4411FA10659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18D9F308-DB49-47F2-BC50-F93A26D314E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5698EF70-0A98-41DA-8185-3B01973867C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AF3A4B06-4BB5-4414-8CB2-94A812F4B61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E0298378-EC1E-4B9C-BAF6-C02707849B1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6EFA9300-38C7-4AD9-82B3-F819C5B2914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DC10E293-C264-47C1-AC17-D640D3B0D1E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1F319FE8-030D-4E5E-9102-810AF42B22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E57E011F-F2A9-45E2-990A-A398E341047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4779A39B-5EA1-44FD-BBF4-E85F2DBCF87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0FF8D84D-F413-474A-B174-5BA63EA5BE8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CF23CB01-61D4-4AE6-A68E-3921BC0A1BF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3AB3342C-0E7B-4718-B6F4-39019562E27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BA4C4CAA-DD7F-4E0A-9B66-FA5A43720CC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033E2AAF-0CA3-451F-BA77-6C43E7D80D6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E4FA2181-49CA-43AD-B9FE-9D56CCDE211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6F68D63-6048-4941-8565-0C81E5F29B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586E8C40-36AA-49D9-BDD5-290A82A0FA3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17F87A4-3A93-4777-BE64-50E139C8339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AF4F4154-014A-4508-8ECE-3697CF2A11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0971D189-4320-4597-9DC7-9445A15733B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C9806EE6-BD6B-4363-8F06-419F8893BA5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6351691A-8ADF-4D3C-B380-7829EEC6F29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678CAE57-5851-4E4D-8220-C1A36659C2F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3FF85DBC-D62F-4E9E-B0A3-A7D1C0247A4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8A5BC5DA-D5E7-435B-BBAF-5E4793F638D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3505C4E6-FECE-4B40-9528-08C0B947A5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148D5ACF-CB2D-4927-B0DB-8F3AB6C3779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B53F458A-19F3-4A94-8645-DA1F9A5E92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16C51E9-72B6-4251-88AE-A562B0FF08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9B8A65F5-25F8-40A8-96DB-52EDC507E06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6C091C1F-3887-4FB4-9A7E-9C11855CD91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011EEDFF-666F-4147-878A-7A4E9AB289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6EA5652A-1EC9-4E8D-B6FA-124A1BDA7C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F3809640-A812-48DA-BFED-379B42C5DC0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5FCEDA86-5C1E-4877-B4FD-85644DD8A4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50F15741-890B-4D70-8814-C303957785B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9E9EA6FB-2D76-4B65-8D0B-E07A638244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11E0D729-BB66-4318-B68D-43DC4F3941C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86091C8B-1D61-43B5-B3BB-D06394B868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BB27E26B-774C-4E32-94F6-C60AEF5839A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E1273751-45C8-4C4F-A04E-486B14A1A22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7D8C8627-B301-4C16-BAF3-12DA8286F1A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13F668AE-78AF-4BD3-B364-7FADEB7554D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FE66D00D-4B14-472D-8739-5357BE09CC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676379B4-2829-4882-8240-82F29A81624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44ECCD02-7E27-446C-9D88-C58297FC50F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F6F56A42-C784-44E1-BB2D-EB10C4CE6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98CACD8E-0672-4E21-B2F6-B66DC28E1D7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D2A7F767-0E17-44C0-ADA4-AD4155E4AC9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A3153A7C-4EE6-42FD-B9D3-0067681B38C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6DE53A41-4F4B-46D1-BEAF-6FCD5F3F7FD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DAD22FC3-078E-4796-946B-D8571AB37D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B7B82BA8-0AF4-4950-B6D9-633575C5723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34B20E1C-871F-47F4-8D28-B1C038C6D73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F22576BF-AA03-413E-9719-7BA8E4DEDFE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8E980D10-C6C4-4912-A0E5-D9C7C91E16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47BCEC50-936A-46D7-BFB6-CBAC4511A5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73E0A1C7-F897-4A71-889F-D384EA2A697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55D9FEE7-E5BA-4C8D-A2E9-18BEB73FAE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1790700</xdr:colOff>
      <xdr:row>232</xdr:row>
      <xdr:rowOff>19050</xdr:rowOff>
    </xdr:from>
    <xdr:to>
      <xdr:col>4</xdr:col>
      <xdr:colOff>302212</xdr:colOff>
      <xdr:row>234</xdr:row>
      <xdr:rowOff>50800</xdr:rowOff>
    </xdr:to>
    <xdr:pic>
      <xdr:nvPicPr>
        <xdr:cNvPr id="1768" name="Picture 1305">
          <a:extLst>
            <a:ext uri="{FF2B5EF4-FFF2-40B4-BE49-F238E27FC236}">
              <a16:creationId xmlns:a16="http://schemas.microsoft.com/office/drawing/2014/main" id="{B0F524E7-CAAD-4A50-B637-6223806D7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159905700"/>
          <a:ext cx="835612" cy="355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DB34F023-E182-467A-BDFF-93BD443E291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A7C2928A-61C0-4865-B04E-969127D8470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CAC8E47-BCD5-476C-B774-6CFDEEF08BC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F65DB2FF-1119-4BF7-861B-213CCA8A4F1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6D30AC33-F03C-44E5-8228-BBCBB8CF5A2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ABBD1A3-8325-4BB0-9BEF-BD76848285A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1E1DB4E-55BD-4C29-A525-441A7FD351A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2C6D2744-CC5C-44C7-9B8C-0FC18695F24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E8D88C93-0CC4-43E0-8287-0B5F9290F52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4A207746-9540-4FE0-933D-9CDE27185E5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18E9B370-5FD4-42E4-B3B4-FAD369118A2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8C4666EF-AE4F-4E42-AE8C-B2D79BB4142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9FCEE67A-1DA5-4F7A-8780-FFBA8233C18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78EF8ED8-CC76-4139-BE80-61CEA0F1411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E0EA819A-309C-4E10-A492-515FA5FDB5E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5D2BDF44-A921-46E7-AB41-B3B9AFE9099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FA536E4C-27D5-4D08-9BE1-1FA84C8F10A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CB89DCB8-FA01-407C-B4BB-053336967B6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370B2AD2-86DE-49B3-B035-10BE0FE9DA6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ADE38D81-C7B1-409B-980A-E16F7510135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5827ECFB-0B8F-4C6D-9786-FA12A0E6663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853E8FE1-DF7F-42C9-961C-63F411F0982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012FBEC0-4DE3-4D94-B827-31284D90E09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58E4C206-3A4C-4741-A465-98642173860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46A8326E-CCEB-499E-9487-642264A3A1D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A73C684D-2F45-4EFE-A487-7E04635C66A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DC93F1E7-07FA-4853-BA65-93884EE051B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970DF003-C8E9-430C-B0FC-F0784FCCB58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2BE53BFD-1154-4E11-AE89-92AF085E412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B6BBA2CC-EBA1-42A2-A15C-E3788989AC4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E521F0C5-1352-48C2-B5BA-F1C78BEB79E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70C16391-A16C-4B05-9999-4AAB19C487F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B416D779-326E-4DC0-B9A7-25AF73AEED3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542A9F4-C96B-4BB4-BD02-60EF0FD832B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037C0EB3-F96A-43A6-9F04-53F6577BD79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4C39FA3D-4F75-4C75-86CF-B6EF1FBF69E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E7EC3F93-77BE-413E-ABA8-6E53F330C30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9783BF4D-7F10-46B0-8228-0F12AC63F24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5FB66CEF-8077-416E-8BBB-57C569CC1B3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3ADB3D49-2F58-49B1-B974-F825436727B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14CB2D55-E18D-438E-9F68-C436AA01735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CC65E12D-EBBB-42BC-8C9B-399F4F85022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D362F89-D6E7-42EA-A78A-E657DB66371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C4B6482-C755-4835-8CBD-142950C0879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84C051B0-7D57-441B-9401-1BEA063458D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D1E3944C-1BED-422B-9997-C32DC39F701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B9A82499-2CED-4846-AA92-05C68A67E80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34F32699-9128-4A9B-82B6-DFA2D3D3AA8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2C66571A-E8A2-4642-B7AB-E2A79196F79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7254F412-C499-4324-A4CD-DBD55916A1F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69AEE541-476B-42B0-8B69-0DB46B4A3A0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0585A932-4B8A-4A1D-AD02-48D7776634D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4E2F6904-5F19-46D1-9C60-0301AF95CF1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564389E-3074-4C34-999B-FA1CB8AD763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479B9B07-DAF3-45B1-BAC7-0DDF0CA3095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22C9FBAD-14B2-40A6-A8F9-224BE7D70D9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425B197-0172-4FF8-8A2C-5A20EDD2382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67E9DC88-5BF7-4E97-8E4A-EA2D82AD4B0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8F2D882B-29B1-47D5-91E4-CAEEEF1C296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8D043E0E-76F5-493C-8401-90D20D9C521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87F123F4-97CF-434D-8A96-29CE1EE59A0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DF2BF8BB-DD49-4C54-9743-C7F6652715F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2805AC01-9665-450B-BCC1-AD16404F11D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0009C683-EB66-4ACF-B456-A0C9881D366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84504AFB-B0EA-45C5-9DB0-70C81BB42CA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2525833-F0FD-4C3A-8051-B22D40A58A3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AB17FC07-6924-491B-B306-4FC6726C69E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5C974919-7502-4FE0-864C-BCC1B43305C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A8B2AE28-0BBC-4F56-84DD-C26C2213631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B91950DE-251E-4ACB-9933-26EA0562453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63BBF1D0-FAB8-4A4E-95B7-444A81C8451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049C7356-B05D-42A6-91BF-37BCA90B9D1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B5424836-A004-4FE3-872D-38C2B1E5B8E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D974ED5F-DE64-4DEC-B0C5-DC47C3E6F7F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5BBFA01F-36F9-40D6-A987-F28F7819549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CF42CB45-1FFE-4F9A-8AE8-7FDCA87815F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EC900FA1-7294-43B4-9784-C32E251CE36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24AB9D8C-373B-429B-9B90-FF94EAAE3A3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C6BEC2DB-780B-4B42-9C55-41DBC88B3D6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9AA71CE9-1FF3-4D5A-9603-6B803E4E2BD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176F0480-488E-440A-A2FD-D7D7B64ADF5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D42275E3-6432-4261-B293-899F06CF95A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57FD8A04-4FF7-48C2-BDA1-C5526D8FBC3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B86D2BAC-8ED5-4575-A408-410B04DC863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74007587-B900-4A2A-8C69-A9ECC92821B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9DCEFF89-5F5A-4EB1-8E4C-D39BF191152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F444A31A-8015-4D09-AA70-801593460CC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E2A6D809-8395-4857-94FD-947C5FB8991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067DACC8-CE2A-4328-9185-E1C4DEC34E6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DBC6CF51-7481-4B64-89D1-9E9BACFB022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C6C5AC6A-4401-4064-8D61-0028A829909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EBA4D93F-9C2E-41BE-A313-7263340E662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20DDBECB-98EE-4330-AB58-B3B543B6CA8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1C3C7C2F-0217-49A0-A696-F585D762E0F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40DCF5D6-4DD7-45F8-82DC-AACD4A59351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A1C04A26-000D-4F77-8252-3A7E9BD4324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B357F5CB-922A-405E-A8A9-F1D44BA4D6F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C5202E2F-9CAB-44F3-875D-30BC17AADD0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161E4BE9-1516-4D3E-9F77-00F501241CD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EBF499A4-3367-4934-9B01-FE304B89FDB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B9206F49-F20D-4B8B-A644-016EF826518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C7CC8D74-C794-4726-BF27-AC22D9AD33E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7A95E54A-C2B4-4DF5-9D7E-F058A821B5B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42C1D3F9-3807-4ED6-95D8-21539EE1820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B082BF08-6942-4D90-AD46-41B49EADB0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D6588968-4539-4CAA-8AD6-9021A6F1B5B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D2897BC2-DB44-41A5-BD06-86ED3948585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3C0E979A-37AB-4032-81F0-45D4F4E1290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255363CC-5466-45CC-9C2B-20D22A0355F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D0C956B6-B205-40C2-BAD6-F4BCB2D2236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A32C744C-877C-407A-BFF8-03BBA653F1D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4406D988-05DE-4AA0-B998-D5DF33D220F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C77BEA1C-4D13-40B6-90B2-A0E740CBF3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023E8F17-9B0F-451B-B60E-5CAB3949538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06EB1DC0-6A8F-4CE5-AB0E-C3165BDE0D8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C5A7FC7F-CA6A-4905-AE1A-497AD752F18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B3C42EB9-FACA-43F8-A3BB-38C3D6C6FD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8191A207-C09C-4C81-9EBF-96587C66E70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8A02A89D-E43A-456E-9153-A06D92EC9B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3D12B15C-0695-4DF5-915B-B493447CAA1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AFB13930-7396-4C42-8921-3579EA61385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B7AF7955-EC54-4704-A2D0-27153A24D6A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445A88DE-1DA5-4451-8668-C76B13A358E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5F1D9A84-C40D-4554-80C1-9ED58FB060B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20AD7FDA-8313-43E7-A22F-00AD4A3E787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AE491160-E47F-4EF2-89A5-2EA0FA2151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1D831FE7-17FC-4E97-A9C2-35AAB13272A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BB226390-D249-4D90-8323-7F124E0BEE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716D2CBA-A371-42EE-80ED-3A1FE9EE181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ADA35548-0B53-4AA9-86EC-5DA65AA76AC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5BCEF58A-AA89-4137-A80C-9EE8EC956F7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4B860FCE-E5FC-4022-80F5-7F88F85A677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22401629-7A0D-45B2-9A9F-A9B0FACED7D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DE03E4A9-AFC5-4E59-B676-7914DC7D0B1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CC28AB2-F11E-4055-8072-7E4682DD671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F193AA2-B87C-4C22-BAE4-87FD9CDCCBB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DDF15199-D68F-4712-923F-09539DDD424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2BC7AD7D-891F-4B57-8548-3EE68E0AEBE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E206F639-DE9D-465D-B62A-24281D17973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BB46E46C-F987-4BB5-9891-AFBD000826B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76839C81-66B1-4763-BDCE-3BAD2A193D9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7CCE8A5C-CD84-404F-A8D4-2123F7F0DF5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CB4681C9-3167-4489-8682-C76B7A81C4A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F0C50979-A6ED-4B7E-8EE2-482269C5218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8A8465B-58EB-4FC1-883D-840529FBB4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CC39EAA3-25D9-488B-9CD7-D334EA43BE5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CE87BFD9-F4EB-486A-9DBE-D8877811D7C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F27E7D7D-53DC-47C3-A6A1-6500C6429A9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188AF699-4861-4080-A3EC-96AC4D43A89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271AF36-F1CF-4848-B562-4B3F4149E66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428D82EA-403A-44AE-AA61-9EFEE2B9238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711FAE49-DBFD-45A7-A2DC-2403D6EAAA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28456E58-CEED-44F8-B27D-8086DA6FE40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5E4F3390-F408-48D6-8BED-3120AF4A4D5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7085E06D-98A9-4BFE-B31C-ED3C4B97975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24B73802-AD22-4839-A726-F33E4D19F3D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A79E1AFA-501B-47F2-BC8B-50D7276444E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D5652250-B7E8-427E-841D-9725C376CE0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030B294F-6258-4029-9779-6064481A18A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9E2CD9F1-A6F5-48AB-9B05-FF0C72B196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2B85E395-FE2F-4423-A025-C1C2C022BFF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7A7D3728-016F-4211-8B49-E82CE18FA9E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C8247054-7D78-4496-9562-3E4862FE987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1C52879C-F253-4179-B771-2657569BF58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F793303C-DD25-4572-946D-DDDBC13B9F9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B38EFC38-2BAD-4BCC-8A31-2A310F59353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CB1BFEDA-5A98-42E2-B2C2-BFDEDD5158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78E30778-577A-46DA-A564-6517B48A03D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FE1C186F-5149-468D-BC09-8A7E3ED98E9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FF756FE0-8177-4BDE-BBCF-7C8D1314B67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6F2BD1D3-75CC-4848-BE25-DAAE7A7BCC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A84B97EC-2789-48A8-98DD-DF330E98F59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DF4C7C5E-8025-4F00-B6B9-48D364C4CF2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BB20C1C1-81E4-40EA-A44D-2BA20DAFA57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8713D0C8-6220-4B3D-8AC2-14285F203D3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7B4AC501-6E8C-4A50-9458-22780DA7D53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7D485F61-941C-496D-962C-88BF80562B0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C0791F9E-0209-4830-BC56-1F51660BF2A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FFAE9A6E-24DD-4963-913B-BCE8FE27496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8CAB6C54-3CDE-4BF5-96CC-EA1CAA4B5B2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EA0417D4-00D2-47CB-AA0E-7A66AC7D38F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FE6B2E52-A238-41F2-8F42-0C61CF4831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9432BED8-085D-47C0-8D93-C3BF70D3C61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674FC119-D132-48ED-8ABE-9B39AFAAC44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BBC995F-201C-4B9F-9320-412AA41E21A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FA0FE960-7F74-4B7F-BCEA-70542956011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0266FAA-4652-4FC7-8191-1121A9C97DD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F8248100-5849-46DB-904B-A1F82478ADD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5AE2FADA-2970-4F9A-AF3C-EBBB6D7EDEE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6E493B2-021D-4039-B70F-341867DD787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8887FFAB-2573-4AAF-9790-BFD8552984F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23BF1032-B2CD-4499-838A-49E70F44B7E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1BA60EA0-2013-41DD-B6A3-756E49DF48C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FA35CEE4-D568-4CC9-99FE-D66190336C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61A4ABBD-EE1F-4FAD-A537-72C8BE2031D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40860277-B757-4E09-B7D9-DBF07991790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C3DDC989-1087-4531-B41E-9EEB67ACA69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151C451A-85EF-4E5A-AACF-1B4E5F8EC47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07F3732-62E5-4B18-9E26-26E12CDEC39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2A12B034-634E-47B9-B706-A0170483520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DE7932D6-C3DD-43B6-9905-0F4F2D9BE43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429F083C-96E7-4AF9-B70E-994B5266A8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8C1C522E-67DA-4414-A9B9-8CC42C4C728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A8E9407B-F5E3-4EFD-9CBD-2D884963C9E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EBFF7B84-AECA-4710-B426-6A86CF53683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05C5D261-C20D-4609-9C8C-8C2D8F63C70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AEC57660-25D0-45E8-BBAD-1C9CEA3C4A8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E2C0891D-E340-43DB-99CB-2BABF83C19E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9FE66484-029A-4990-8BF0-DC83573DED5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AF2A4A82-9303-4981-9A03-D5D37FEE38E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7E6AC181-0FE9-44F1-9981-561D4DF71EF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AFC586E-01BA-43CE-8C03-A5790CE0A2B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E54033D7-A112-4FDE-B542-9018E48919D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02E39BD8-5D11-4E62-82E3-94FC1E78454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97FC9951-4042-4571-9A36-0033D20EA64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397122A7-EBB1-4C8D-89B2-542CA817A10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E4664779-4B73-475B-84D4-943D29DF872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EFC38113-AAEA-4CF1-B845-9822E4E810D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B30C6C25-4CF1-4A6B-9D2B-34831104869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48409E56-729C-482A-BFCD-D367DA4B2CA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DB23E2D1-8235-466B-A275-7775C4FCEB1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E278D229-D00F-488B-9C1A-B3E898CAA0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21A42531-FF1B-4478-89E5-C8F45FAC582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79914669-8CEF-4CF3-9212-E184303754C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D1E12873-4A13-46F1-8305-BE997CC79ED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B710F495-C65D-4DED-8753-D0C6A129640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0344D95F-AE0C-4505-89CB-33F22CA9E6F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DAC75606-C4C1-4577-A930-B4537EBB1A9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0A988704-2FA0-4BE6-86F0-1AF259C00D0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92103A92-CFB2-47D1-9C9B-C2F12B06694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7AB3A81B-2E0E-47DF-A46A-914429C5C82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72C95E25-D28A-4D68-81D9-F5D8F26A482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A5FA114D-3095-45A3-847A-58A8D63579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774B915E-E319-400A-B030-057005900DB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07D23636-FC13-43B3-B1E2-1B852784E0D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AC87BA76-9BCE-408E-8937-843AD7BD581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8289D7C6-D639-4120-BD1E-460983625CE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7ADD182D-CDEF-40B4-AFA2-E65E650AEF2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1D74956C-726A-48ED-B0E6-19D3F55CC3C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1EECEA3F-0FD6-4CBC-87A8-5E013124EC9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75681D73-FD2F-4458-9E42-C47A6725BB0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37A11CB-3678-4737-8833-B38428F6911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1B3D33EB-21BC-403B-B7BE-4FE2679E492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EA7E8DC6-8B48-4971-9B35-8B5759E8503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3FDE7D26-EACE-4966-933F-1C7746701F2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28E9645B-9F8E-4D03-8F54-295F02F3EB4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1DD6EB90-1E91-43D8-B4CB-0FF93BFF5BB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7D34FB47-0761-445D-B5E1-69ED7FB2B06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CBFA3CAC-3671-43D7-A799-61D646D621B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FF8FF7E2-E2A9-4491-918D-D809A7B25AF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8ACFA0BE-18D6-4373-9053-E3A93317865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7A8CBA9F-2A90-427D-9159-44D43F1B9FE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804187FD-93EF-4790-9C9F-EE02D55BC0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E6445AE7-B2F5-48E9-BCC2-7AA86506801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D3FA7240-BF64-4D03-80EC-EF0B6B6D37F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7139EFAD-3A2B-46C1-A694-16294B22654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D0FDF308-B603-4237-BE9C-79743BEEB0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9D3DFC41-AEF5-432A-BFCB-1444764FA1A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90255D3D-237C-4ABA-B72E-8AC4A6E4C7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47DA5521-183C-479A-97BB-C894A3B0A59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CD9F926D-C40E-4EA6-86B9-8B05EA023C1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D7298F20-A309-4361-8FF7-EC18E6045A6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E65419DB-BBAF-4230-A82B-AD8611DA3FB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F08D3D9B-547F-4A8B-A9A0-4FD6D6CF612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6C6732E2-1119-4A09-9462-61472DF4C52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7819695C-931B-4EB5-9645-BE927421501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C96518AC-AB7D-442E-A87F-B3FC46A2B6B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0D62D923-6312-498B-85C3-5A5A1B890A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FECC3CA0-CED6-4027-B32B-93197062E4B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C6FAFEAB-92C2-486F-BB58-C9A355587E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8CC5777C-F29E-4589-BBE3-A3690FE8DEB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F19AD62B-1067-46FF-A97B-65E9FB2B9F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72937FA8-C963-467A-8B94-F76FDBCC2B0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BEA3FC92-2766-4509-B6AC-235D218D8AF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8D2339C0-271D-4D44-8066-DDCA29D8C1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BEA50F5C-1CCE-4BB9-8A2A-387F188FE11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26BDD997-A10A-40EC-95DC-8775F3B8767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F580D3A9-CDD3-42D5-B7E6-9F3EFAFF2A4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3D909B78-D442-4B99-ABF6-8C7770122D7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FACEAB25-CB42-45DA-8D53-7E35CA81943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C3EBCC15-15BD-41FC-9DDF-AB182F645E1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DA041621-F3B1-4E98-951A-D6C06CC689B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7F638298-D585-4824-8153-A978E415D25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3ED7DF76-95F3-4CE0-8F45-14EAB524EBE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2605BC34-2269-4B72-AE4B-4DA2DCDB0C2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B1B0B63-6F3F-4983-83DE-5F6FEDBCC36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88D6666B-6770-4D5E-ADAB-50C8DD86023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367D0B34-3D91-473D-8DBE-DF52E72F1C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3C239691-423B-4D08-871E-4DB20BDBCC8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46C86A7D-C3CE-47D2-AFBC-2F996A8591F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BF339F9D-F9CF-4D84-8C87-B8FC3A2C7B6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EB7D1B4A-EE44-48B8-B3AB-6B6B6DC462A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5038416A-724C-4572-A1B4-F5E69D36B45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2B0953A2-EF9A-4477-8C58-1C9B2F1BE08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DA0B8962-2218-4AC4-9D93-34191E732A3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CE966212-AF7C-45EF-9502-15A15FAA7CE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A5540C33-B71E-4325-92FB-888280DD80C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BCFE3DC5-6B97-40DC-92D7-613C97F5301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B8EAA3A9-0A8C-47BB-9B52-957F753783C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058C7AD2-7717-4733-AE82-31A68739EA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06868A79-7613-4206-AF34-19E5B2997EE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04ED2767-7AB9-4421-9610-A0F53F2F11C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798C4D26-9BDF-411A-8C3D-E1DFCAB0BA0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E40F3DC6-8FD6-4CC5-B556-F00F4C0E6BE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8DE3D6B0-E303-4D0E-9A44-20CDDF6DAE3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8CB41746-A265-4C6A-A50A-ADADDDB425B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B1727056-2FAD-40DC-AA06-818E0B33F8F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5D21A8C0-5D9B-47DC-ABA4-AEB761DF778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6ED8D18E-EE3B-4518-AFE8-3DB8D142B13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31F752EE-4264-4D85-8D61-16738BC002C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B3FCB01-1485-4F27-8839-AD05F894A07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4E16CD8B-08A7-44E9-88D7-7D7C2130E3D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3D5A2B55-9E33-47CE-93D8-585FA64758B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AE99FA9E-8E20-4E11-A119-15EFE708459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7930A7BC-0EE4-4B37-B41C-205C09AF742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33D8864B-A192-4D87-B77B-7655CCDB2DF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93D5AF00-67D4-4F4A-BCC9-DCFEE5408C4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40399BDF-820A-42D3-9E60-F2C4D6F3CAE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0F59874C-F39F-4263-B364-5D8D6AF4D1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CB74140B-32ED-41CB-9CBB-68D50BB46F1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1B2DF936-529D-438A-B8A8-D68EDECF66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000B7AA8-CCD9-4339-9CA3-BA237E3AE68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16BE68B7-DC49-4A59-AFB6-AA3B1BB8770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DD6FF7F2-FAC4-489D-AE0A-8E4D336B3D5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1143D0CB-FA4C-48FC-B9F7-430DD44399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D816E501-95AC-4ED5-A993-34D3E676E84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4215F2C7-51BF-4A61-9223-C613DE441D8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E853B48A-92F0-40F1-89F3-BFFDE0C1217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627A4AB3-4FE0-49E7-95B8-E42F43F86B6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92118EA9-48C6-4FFD-B1EF-512130963BE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6A7B3B6C-9CB2-4C14-B8B2-E58CE1DC3BF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38177804-4058-4C21-8D8D-7525A0D669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7CED6709-7B47-49A8-AAED-C79AC2E6AFC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B5ECFA83-DE0A-40AB-A1EF-809455F2DAF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07D440E8-CA9D-4C79-A451-4D588CA91A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9F7D2E51-7E3D-45E7-BE66-8B884B65019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F13158A3-D70F-4716-9029-F08EB3F20E2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8833CBED-1BA8-41C9-BCE3-B87299CBD88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29FB3568-8A78-4C94-BCC3-74B5ABBF45F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729E0315-69BF-4B62-BB60-2CF2CB27485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A3B68DB1-5F0D-4257-AA43-7CB91323F3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0B5039CE-9765-44BD-A5B8-E55D0D5343F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DAA53D96-5686-487A-AA47-CC075623816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66061B11-60FC-4FD7-ADF1-E3A3D671250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5806D56D-2A01-427E-AC04-317679618D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ED23C7CC-2BDC-457E-949A-3B1816E4681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C50EF653-C58F-4DAC-A2F2-A2C9354573D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0E1FB64-FBC2-4C58-9F3B-70A7578A1F5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FA667CC0-BB71-4FFF-96EE-3BEF5140018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4A1D9CF7-362B-45F4-AD49-3138A6F8E23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08C49FA5-307D-4439-8806-38EEBF4372D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8885F6C1-67CA-4511-8E1A-34F5C4B8F95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B62881C7-E52C-44B9-8CA4-AA0D7020096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1D3462DE-E484-41CB-8D86-71B8A9013F0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85A9109E-7649-44E4-9077-78BDD3355F0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34EE2B5A-DCD9-4ABA-8E56-C3C44DB8472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462C3364-E818-4A0B-90FE-59B73BF22FF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8E3E049C-B75D-4872-8517-02B5C941C24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BCB1E204-15D7-403E-8837-733FA0DE698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5CA9C3F5-0A7B-4F4E-8111-2C061BB1501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991B4465-50B5-467C-BF56-590FF9118B5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93D10692-9ADC-4905-89FC-7870B0F2F1B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27F544F5-A98E-4793-AE81-0B6E45FA3C8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6116BCFA-5FB8-4CA7-889A-B5D98286B7A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A4A891D5-0BE2-40E1-83FC-4543839F2BC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2A1669B4-3C07-4FB3-B6D3-1C42E89DFBD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0BCE460-C922-4CB7-AF7B-A2EA1C8EC05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FC1E8464-E28B-4927-8DAE-CE35644EDD2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CF57DBB2-D7D1-42D2-978C-DBF195E3BEA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AD17697E-7829-446B-A0E9-D048FAFFBE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5BB18595-241C-4917-A3AC-A5B488972CC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1A7E3215-14AC-4089-98AA-E7B70486991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A8B74E4E-3F11-4AC2-B059-19D32F20AE7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B961ADB-1E0E-4C16-A1DD-42FAA190B84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8B736DD-06E3-4361-B773-D5E73AE2409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19641E0D-80A9-454B-91BF-963853EA894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CB681989-ED64-4F99-B145-B5E82BD45E0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B990AB53-5B43-415C-B9DA-573B60089CC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A4C9339D-31BA-46B4-BCCF-E82258DD580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7441FE53-66F4-417A-8BD6-FCF0B1A2221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6675691D-5E1D-4E69-A58E-ECB8BEDA627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E1F88CDE-0DB7-42AD-B91F-AEBEAF7829D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5DC1060B-32DD-4ADF-A29A-7BC4F665873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BE98C1E3-FB8E-44A6-A072-B874696329F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A8093A7B-0900-4EB8-885D-57507A18A35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628E0515-7342-4512-A033-2A93E54908C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F143A7E8-A0E9-4C45-99EC-D7E9B9583D9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765741FE-1737-4EF6-9ADC-A70179DF97C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0BD40027-CEF2-4BE4-8775-2C484E36F02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D54AA4A0-DA31-43EF-A194-817CBFFF678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CE8228D8-A7A6-4E98-9D09-A9B184C746D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2996E028-F948-4660-9F33-385E50BE9C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11086734-C1E6-4360-9BA2-AF728E40E47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4408605-9612-472A-8963-3049E148315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24F1A03E-C971-4729-9EE1-E62449CD344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E0B90AA7-1694-46E2-AD20-46FDEF82E2A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511F9B2A-A5A4-4122-8D58-F36CA5ABDB9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CBAE560D-BF23-44A9-A93B-48521A5FCE9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7E8901FE-D4B9-4A0A-AA7F-69A744A644B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477812E9-CF33-4793-874D-318CC8C837A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60A331FD-5F41-4F31-89D9-C8D9F0CD34D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27051A80-3D7F-4A55-B762-0A1166FC9EA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F6E424D7-28B2-4C38-BEBB-B8AF47F16B0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93F23C44-88DC-4980-B502-F271528B40D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B732D7BA-5992-427A-A04F-9C183C88DA1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9B6A052E-BA3E-408C-89FA-3E9CD51A03F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4831CB2E-C797-47B2-987A-11D0AC32609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99EAF38A-DE61-44F8-AEDA-2914453338A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62C596A2-1685-468E-8DFA-BBE27A25688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7D1CAB8B-AD1C-43DD-BCB4-F8F4D857423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BFFD646A-B178-4779-BDA8-568C9C8ABD9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7BCDD2A-75B1-45BE-A8E2-3C735EDD4B2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9EC59297-C366-4069-B3A9-66B0ABEBD8D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CF495822-52F9-46CC-9AF5-D2D928B4FEC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EAC1C157-D2BE-4326-B133-BFB4D479E1C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203C6922-4C78-4D56-8A77-22E5E3ECD92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599DB34C-ECCD-4295-9A76-A6E8FD7A63F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7EDD6972-FDDE-464B-9D25-84D30B6F302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656EC47E-AA34-4024-AD5D-5077FFC7109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853B5F05-3358-4900-912B-C41058CA51A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24013979-7022-4779-952B-FC5F3D1B6B6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B1A50734-DF0C-445D-A97C-0046C093029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F79E0198-8FCF-42A2-BBD0-10A6C62EF91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7C82ED78-D4D0-48DC-8EF4-BC48579E6AE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40FF6883-55EE-4C5E-8FF4-CF75BF105BC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78F80682-DBA7-417C-BBE3-25CFA62064F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B682BA6E-1A67-40E2-8F30-24D6E6C9CE1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993AA5AA-3A24-45F3-B3C9-22C530C055F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5768CFD-89F8-4B9C-BA96-14B988CFF58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448E4774-67C9-45E2-8BEE-DBD640870EA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A7C3D506-C954-49CA-B82C-1D2DC7C204A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8111C35F-ADB6-42BF-B533-07873E4E674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18112AA7-EAB0-4D8C-8381-E2E59312833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76490EC7-83DD-4657-B85E-82B8689A000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FA738083-4A0A-45BF-B6DB-D66F2E8D597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76DC4B8A-8556-4467-9B19-73209366D43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A3FA0B50-C8A1-450A-83F6-7892D6B277C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A013894A-8688-4B57-9C2D-165FF5BAD59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AF123E7D-A080-4227-BEB3-DC627F7F8A2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246F70B2-73DB-4654-9AB2-84691485EFD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6FB549B6-A329-47BB-BA9C-65D8099B8B2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412089DF-FB06-4C78-8BC7-A4390147520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4CB284FD-7702-4735-A004-BDBBF67933E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3C323782-9E68-4F45-831E-968CC864FA6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17CA5921-1AFA-42D9-80CF-55B578460D9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43905CD3-2699-4D9B-BD86-5A4791B7B35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ADB65642-E47B-41CF-9BE0-14A9941B02F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EC377A13-E864-409F-8755-48F6FBDD077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8306C96C-E0DF-4EE5-9DD7-16C26CDF85C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D48DF162-6619-4681-9645-97B8D2287AF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7C94AB19-AFB8-4999-930C-69FE03AE647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36033EA9-76FE-447C-B82F-AF2409204B1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5E5E8F4C-722B-438B-ADB4-483503754CD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15FC5201-F20C-44B7-95B2-F031F0D397C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D31B6735-22CB-44E6-877D-AFD6310AC9F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1AD98CD8-534B-4B9D-B29D-EDF29D2B553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17A0F342-44C1-434B-A464-3857AB98E5E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FDC720AD-CF8D-40AC-91DF-430485A4FDB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F476EFCF-435F-4DF3-85C7-FC650F8E043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29AECA81-DCB7-41CC-B346-1F705C545A4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8C2ADF6B-B9A7-446D-8E29-03E31A02792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E0F547C2-1FDA-4102-AB49-57C76A66C1A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E4504BB0-1E64-4425-A32F-55773703037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7B50B4FF-3942-4791-88C7-24F117F9167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764355C7-D7E3-4D1A-9CCD-6336C122097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908F764F-9C12-4765-94F9-C883A5C71F1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87413753-22DF-40C0-B503-E945C3F982B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F45AC32F-9B07-4A9E-BB7B-098A060CF79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67C27BB2-DCC2-4671-8904-7BB567E14E7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540BDE5E-079E-4BF8-8D95-638F4501B7E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7A70AEC6-3EBC-4A64-A5B9-73D160DF528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497A9EF9-9CAD-43DD-B299-C62D16DDE88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89303B00-3BDF-4FB1-8D93-504C99AB65A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3FFAEE38-9EDB-486A-98E7-0E03056C96A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9497A073-19E4-4A13-BDD5-9C0CDF5BE6D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D1A66756-32E5-4791-A507-92862C1D756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7ACC39FC-2A6F-4FBB-9587-09B6A0CBBB8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AB6A49E2-33FE-49A0-BEEF-94FD6022640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12F378DD-6C2A-4A4E-B0BF-0ECD3F8C32D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27B2F7AA-69E5-4622-8C2E-8C7F806CD1E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E2B97736-9013-4C53-AEA1-A144A11666A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7D313B2E-EEBF-4281-BC21-910745E9C49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DA2F411B-79DD-4ADB-85E6-6276085DBEF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4F4DF96F-6680-4599-A8D5-ED6D10AA906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C6272500-8C33-446D-ACB2-F49A619FCF9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2C740A6F-7244-4C5C-A6D7-1476BA70B26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78F8F8E8-D31D-4AD1-BBDC-90C61B3D54F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B7B69D4C-0442-4A37-8428-D442228C3BC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3EC95E67-1B6E-4B28-8056-D1004D3294F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2D985AF3-363E-4594-AF50-C5355B3E21C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0AB26065-8C9C-4191-B357-F141DC5152A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CF6B9B77-33E5-4649-A635-A894DDCA630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6B7339D7-46F0-4805-9EAB-0B796FF2625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9BD81325-7F13-4F45-9ACF-DAB2084C659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65C52A54-06C0-4B5E-BFC5-82BB9DC1737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C43698A-341D-444C-9829-BFFBB9ACCB5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DAC8D9E0-3E39-4A3B-BAB5-49A67901642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F10F82EE-8D15-48DE-8627-73DD488E2F1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E96F1BF4-043C-4559-B156-FBA13666F32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3DCBF57A-C277-4AE9-A63A-85A68FE2850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B43EAF7A-E000-4921-810B-83A6311EB6E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E9AF2B00-1C72-47EA-9DBE-23D07464483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3667B0C1-96EA-40BE-8D0A-A57AD224A8A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144AB453-18E3-41DF-BBFE-06268421DA0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0EFD9F3C-26E4-4670-8E63-C131EA1FCBE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92DA31B0-D65F-418D-93A4-BEC1638D1EE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6CAB5474-F159-467A-8241-A11F2459AA9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841FDEF1-FCDB-4618-9073-25E435FED14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4C2BE7E7-2F49-472F-AFAF-69A91E7B8A5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931804E4-95AF-4942-A3E2-4F30A7F5804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5C9F0923-8961-443D-BBF6-6B2F01BF38B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9BBBBC12-4720-43AF-A89F-F117094134C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A9C4B63F-5F01-4612-8AB4-A09F35C6BCC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4143569D-9A4B-4B7A-9333-5E077B21B16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1A02F895-8D69-4F41-BF40-F086BBD0817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0D61C273-5381-4E8C-A61A-949AE63347E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0A7E7DC8-3C97-450E-AB62-A4D8B7C858F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0482CD03-CFD5-4683-ACA8-6C668292AB1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55F260DB-2399-476A-83FF-0506D48B2F5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1C81A16D-BF61-4154-AC19-61E730C8E6A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5C01665A-FFAA-4758-886C-444E7E3405B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B508DE3F-4E0B-40A0-BD93-62DF6397C5C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421518BE-DAB8-4960-BD46-57F5E59AD04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6CCD524E-98D3-465E-8863-7A9C802E58C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4978F65B-D384-4660-8858-FD245F357B4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16170352-F4C8-40B3-9564-FFAE1DA2F45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5BC0F70C-DE7A-462B-BB4A-4E72D7322D9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FF9424E6-6625-4CD3-A241-B0D4818A9E7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617DABA1-29BA-4DB2-87A2-DC53A7BC5AC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35F4A7EB-3223-4D06-BC33-1C63E4E884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7BDD1A57-48D2-499E-8898-1C7A56A8E47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300A9A2F-08D9-4591-8CB6-66D2F76F613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05F98A83-464B-4AA4-89C1-A8B8C77AD27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7EB80F1F-E330-4798-BA5C-518DBAC56CA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FCF278CF-45DC-4A6A-82FF-12299C26E9D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B90E47AE-DD76-42EC-B4B6-02462C0D56D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61C19CD9-744B-4839-B3F3-6EA7C97EB58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6152C492-B64B-4391-83F4-B0EB5AB7806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77324668-062D-47E1-8293-FD2FF6C6BF0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8F884ACB-1488-43EB-87E4-00D9E2CF681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924F32CF-7E50-41AB-90D6-A1B4829FCF9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6564D32F-D5B4-44CD-8A01-85D87F4FBD1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004D1CB8-440E-40D9-99D7-54CA1BD4798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FFF00609-BDB0-4184-A46A-0045FE2972A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670F5460-15AE-4861-A015-958EF0C0C0E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0072A19A-FFA8-4BF1-B1E7-7E390A07B58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75DFB1A6-B952-4F22-911A-5A48767CB7F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D42788C4-366B-4D9E-8504-0E7FE5A9149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8F798DA3-D914-4ED3-BB05-EDAFDCFCDD4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CC86B66D-7BDD-4F03-A87B-A25C6AA76CB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4D985D9B-E295-427E-95F3-CA936582D78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F1DCB457-C3AD-435B-8CEB-1223D67ECC4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652DB7E2-714B-4A92-8E3A-46E412F95DD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6EACB492-F274-40A7-A87D-2F20A7251EA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601CE4ED-F31C-448F-9B33-BC3F1ABEE4A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85D02D4D-97C8-4EDD-97E3-BA513CB8183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2805A618-8489-468E-89B9-D9C26050456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E86FDEFD-24A2-4DCA-A79A-889F5FB05AB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7C49CF68-BC24-4D0B-8631-5270CF26E31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56ADE02E-6EC7-4272-B2F6-ACE3D7A013E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A92A9D75-3DBE-4312-BB6A-21A613E5413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69BF900E-7150-4A4B-A505-124571A9E12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285D1E3F-F001-4869-BFD8-22ED47ED00B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E9A0FE81-0546-4C59-A891-39C3DC708E7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F805C85A-2C9A-436A-ADFA-369FE3A1F36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20E4DBC-9B78-42D6-8EB1-2FB7583360E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5F009835-46D5-47AD-A323-B99E649F2B1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15B2C1F8-CB7F-41AD-B685-FEE59E0A0D4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21D4C731-3A66-4E87-A493-05493733080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34F5A702-817F-46D8-9A9A-7B1A4A3B445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8645D0C2-9F14-4631-9B79-42BA11DF3F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2318500B-F194-40EE-B2E0-79B9C31597F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068B5556-9D55-47CD-9C96-90BEC8C1A9A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FF412FCA-93A3-4EC3-8CD3-CF2AF353AA2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6B673AB5-1167-4F16-9EFC-4EF549C0528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1D49F6A1-472B-46F1-85B7-97A3AB79D58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A7F4B886-A439-40E3-96EF-3D06BDAA48A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CCADFBE8-2F2F-4DDA-B3DD-BE329F7BE77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FE86542-51EF-403C-9A7C-A73D2F0467E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C42D7B3C-BDD8-44DC-8DCB-8787D11E24B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CCF30E54-493F-4E76-9ED2-43F0153D037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FE1CE74C-29D5-4753-B9EA-7FD41B53ED4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997C341D-F9C8-4C39-887A-AD1FF28C90C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FE5BD011-CA1C-401F-B384-87F6873E8A5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89BB083F-8A4A-4838-99F7-DA938182E28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F9050F16-B7EB-483F-B0D4-CD23DE19FC9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1C2E53A0-6FD4-479F-BEEF-FA9E1887AE9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F40E5894-A260-4920-8C4B-255BCEED915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E1C25F8C-8C4A-41E8-B252-E52BE0B0721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64179D89-E728-4140-9095-2541756233E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28E98A79-9464-4627-BE46-9556E9415BA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2CA9083F-D7E8-428C-9396-0EDDBB9485C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95FC62F9-F19F-4BCE-BC55-1622BFB51D3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2CC9A8ED-9FBE-4A38-89C3-22592AF7D8C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299D0EBD-5C3A-42F7-BEFD-DCDEFBE69F1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8005692A-AD14-4425-B1D1-E8E03787F56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CEB40958-813F-4491-B9A8-37C8CB9A6F8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90D351C6-3097-44C3-972F-490772B13F2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074A609A-1E9C-43D1-AB67-5A3F60DBC4D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7F48C1EE-97ED-4269-A7D5-6F546047D6A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34027D01-CC0F-44DB-A070-3EFB67095E6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C43905BA-1262-40BC-B93F-D120ABE4E99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1C93E009-1210-478E-9442-D2B82A97A13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77CD1BBC-62A9-4437-9B1E-6AAE0A60CA7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C3BB2823-5416-4AB6-AE74-0A701E11E56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32A5345F-D861-4529-9C24-55BF6C05723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86B04D5B-86F1-4C2E-888A-CED8D396B3E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882126D1-FCD7-4FA1-9691-53245B31B60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16271354-B23A-479E-9CC1-E682E7ABE39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3E1684C3-1423-4DCF-9AA3-0F801FE854E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709C9DD7-C4FC-41C5-AF1B-9F67D341A53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890AABE0-9459-4AAE-BB09-37CFECC4D87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5413C772-7D68-4AB9-8E2F-E788685D362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93A4C678-E292-4437-9710-E732D510436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F857109C-5AF0-4273-A1E4-B0EA2B74490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28197404-AB34-476F-B5B0-55F8903B286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ECEEBCC3-954C-4256-BA52-FE7E4972214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3102DDAC-65D8-4F5A-84D8-A1E40A12144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A232AB6F-3812-4BC9-9A52-1D5CB0E119E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EC919CF6-73D0-4467-A41C-F06927E1F73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83AF1904-7F64-4B13-A9C2-BD3087EC5D9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1136C2E8-E160-4D22-89AD-9C685D9D19E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19955D32-BEF9-42CB-910F-42EC7901ED5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C426A383-F0DF-4039-802A-D472476F2F9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68CD7A7D-2411-4B95-849B-6A00617B8A3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3218EAF1-9755-4888-A353-EED7C3F7711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97DAF0A2-48DD-4E62-9FB9-29E8522E275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4B3795F9-3875-47ED-BD4C-2D4C2CDAC97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95705BAD-AC36-4C71-BCCB-8FF374EDCE3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3A88577A-B7EC-4FA4-96B1-81AD9D41D48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B6E3DD12-9C6C-40D3-8206-C99126A8F0D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B6950956-DF26-4526-9513-1827C255502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8CAF0A65-43A6-4B62-827E-CAC5848EE73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86FD8D56-8DBE-4290-A6ED-47F205D8E6D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AD4BF339-EC75-4C28-B6E9-4EADAB6D9FE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9B7A1D4B-9950-4970-BFF5-DCB60A4449D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4AD3B535-10EE-46C1-A1EA-59075D3B2F6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3C73B985-5FDE-433C-B4A5-A62AAFBEA10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4D050E62-3204-4139-BF94-32CAB9D644E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29305AB0-F443-48C4-8324-79218999433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3C56735F-4D3D-4EA2-92CC-FAE26A8DFDA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8D3AE5D9-9675-4E7F-AACD-F94382AD708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DF6A5DA7-56AA-4609-B12D-15299E2F54D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6FB696B-A242-4009-8904-F87E7A5D3DF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8F86FF4D-596E-41B3-89BE-87DAE2E0681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C88FCDB6-D48A-48B1-AA26-C834B12AEF3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70C84F9-A1B4-4C31-A2A1-5C9B4B106EE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E5A9C0A7-E38A-42A6-8B45-D4F9538D906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8E814A37-6ABF-4577-A00D-4DF0619D9F1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60C8A256-C20B-4982-B559-5BC36C4B344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9D57F407-6707-4BC2-9041-CC0AFB8D79E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877B1641-57B9-4078-A020-C75DF4A53F8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3F76985D-3FBD-4322-9377-22A5E279DCF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B92139B6-CDC8-477C-A51E-A544045A9B8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795F355F-5444-4726-858D-C3C6312375F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683CF058-984A-4AE0-8C24-AEB6EDEB94A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CF34BA7D-CB50-41F6-9A1F-214B460F6B7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4C1A2A3B-A40A-4503-8296-BC956F9F765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11AEC70E-7CF4-4611-B06C-5F81CD6A810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D8B5E6A7-AB52-4F6C-A6A1-8230030656E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8E31308C-CA0C-4D02-B03A-0460F3A548B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A11D7479-B4EB-47B8-934F-DE8D6B7A332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70D9CCF4-9AAB-4984-A587-73BCED370FF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BCB8FAA0-15C3-4B1A-BBF8-AD6B0454A0F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3D072FC5-D912-433A-99AD-89B77470AAB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10629E2B-E438-450A-A4F6-D153EFF7CA8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2CC49E53-078D-4AAB-A713-189212D477E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4AC2B636-AFDF-45C2-B2DC-DDD42012FCE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6A3E4C29-0D5A-4D2D-8136-8E1E693BA81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506AEED2-1556-430B-8531-9A1C9FB608B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FC0B0914-1796-4107-9EF6-B610180AB75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3F6B7E35-868F-4929-893A-D78E0143113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D2BB4913-454E-4EE3-ADA1-49A9ED7E48E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95A21C36-6B3F-4B66-A98F-C563B81B55A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DA0F4F3C-CDCC-4A35-962D-38073D8DD78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3B59D5ED-DC61-456E-9164-8C496EDE4DA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43C831F9-2D50-4CAF-B78D-5A2C92DD92A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0E2A3A07-83CA-4B7C-8601-A5E6A50ECFD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3AB74141-D811-4DF1-AFFD-6D0308A2C05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0EB98A48-2625-4BEB-A36D-729D3A9CF7C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974C9434-CB51-432D-B79C-6252228DA5B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9C788FE3-4514-41C7-ABE2-F136B8290A0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3D855B90-35EA-474B-84D7-D359F092A38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B75A6D1A-9EDC-41B7-A9C5-692CE536699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A36557D5-A56D-4200-B229-99481EC2B2E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0C1100A4-104B-410A-B5FC-7DB9BFC4F4C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A008184C-2367-46C6-AFC1-B5FD7CA28C3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5B162E0-FBA4-4130-B192-B729674316A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E580DFCB-B9C0-4FEB-BFB3-0683FA40563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25BD498A-C89F-4E0D-B506-1C9C35241F8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B95C7635-D0E6-4170-8E1B-5B51FC4EF25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596ABA36-5D5B-4CF8-A70A-9F7907D9CE8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52AAED6D-E2B8-43E0-9CE7-83EC391D49A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A24621A9-0E7F-4C6F-9E81-1866F4D0DDD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317EB653-116C-4660-BC29-20F47039516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549DC713-D5EE-4B0B-B637-AD0BF78066D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3C660F9A-64BE-4E29-A6C7-D62017C95EC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3769A9B0-87AA-413B-85AC-63E849B898B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938DABC1-190D-4CF3-9BEE-BFC9A6A286C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7FDEBAF1-7C97-4D27-9377-5B884D06047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95EF8ED2-43A3-4B07-B162-78E259E88FA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CEC80E02-7586-4FC4-9596-8210AEA53E6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E1B8CC44-A814-47B0-AA18-CC689E74655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9025E5E3-C357-4613-870E-784AE5B5D5A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4FB890EA-F165-4C67-9328-27F28D82CE1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607AA987-58E2-4A64-AE4D-D4477521C04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44247771-59DF-4772-B1AE-B5B462921CF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22267E9D-1276-4B9D-95F9-E7246BF0CFF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369627AE-1A3C-4365-9D65-919C4C5C2A9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07B11294-A5EA-49FC-9B16-FC33E4746B9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864B2843-AE68-4367-B13A-D3D9847C482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FA924BFF-17F7-4D9F-8481-A466225795A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8FFF5E74-7671-41B5-8D7E-2729A0A4FBC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1877F2E4-1B5E-4403-9587-95420555E2D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640BB83C-B71D-4BCE-B469-29803CF6EF8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4A18DD4B-6E2E-4F3D-8B0A-CBCD31BCBCC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C483EFF0-C4E4-47EE-BEE1-9268CA774C6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78D9CAA2-3B6F-4ABC-BE82-0CEFD7B5D5E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0AE11571-76BB-4691-BBEC-2CB202EA201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3502E8EB-FA26-42DE-85F2-72C95A3D773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8DCBB781-83AE-4D03-AA81-174B21D6B3F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F3736567-8C36-4288-A853-7C150BFEE27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97066651-7034-4450-B762-F999AA23235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D7F2345E-B155-46FB-9AE3-62D99A3411B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CB934338-AA1E-475C-8EE9-8808775B628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6E8922A5-EF18-43A5-B020-17FA75CB232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90DB2936-1506-47A8-89EE-2C0E152D033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068AD7DA-B2FD-400A-9279-9F0F224C0A5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64DD7E07-8875-4080-9404-566C9A37AF3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9AE855AF-D38D-4BFF-A9B8-3938654BAC0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E3324CC6-1BD4-4289-8F96-FC250BF3334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6C97233D-5EC0-4ECD-A90F-6F261DA86A5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1B225B4B-256A-45EF-B928-A32FCA8E821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19A4B1C1-FD6A-4701-9BCF-B040E1A203C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CE6D03EC-4849-4732-B460-3AE14C6460C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1D511AC9-1D2F-4F40-91C5-CD6BAAE35F4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F49CEA5B-FD6C-4DFA-8914-88CF561F656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A4362D63-9CB6-4256-AE39-0847CF5AC95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4A4FA491-3DB9-4514-AAB2-5967CA86B95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FA93A2A7-75FC-4D8C-B2DF-99BFCEE0906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5CA394E7-E510-4678-BFAA-FB6878B83C1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D88E9A1A-A1F9-49FA-9004-19C1DF05254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42251D6E-61F1-4ADC-9913-05493B8D192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1195EE30-46CF-490C-A004-279D9AB0168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1CF9BDCF-4B6F-4C8F-9778-1CC6B9A3CD3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C7F2C560-8145-4F57-B92A-E06AA8D98A8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4A087733-3D21-4079-A7B9-47F326E4C52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DF178872-4496-47C3-A24F-243BD289987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5B0381E4-0ED1-4523-A27F-F49BF1E87C4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AFA64922-CE6B-46EC-8B55-2C4CD8D7B7F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968CC87E-E9AB-40F9-ABAA-45B1189241B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D18E97F7-F2F4-45D0-BF4B-74AC5D57FE5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B2890447-6888-4473-8446-0E548465C4F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704AF158-A37F-4253-9841-F4F1C1150DC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8E70B291-BDD2-4FF7-B3C5-AEF402B4FEC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10FD8B12-C3A7-44CE-AF10-17631C0A8A1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2AB48A5B-E83A-42C6-993F-56180C13EA8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D52BC283-92E9-4D4A-BB95-C8F902D19A7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BFBC42E9-F80F-483D-AE39-9C0EA8D659B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4FD214CE-4C63-478F-8C17-0B86BB6F5DE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E75FA1DA-8CF4-4589-AAD2-964F8E40447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06AAD434-F9DC-4AD1-B5FA-E2E5E0144E1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736A98F0-374C-4006-A7B3-BAF32C203FB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CF646596-CFF1-4AF2-94A8-CC74B2A246D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7D85F32D-86E2-4242-B7EE-2D71D0F2AC4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6840AB8A-5F55-4126-AA0B-12C167E3478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A66A6A69-0840-4D64-BD71-0E97F2B6AF2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BB137AF7-FBC8-4108-826C-A4BE8D10C0E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28CAD0F5-14BD-48C8-AB84-9C82B863F93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7C64C750-CFFB-4C1C-8B07-D5E8B10056B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2FC43B5B-7848-45FD-93AC-928C20429F6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C5988940-9C8F-44A9-8DB6-7387400C601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268D843F-AFFE-494F-8E47-DD5141AD56E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3794AAD9-3AAA-4094-BDF5-D574C319099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CE55B068-B896-4E58-B19B-134EE005744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FAACC508-E716-4294-A05F-4677A2E1B9D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BE83E656-37C1-419F-BEA1-B310DF3E666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641739E3-64CF-4825-927D-D7FEA0F8F0F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FE775C47-9DD7-413F-A1E7-D785F015FF5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6A7E1D4-7E71-4031-BC4D-F7EDF230D5F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FBFBB969-1751-4194-AB5A-611C5C7E69F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1BEFE308-558B-4685-8CDA-45A12678EA7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FED6AB7D-F7DB-47A5-B45C-A9FC32DCFA1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932B9582-708A-40CF-95A0-9D96516E348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45029B34-A875-44ED-8A1E-FDE7818CFAF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DAEC4080-2B54-459A-8EBF-B768699C7AE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00F39779-DFA0-4CA9-83F5-0744788EF66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107618A4-A0BC-4078-9A4A-ADC88A4A199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C0E8EE9B-3F72-4B0F-9AC2-00D955B4860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B4E9B004-AC06-467E-80E8-B5C96A35C42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F1EE476F-1728-4B6A-9036-D7A8CDD9226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775C00F4-2CD3-4704-8BBA-C4FF2061116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3C55FF40-C2F8-4851-8B46-7863317FB64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1123B1E4-ABE3-4C1B-973C-0E679943F81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06D8E24C-ED37-4CC2-9EE8-614922CA186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6160879A-66A1-45B6-B060-4756F7B2156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39770063-4912-43C9-8BC0-5C51217F825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2B91DCCD-9ED1-466A-965F-FE84245AB5E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AA282163-D8D7-4996-8738-5F1EC74992E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9E5B4083-D075-4DE9-8D46-E7E9D0FF981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5442D2AA-3099-4EF4-B4F2-28359376F95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EFFF276E-F4D1-4521-ABEA-1AEFC4EC76B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7D548983-16A4-4883-B588-8BF45F79C26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D6A9C227-5BB4-4433-9BC8-2145AD33E4F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5D500951-5E8F-4B2A-B5F2-78D653F0847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3B7CF707-5799-47C2-9839-A8F5D6BB921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C451E0D7-36BA-4892-9D2E-89A2D332C8C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52CA940C-86AD-4437-AB1B-4F455499C60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839A492D-1C13-4A16-A6A5-9A1B54FBB05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FCBE58AB-C5F1-49F7-88B1-DDEBD91E290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883A1AD2-DD85-456D-842A-DDD17A786C7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F5BEA91C-D2FF-49D4-B464-17F7FA65F17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313EFDF3-B7B0-400B-A048-0BA57E38003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BA8879BA-6233-4712-8733-63D1B37893F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DEFAB6F3-BC5C-4A77-9F0F-21FD8FEF489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02FC1707-3F1F-4265-B5D3-5BE70A62B89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0625A7E7-6A35-44DA-B0D2-3756AD28A75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374AA671-B1E2-4CC9-B8B5-69DEF90B538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B15EC002-FDC3-4999-9B45-882DFF3B567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207B06FB-A302-4920-886C-2A2C436B9B6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0A7CD217-486D-46B8-86F2-AD123DF4F8D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ED20B76E-31F9-4797-9EAF-0AFEFCB2DB2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91BF655B-AF5D-49E3-B622-8C8DC6575DC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28467773-2B67-4324-B05E-1D3509A209E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C0BE437C-86EB-45FB-A846-F63D569C266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C8BD8B69-0068-4F50-A4CF-721A7F80D8E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DB24D00A-4D5B-48D6-9CAB-6B4F8CFC6C5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A02B602F-915C-429A-9A29-57F76400494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816038E4-E676-42E1-B194-A313619CC65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653C6513-25D6-4B44-B5A4-3849D3C39CC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7E061B9F-36EA-4C2A-A467-6EF55E2E154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100F0BEB-7664-4B8D-8577-0C514450799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A8B880BC-3F06-44A7-A153-8D39E52667D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E1DFA8C4-0786-4DAF-AB3F-3B98E9E0EEE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4534D922-C47A-4B7D-9A45-058289C99F4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A8912C54-9B65-4198-B0D4-1FC3FE4DED3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F14A4209-90A3-45DD-BC88-8BC0447AA62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452D92B4-660B-49A1-A10F-C0418B74811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1A6AAF10-E8B3-4853-8575-7CCA8F21C96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AF2ABED6-1CCC-4516-8DC9-3CA54433712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E5CD5A47-8914-4A0D-96DB-1EF584ADA4D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4769E8D2-6D5D-4BF9-B66D-61AAE774250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90002F5-CE1C-4AA0-9A64-61912F1A799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8103EB7B-7315-4A1F-B4B3-43BDB700117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DFAE080F-078B-45A2-8ECD-8D1CF65AEF7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BAE0B7FE-C211-4C26-B250-7A81E826872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0FE5A486-2C5F-477C-A688-88AE690EC1C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B06EAE32-56D8-4C3A-94BF-60F6A3C8208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298CDD3B-8472-4F62-B050-E64AE9AD851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A08A16FD-80EC-4193-A15F-EF973638C38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180DE033-2FA2-4B24-865D-4C2FB2B4B00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7CA90967-F607-4ED9-8C3D-299F4A981E7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A8554EC6-79AF-4ACA-8660-A74A1A829E2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79FFA080-EB86-4667-8D29-82D98162EA8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F53B42C7-4F8B-4FE4-A87E-92DF94613A0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E6F46A3B-58F5-4634-89E8-AA50C4FFC09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453A51F8-EDFD-42F5-A12F-403C5787B07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634B7CC4-1ECC-4684-B8B1-2BC89724684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3ECDA0F0-1DC4-433D-80DF-39EDF811E29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23232149-7A88-4A68-8C75-B94073ACC90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54A4F72A-81B8-4FB1-982A-554695549E5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B7311192-07D5-4A48-989E-7EF64027BCD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237D2CA1-1992-4474-967A-2248B637746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FF97BF04-E5BF-45DA-B214-C1BD26C1797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CDEFED56-8258-42AF-9790-6D04D868737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61EB5344-8521-45B4-B496-C5AB437DBB2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3B9B39A5-C0DE-43ED-836A-870AEFC903A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463D9225-1C92-4438-8C95-98CCF631D2C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1447F0C6-14C6-446B-8D03-71E9645FA06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02F5043-F1AD-4E2C-B413-43EA942CA60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15B03811-77E7-4822-B78E-83ACB6BDF08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AE8F4E1B-1CD2-45F8-9013-116ADE30812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EEB3EE13-7603-4C35-8F70-E0B27CF380F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BC2A3EE5-6259-4615-9705-B803E21AA9D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4691A965-66E3-4BC5-B6CE-D79E4103291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9F396475-B266-4DCD-876A-9EBBB33D5C1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AD6F85A2-C3AD-48C1-B684-833422D7083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FF9E56E8-DB08-4ACA-99E4-45C473DD1EA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423599E-297E-48F7-A5BF-AE265F87415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712FC29F-F426-469F-BDC6-7DA8F41EB99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1524B142-F55C-4011-AD60-D5445E2F4F4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DCCE808B-A2B7-482D-AA78-594B5AAAFA9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6154FC36-302A-4362-884A-0AC7CC980FE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C861F049-3F2C-4080-821A-37145FFB4E1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CBC6E2E9-B992-436F-85CE-BB539214268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E5F48E70-E190-42F5-9A99-1AA2E019F49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824E9D36-C499-41E1-A78C-AE22E73D624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00DBA349-9136-4920-AB5C-266E0C4079F0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E5515C08-332C-4E94-802A-1CE33A88056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172C46C4-B338-4EF4-B9A0-67B3210752D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C83DACBF-78D9-4467-8587-D86AA026C11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FD1AF5F9-C117-4F5E-8EA9-A857B1B4925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C0CA91DC-6702-41D9-A865-CD8817011E7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50C7C7AD-1377-4842-82CE-70528124888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A6D00F59-D1DE-4407-925A-D5CC2414C0C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23B9679F-FD81-4296-AA35-2F43128346C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EF8B233D-C62A-424C-B7FC-346F6342DE5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04EBBA38-BFE9-488C-A6B9-092B29715FD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0194EC96-AA70-46AC-8D4D-602CD6FDDD0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D04E7214-A5A1-4B77-BB63-4743AA6FB2A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3112D8C0-E882-43AA-B470-78F245BB8E1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AE0E0F0E-2F20-429F-A46B-527C5410B4F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31CBC87F-1CCB-43E4-AC62-B2D8F5E2C10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A6EF7C68-4338-47F3-8683-3344504764B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4414B351-F7FA-4731-A398-30541092F9B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15B5CB3A-E326-42EC-9700-C3B2CB964A9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C68285D-07F7-4972-A849-C122D4C6D29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19E6851D-2745-4731-95CF-B8714434277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8824DBA4-4376-482D-BAF8-BCC55CC3587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8032285F-31A1-43C0-9648-73697B127B6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7D09B948-6426-4A9E-9ED8-4053A54177A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6E412547-17A5-4858-81E7-9FA47F1FB59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F276AAEB-6CBB-4957-B10D-05D68BCEC6E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BD379584-F9DA-48D6-91BB-3BC687EC6E6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DF613B5-52F0-4EFB-A389-AC76614E5D0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7497126E-A998-49D2-BA62-D9B5662D848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D104CE79-4E1C-40A1-8B3A-C7EBBA69417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CCB8F8C5-400C-4090-89CA-3FBB88D8CA1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9C86B3A2-896C-4A68-93FD-A0123E8E5D3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790FDDF5-BD28-4470-9464-0D0219D2815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BA9B7102-FB46-4741-AADC-D113D7ABB8C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D189378-91C6-4FE6-87B2-694FEF5325E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CA2FEA16-907E-49CA-8C09-30B757444C3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B534B58C-3D39-4D01-BC82-57D38E0E80F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E0C2170C-BDDE-4AA5-9A53-503152261BD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579B749E-DDF3-4DAE-AEBD-E5A159D48C4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5ADAE239-A40A-48C8-911A-872E75C6BA2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2C7988B8-9FEA-4B0D-A1A1-555A20B3F41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92D4A2C6-05B6-4029-A79A-D16D588C113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9F18DE22-D449-400C-97F0-3284A0784B5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045CCF00-DC8A-45E0-8F39-C4DC9918D9D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B60771F2-73B7-4F64-8460-288574A5AFA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1D1F421A-480C-43BA-9B11-C73FA9678B5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59017A8C-BDFB-4E3F-BB06-B321BCCF45E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A99C1078-0D53-407E-8051-EB7E2195FD0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1BCB5DFB-0255-4D99-B35C-1E5C2687259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D7443E68-63DA-4E98-8552-B2ED71B33EF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707F2E17-0906-4516-BFEE-2BD993B53C8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DC6C5043-77C6-4C5C-A81A-F90D3CF9B0E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5346BC70-946F-4DEF-864C-7562D1CEC1A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C7935248-F4BE-42DC-99D8-35D63A88153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4D0D0036-0499-4730-8E99-223E5CC0B85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3E3BE6E4-5E0A-4DD6-A18C-B3901854658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1FDB21F6-2D7C-403C-BA9B-866074CEDD7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8799CFA6-6B00-4CF1-82AD-67559D6806C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B35FA22F-3F19-4F32-BB1B-83AA0736263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B50A722E-BCA2-4927-8A51-8A12B61985F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14F2D6D9-9EAD-405C-9CEB-4C14AAC1978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9C44EEF9-3D3B-4D8C-A4E0-B92E1C24B6A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E02E7C81-903D-4D86-8435-29AC11329C9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25FBD330-9CA4-4E1C-9E57-DEE815452C7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E26455B4-71EF-4AAD-9D3E-7D74C884FD8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B571A432-21D3-4168-BDDF-F9FF7DF4C78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74E6136A-0A0C-4CFA-B4BE-C78F471DD80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9505A977-8426-4A1B-BFBC-9E5BA83281A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AE7A2A50-3F88-4CE6-BB94-EB8FD5132E2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67B65492-03E4-4A53-8AE3-EFE79F6AD5E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18294125-A91F-446C-8017-D1D1189D3A0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E39EC1D6-FCD4-4532-BA9F-25980E07554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460349C4-A62C-4BB0-93A0-55E8ABE1EFA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B53A5A8D-F9E4-46C7-935E-E31E99767BF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B2E1D4AE-0422-400A-8C5A-B8F25DB7018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EC3A0DEB-67F0-4706-A4E4-4EFA612A0C3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9D560FA7-EC60-4F49-9656-A838BC60D67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77A34138-FFDE-4619-8C6F-0169D84B97B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B04FF154-A12C-476E-A64D-D21E32EE1EF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B6DAF794-B33E-4327-A86A-9F9DEF8C06C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A127ACC9-CFAC-4EDD-A075-416A3C7DA19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728B527A-DED8-4036-B835-283698F99F7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EDECF6B8-EFAF-406B-A590-2646B2B53F9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B0FB09DD-4A01-4DC7-B9A0-34E74B49836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E33FE79C-2645-44D8-964C-AE31ACB4F7F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1B7E0707-CF29-4F82-96BF-72B487E4CF4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6E2770F4-8817-48C6-92B7-624409A552F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2C40B0CC-96F9-4D2B-AA03-C5805D7D6AE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D408B888-070B-421D-8430-51CB7BB2A7A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B308782-B2D6-48FA-9441-E4E570DB085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B2DBB2AD-236D-480D-9A4F-082845C3260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3C995AE9-4B2B-49FE-B534-590E6232079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66E1647C-B360-4499-90A3-F03171901E5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554232E9-65EB-4EB1-AE08-2819FBD1438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F6804ECA-A7E4-445B-BC74-9E3929BCC0E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BE17C6B3-94E2-4F27-970C-F0D3EA8BBFC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C288F277-7975-4F9A-B3CB-7F034C200E1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778B58D4-CE62-4713-87C8-656B917C330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856481C1-AD65-4AB4-A025-75EB323B435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60446A57-FBC6-4DD8-9CCA-C750B61AFB1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D32240DA-3214-4F3A-B6EA-1997E309C4C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5D443D52-C462-47CA-9A75-B201D3A0FC0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2B5B6FB9-C690-4586-8074-6FF8D914E41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30C752F8-9A2A-46D3-977F-5B2F565CC18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B944219F-70EE-441C-B3EC-3EA6E855B05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B6C9F9D5-5E55-4C6A-BF31-784BF4102F5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3C89D091-095A-424B-9002-EB120DB9186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A5C9DB94-48B5-4B2C-938B-8E9C6FDA0B8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499421A5-2C98-4FA9-B512-8DC0CE9EF69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C3D3EF49-5A06-45D9-8C8D-177CF0E0C48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2BA76B2B-69A1-4636-8346-5EFCC506841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A8FDD179-DE71-4035-A190-F07D3417A1D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6194ECDE-7482-4017-968A-C4ACEFFECCA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95133236-BAD5-4D4D-845E-174EE350B29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EABAEE0C-C5E0-4316-8200-D49C6ACFE0D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C71E433D-8523-4186-B13C-27E6580E736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107453B1-5827-4AF2-AAEB-250EE355BE6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953178C-7ABD-45C5-AD86-1A545B4BBD7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FFB3FD29-76E4-486E-8456-61246A396B9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C2CAAF94-452F-4B51-B58F-E5F039841F0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11FC7D23-826C-478D-B815-782B4143FAE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88BA2223-3907-41D6-B7FF-02B3920F61D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BE339572-9D10-412E-A214-C3B9C2F1DA1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6042E931-D66E-4362-ADB3-1E2410BA5F3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CB780187-1D8D-4D53-B5F7-B394DD90D3F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3B4B6428-8F16-480A-A93C-2FB339C3D5E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E3FD73F8-6CF2-483D-8B53-3D5C0BF78D8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F0E11B72-6E65-4AE4-AFCA-DEECD98760D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C7AF18BF-4298-4158-9A82-1BC5005A841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31C78EF9-A765-4A01-B016-FE180FE4835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A8F4F600-061B-42D9-A08B-C0D75B700E1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A9D8735C-6609-43B9-8275-2B17A1E3233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79426E30-D1E6-4658-A27C-C30396E039A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85E18269-4313-43A3-9F1D-D85BC9CBC59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3D290F49-50AC-4FC2-85DF-8934A18CE48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EDA50CDB-E3B9-4DF3-B09B-B624C3D622B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2BF9CA87-13EC-4AEF-806F-C3320FC1D58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907B29F2-9834-4DD2-B665-1BE202B6D50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CF87648A-D7E8-4AF9-8E10-5EE104B264F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B1EC5E54-6520-493F-9290-2BB15DC0661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9825397F-5FE6-40EC-B778-C62090ADD35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4CB90191-DD86-4317-8EB4-3141CFF11A9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23BEA482-D312-435F-8EF1-7745A71D584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D957CC62-1AFA-421D-A0F3-C868BDAA0EC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77E42D56-8C8D-45B7-9418-D6154350055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31896ACC-15BE-46B0-A6A1-89E82D59A3D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84B51CB0-AFC4-4B94-85B5-7750C06F72C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D7B3D852-E03C-4F03-A8DB-C96F407136D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F33A2392-D616-4B1E-A8C3-76DA6D15504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47E71B0A-DC9E-4682-8051-0FCBD07729E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25307B06-2F1F-46E0-94EE-D27D57395E9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FBFBD6AE-0B78-442C-A063-34702246490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C1F224C6-7D01-4270-9988-112FD728979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EC251374-EEDE-43F5-B7BD-8A32784463F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EC178DB4-8A5B-4256-8EB2-03E0582E200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31923AD7-FCE5-44DE-B787-CE0B1BE2709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15BB2A8F-F2E7-492B-905D-7733701F176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4D1D691C-A621-4CA5-9B24-94040ED974B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B3895C81-A80A-4353-B63A-0BBF26BA072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F37DE0E2-2108-462B-9C2C-5EDD718EC7D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3D792106-AC45-459F-BB8F-9DF51D4DBF5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716EB483-A23B-4D13-BC84-6D431E59F1E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05D18F3E-1663-44C5-A9F0-0D58B733C17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15CDAE04-7263-43BB-B09E-38538CBD78F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02BD5338-8155-4A19-BDF7-65CF4FB9814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27BC3325-5D6E-40E0-BE56-D0072E9C74F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950681B0-93E8-4D94-A392-7A69C864ED7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5D8013E2-A3CD-421F-BC4C-C2A2E888B61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F10B0FB0-B97C-43F6-BC01-C2594BDA404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B183AB43-4BA6-47B4-B0F5-52B1D18EFB2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16DC53E7-2544-4DD8-B186-3666205DA02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B52C185D-7ACF-49D0-97DD-F3D48AC8200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C2B09FA0-6683-4C7B-AA32-A7297117E3D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A1BF6B78-B7AE-4C4A-99B3-DCAAA845202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7EAC41E0-8D94-4506-9DE9-F4373414FC0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E426481B-2BAA-49AA-BAD3-07E57A6AA0F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6CE8F457-CBA2-46A3-9843-8350C594553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323647F6-5A8C-4DBB-B5C3-A344933EBC0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4D5B19A4-2D06-4F94-91B5-8BEF5BA5F8D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13C5FDD7-1095-4C75-B863-22D3EA4A116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1DA93370-E55D-4CF3-97E3-0A93997EEE6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9CF3876E-60B9-4120-AA78-AF8A0E090F2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8DAC5A6B-7E98-4655-9D83-897A85272E1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4A3A14A2-677E-4C29-9DE7-2FC1C5AF554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8C6270BB-83D6-4F9D-B894-E6297ECA32E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71FDD121-CC27-41B0-8785-9C2ED5BEBF7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80A9CE39-A2CF-45EC-B617-7E70F3F5171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D187844C-BA72-43E1-B6EA-F427922134D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7235E8EC-B262-48F6-8B74-D92B0375E84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DE057D82-7C2C-40C8-BA73-056BBDFBA19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C286A426-962A-4A45-8C98-6A4B58BE170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805B4085-0829-44C7-9C25-2842AFD6C2C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54345717-5EDA-4CA6-ABDD-CC5F3300F26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6C2C2AEC-1E8C-490E-81A1-8E8A0F4CF4A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21BC4AE3-3180-4DAF-87D8-1AC32AA3050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4066D765-BB75-43F2-B0AF-2A64E6D385E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596806A3-80C1-466F-8F94-8B889A24628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1A27E7F8-3AAD-494E-8E46-1AF7124EB5B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C07CE80F-5A20-43D0-B5F9-8937E16CC85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DA348CB5-AA4A-4418-9BB2-745F8D0C075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923BBC11-F845-4E8D-AA30-FC134AD93EE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243C226C-44E2-4D37-8B45-563D4418EC3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6481D62F-72F9-472F-9E41-BE639AEB9E6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E80B776E-5E7E-4BF5-A262-C08BF75C0B5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168F9318-F7EE-45C2-9366-550136EB4E1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E77034BC-B711-4F8B-A46C-0BCB644404E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00B7821E-F5CC-4C75-8DE9-2CF90F13411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691AC870-8280-4DE8-BC75-9310DCF7701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E2D6CA4C-8320-45BA-8C88-AB2EBC34598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E2BC6BE6-61D4-4A1D-8F08-3FAB8DFDBD3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4EA64743-ABF7-4EC6-9908-3DA9D18B1DF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133B52FC-5073-4314-8E10-5C497373457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58B268A8-807D-497C-B7B1-A3655AC07C9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6CA4C0CA-C800-4925-9FAF-D200D29B611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5DADB228-179F-4907-9CBD-409B7B50B30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72E0E732-0455-4445-8E39-2EEF9F5973F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667FACC1-E414-472A-A342-F5E3825DF52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D184575E-452A-41BF-B656-FAC6E07A793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D3A9F9B5-86D4-45AC-BAEC-6D6C4910258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69E61894-58C0-422F-B868-9EFD098CA64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84ACFF9D-00AF-4F65-9794-21A100E5A4C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A0CFB682-779E-4941-884D-20AD7BF8CC3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7D96326F-655F-4D27-8D53-268349B4D7A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319F7144-5EB5-42C7-BF45-DCCF38EA11A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4A7C1512-6502-4F91-9445-D4019B72524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CC8840A5-79DF-467F-A388-DB5558B9D8E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0E00B809-BA5F-4D3D-8874-5D1E3468059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A2C155B1-698A-45A6-A50D-733D6F0B718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B01A0E6A-E881-435C-AF18-6F023A6129C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E2983203-1A15-47C9-87FB-4C3B3507893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B504882E-933B-47FB-9152-3C02D8CB087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5231308A-1D81-4053-B611-EB4D5121E06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F527744A-B4C8-43A8-90B4-CE645E8F51C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4777E61E-98EC-4FB7-AB15-554A0F81E50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077A2C66-3E92-4A0A-AAD1-89E5E07204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4ABB03BD-342C-4F51-BBAC-F8FA4DFD5BB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41AFED35-3002-46AE-8671-F26921D0237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2398B3BE-059E-4BA6-BFF2-6C5420942C6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FA5541AF-C8E5-42EB-BBAA-ECCC8FE4085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4C561879-937C-4C46-AE87-266F912B686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FF1B05F2-94B6-4471-8529-16270F33CF8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663DD417-BD9F-43EA-AB5F-88DF4AEF2FD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44A91235-5EC2-4DB2-AB29-124F895DD33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B46F3F49-3EC6-4507-9ACF-68E418BE669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24BC2D37-8EB0-4BB1-9D90-3A302A18D9A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A81FB948-259F-4B04-B415-542DB80935B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F568B29-F775-4DAD-8E29-2C531206A30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7E70C0E1-00B5-4767-A7C7-B9FE7A7FA98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31668A7E-1651-4AFA-9DA6-6296643768A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315CFFF-3F73-4BE5-95DD-07F6D65FBFA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9679723C-6118-4C4D-A0FB-35763459DCB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90D9E0D7-174F-4510-A52F-752EEA95782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14ADEC1B-83F1-41F0-A79C-8F2D0394275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829AB9F0-0FD2-4FD3-804A-A9C2D90B9B6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AEA00BDD-C4BD-4D49-890B-169BD5817D6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93740596-EE5A-4657-A920-B83D652104A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B6BF9E3-D6F9-4E70-B131-7478D15ADFF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160110C3-0B75-426F-A945-20CE3E520FA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BC7D1398-BC45-437C-B04D-3FF4CCCA70A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4DF01E8F-5956-4EC5-B10B-C5C7C2A7F3E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CC928264-786E-4778-956F-AB142FB1A1E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9345F9EB-8738-4BD1-9DCB-121CC36A797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E2FB743D-6368-4370-B40B-7589BB331AD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9F7278A6-9570-4985-B63F-D4694FCFB1C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2B326438-FEE0-44AC-8936-2A3DA6613C7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9AD35818-B692-4793-A80D-5E99BFC789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4F8E4825-9FF3-4A7F-BE2A-E3CAA7ED200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9D12FEC7-4F10-4F40-9BE9-7E039E18214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4C7FA23F-72F0-4DFE-9A3B-CB3E18A717E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D15F1286-7A24-4D26-8C14-F3C196127CE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FD504115-F655-4326-B278-32051CF22E2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AF738A28-46DA-46A2-9FD7-C2A3D43B215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518CFCA7-65E2-4FB4-8A63-E848CD45A0D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93FD6650-8BC7-431A-9449-748702F239A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6B342B29-532B-4E76-A27F-96258EDFD45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69B4206B-5CC7-4DD1-B821-94DD907E107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3A1D1D37-5331-44A2-BE80-351A23EBFE4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D9C66BA5-5C78-4255-A029-EFB1EA6E948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F7CD2D17-2AEC-48DB-A01F-879093AF0CE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50A93986-5A91-49E5-B82A-A32B2BD9BC2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6C562C89-47CF-4FFA-B5A7-943B8224032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A2F4A0E5-642A-4929-831B-A18232B6921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ABECD929-5CC0-4F36-9A8D-AEDB43152D6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6D846A22-8A3C-4FF5-A137-0C3024F5772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B97AF84F-124D-4599-8922-FF2842E9DD1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2A496E7B-30DD-48D1-8484-E925AF35388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1963E2B2-2330-43FE-8133-F77EFB3AFA0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A07F428B-943B-4FD7-9430-B04C527A78C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2ACD13C3-AC46-4AB3-B78C-44998A23CB2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7A240F58-1344-47DC-ADD1-DE48014EC9B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BF2A8512-6C35-4AAE-A62B-D3D8AB65111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1EC54CC1-E343-4F68-8541-F87D24CB6F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70317186-F123-4D82-91FF-86BA670D938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E6E0E561-0E3C-404E-9706-F5771AD4CBE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FB6E1162-91E1-401B-B2BE-C053382521E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23D011E8-F6E0-4592-B3C4-902E8AEC59F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C08DEF6F-EA07-4624-BBD2-3775CC50CE7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C6105398-D42B-4368-9C92-3E772B073C4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F79490C2-0D08-4A8E-B631-572AADE614C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BFDB9F58-F21E-4E33-8D43-6FB1191EDC4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13FF9EFD-66BC-4312-8541-B5360F8C20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7946BA7B-BEA1-442D-9DE9-B8BACE0495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C4A868E4-CAA2-46D4-81D0-EEBA50ACFF5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AB638A3B-3CDC-41BC-8686-59A0CFB46C5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E4B79C3B-A1D1-457B-8637-D39B3E97A1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3655B610-795A-4E68-A57B-75AE5542D26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994B4AE2-5E2B-47C5-BEDB-9DBBB14A19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0C494049-ED07-46F7-8F8C-B77C5CDBC2E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FFC778C2-1177-4363-9F82-561225AF94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1FA24218-1CD8-47BF-8022-8DDAE2C1117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6F624512-F378-47B4-AE07-FF5A622E72E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F2808798-F31E-4A90-8936-093F2979FF7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8A59BDC8-9B61-4804-8962-4E343D3A3D2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C669549C-4934-49DD-BB64-E3BBE36E153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4474AF16-EF1E-4D7B-B4BD-A95E69AF604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3E3E0934-3D2E-481A-A149-9AA2BDFFBA6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89663BF0-BF80-4D56-AB19-C3F91AD97CA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3D8BFCCD-B16D-4E20-9B35-7B4210F0A0C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22BACD85-52EC-4D7A-8E98-B73FF026903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F12A1D07-867A-474E-9C02-3C252BCAA77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8665F9AA-0379-48E5-8DDF-2EDC5E4202A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19C70EB-AC20-4427-9991-1E4A89B12CB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7C6A658C-2C27-42B3-A98D-07A804BF8D4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7255B7C3-76DA-4B1F-805B-2CC8E14AFFE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2368A790-228B-4267-B24F-9108B9E2186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228C1496-B867-4200-B614-4891B5662F3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94E09FB7-14FC-407F-893B-8DD02F3964E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E3524C55-3C47-417F-B7D1-4649C331B8B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07F9F6EB-EDB6-4A37-AB50-391C5C29262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B1626C41-F642-4D73-A694-D8CDCBF48CA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67746096-B7A3-40D7-9D42-08CBD3DA320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B8000585-8AC3-4F85-9145-B8727EB2847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BA900DA0-AD0E-48A4-9933-66B639826C8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595D92FC-2C7E-4079-9186-BCB8D90127C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A8FB5AC7-F153-434F-AC0E-D7F72FDAFA5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7DD56171-F407-40AA-AE98-86F97548322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9DD8A0CF-D439-4DCC-9424-5A4E30EAD81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A40E8AD5-1D53-4604-8994-3C3C94A2917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D17EDFF4-15BB-4DEC-B991-53BE6F34164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7B1FF36C-CEE6-4967-A192-62DE7CB17D0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7E3F41AD-26D2-4884-B7FE-4CD876CA44C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310995A4-9991-4DCA-9C12-92EC6C2A3B8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7A725657-816D-4309-8B5D-71EE62C284E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336B0C7A-3FF7-4CBB-A08A-CD96D7A1695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40783CD5-E6E1-4C7D-A3EE-BA70B0F4FE7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56F912C5-A974-4812-BA30-8FB83A88D31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7420C9A0-96BB-41E6-9C8D-BE88656843B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C341099E-ACE1-4F71-848A-80CF88B19B0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05E0BB6-A2D7-4F5C-A478-2E5E8E79490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1A26F602-886C-46F1-92DD-5F207C02BA7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BA7EAA5C-B378-4741-BE2D-C37A8ABEF68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DFC9B1A2-77E0-45CB-BFC8-C0D809255B4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20D0BDF0-3B0F-4D58-B16A-CD81B8E1261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C8B8AC50-C122-4C11-B078-0D93D266A70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455C7E51-C681-4AC7-9863-D9D4632540B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D10F1DC1-7CA6-4D52-9275-2BF3C5495F8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715246D0-A430-4DC5-8E65-177137B2302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5D7AAC55-1B24-4697-8DBE-BE88104C4EC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44A59AFB-0A55-4EEC-8A30-EC02232C9BC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82C6C404-1BEF-494E-956C-C7C88141484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D24C1241-C242-47F6-A229-4655DEC335B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A9E2BBA-A576-4A89-B8EC-1E5FDFFA36C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895F948D-E311-4F39-B7B7-8374C25D689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B48A1CA3-5F0F-4151-8194-1E8185EE8C7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A5644B8C-B607-42C9-BFD0-FAD987F9682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09E55655-342A-46A3-BB53-EA11A0AD58C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3829B5C-0B26-4B27-A984-826F0F353FE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82B43532-BDC2-4E1A-B1BF-3AE7B0767D5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17A267EA-ADD2-4332-A546-2AFCCA24152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9279582B-C0B0-486C-A985-ADC03F59F06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33B4E68D-2D7F-449D-B0B3-EEBB9DD7ED0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1A6DD1D-7479-4807-8B5C-28D5E13A447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3CF32A6C-0D02-49D7-B72E-445B625CAA6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8022565F-16F5-4E40-AEF7-DDC18628EFE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E0624993-245E-4902-A795-42896964438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190B176C-7688-4271-A9C8-680A7C12C2C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DE5AF10A-631F-4252-AFCE-69843B44310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6CCDB55B-CF0C-4860-B974-51FCCA267A5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DCA3BB82-62C6-4210-83A6-519410BDDD2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C261D880-48EB-4492-8310-010A65BAF18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BA508362-1F41-4AC8-8018-CC6FC0A8F15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26647973-7A63-4F9B-A3F4-CD39CE12E53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71324223-7E3C-452B-93F9-207FDAA7674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4DA46304-568D-4481-B9DF-B0FEDC8D540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BEA973F5-D1F6-42D0-8E99-A4330BB8A80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AAE26062-4B93-4A9D-836D-29CCC0D9378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7458A91C-3674-458D-B0EF-1B45251E774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EF70BC1B-EA13-4504-8BB3-48E10295C0B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2BF44836-D914-45C1-BC71-D3C0961A8AE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40B0D7B5-E221-4F59-A045-67DD00E2D9B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6628084C-BCFF-4254-B98A-297F9538AE8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2A1BFCF0-6A36-4862-82DE-4A212DB3B5D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9CAE49BB-7453-4B4E-A551-5642547F211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3E5318D4-F47F-4CED-AAD8-D0AFECBBACF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BE4EF495-8A14-4B75-A464-1C064857A10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034549D9-2EF0-4114-A2BA-2E126C0383B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EAA3689D-62DB-445E-8A74-789952CB480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1D8D092D-E8F0-4285-8FA0-C1927A48BE4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72B74DDF-7C34-41E6-89BE-3D127F5AF4D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D5966391-61B5-4F21-97C0-74353D0977A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23FF8F5D-C1EF-4326-A40B-3B99A6CD185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5E7AACBE-04D6-4E6A-91D8-49817C8821F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5DB4BC33-51E4-4602-9B43-AF62AB8D35A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9DE8A5C7-F058-4866-96F9-20D113D95A4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2C94EF40-0E16-43F2-A2BF-EB83A99A8AB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7648A342-5B1E-4F9F-8368-F90C340B20C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0D42574F-9337-475A-BDBD-A17DC9CFD4A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9A0C3D6A-38F5-4C5A-A0E8-461B1182AAA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CD06296-AC32-4556-A05E-A42746FBCEF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E5CA8A0F-9141-4B9B-A228-0B3A577DF27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7DC22666-D626-4BEA-8E34-636AD975AB8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0FD44EEE-5BA5-422E-8B75-09FEECE19F3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7734FFC3-DF93-4151-93CE-0D0919FB481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CAE794F9-D230-4D6F-861E-A44450F9DA5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CA098A58-14DD-429D-882D-343461ADFBD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8756DE9E-BB5E-4C9F-8FC6-8CD3F3B6135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2A350E66-55E8-443A-993A-B631A210210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F3DBBD2B-3D53-41F7-BD55-BB54130BE97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F4A1ACD0-BF6B-4E42-B4AB-2FDD2D7992D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35394D22-A254-4A52-919F-C394B78EECB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782D9FB8-2E78-46D4-B1E6-326ADFF79A8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E0FBC485-5288-4295-8A0B-90B07F621F7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0CDDEA9A-4901-4F16-A15A-F94BE7C1441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D24CEC89-5F4E-4887-A9B3-E804A7192CA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BFD25BB0-1861-459A-923F-5941BDC4566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5E546728-469C-43EB-B618-57FB8167CA2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1A7F27A7-7D18-429E-AAF8-20685462BEC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DCADD0EA-C416-4144-86E3-9862D9B539E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45915930-85B8-4487-811E-687832459B9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3B1D8EE1-578A-4508-A9D3-0720AC0F6A9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276CC52B-96CF-45EF-AD26-2A7D73B64F4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7F5409D5-DA8F-45E9-B078-B2274BF590E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13F9EA5C-1892-4268-BE34-A0E6417397D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C3673D7E-BBAF-49DA-B9AB-CE3893E8D10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14759FAE-EDAA-469F-9194-C699DB38AC0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A4130DB5-AF6D-4461-9CD8-816C2168A11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C86AD4F8-A5A6-415B-85D4-F14F7C58E31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A15ED9C1-B23A-456E-95C8-DC0593F32BD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7CA2A30D-38CF-4F16-AA2A-DAD9FAC017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997C599F-5915-4F32-98AD-9C0753A5056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4ADD1D0E-BAE7-4BD6-99BB-C94E6D3EA9A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19DB0E9E-4209-4CF1-A8B2-DE3C1675047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AFBCE29F-5692-4381-A24B-A51AB4BC6FA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93FA4691-E145-4A95-BBE3-C222F4D6B3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4BFC6841-160F-40B1-A65C-437C43AE3E8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810C5C11-95DB-4414-90E0-7DB93DF59EE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157CBE6A-AC20-4453-83C0-80ADDCD2820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9D5E29F7-51DF-43FB-9FC2-309B5CA6A9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FE91577D-11FC-4F2C-8B0A-B7FEE13EA8C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A32B4E0C-7262-4779-832C-D0E149E5516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95D8CE8E-A448-4AC2-AEED-57F5C4D134A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0D58C03-C5B6-4C12-8B58-D7DCD36A6DB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A91835EF-4EDC-4913-BC85-01CDB0B434E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EF8BB69A-7F92-425F-B0A7-210E6D1DCC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29D1DF8D-2EC3-4135-97B2-AB0EA645B7A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5EB3326C-19A0-4BE8-8FB6-1A3F4D39B7D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68A564DD-26CA-4308-AAEC-05972350341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952E598-FD25-4C78-B34E-D8339222AC8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1E7F9E2A-6E9E-483C-AB2A-15A44E205B0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CA1E0DE6-9B7A-4745-BBF2-57484945CB0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CEDDF3B-3247-4BBE-A3F6-2BA82064195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2FD36DB3-81DD-4FB7-A097-694DF223A99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457D8C24-270F-45B4-80B9-917794CC2E7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4ECFE92F-6FDC-4EDF-A389-125AFC6AFB3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FEC668AC-7E12-4A10-BCFB-A8D992F45AF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E2862A06-C34E-405D-965D-57D55846600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849945B2-7DBA-4A0E-88D4-FE7BCAD3628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48588E29-E70D-4516-A214-DCF02F24133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636163E-53B4-4BB1-9B5A-22608431873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FBA776A2-AEDA-4B62-8CE5-79502B2D205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83AF83A2-C1FA-4C00-AB80-2F4A3D1B1C1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B12ADA9B-F698-4E83-A3A4-A1F96ADF5C7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C2CF7E1E-F6A1-4D84-8B55-5710F40AE8F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665A3174-6872-42B5-BADA-E33F4D8ABFF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39386C86-5E72-46E7-9CDA-53B2483BCF6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347B5078-4205-46EB-9554-ECB095C98BA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C1E79979-32F0-466A-9724-E9683DC0C1A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3F1D9926-B8B5-49CB-9A56-FEF6F331BE9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D7924012-DD79-42BC-BF01-95B448095B8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54657314-29D3-4C5C-97F5-9098DF19281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985E6B8A-7402-4007-AD66-A393D4221E1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7B2A52B0-A461-4448-AC86-0FB7523B544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935F87BA-D369-4A36-B008-2B38B55A7BF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F494E9FD-A1B7-4D9E-9CE9-BC83713956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269BA37B-143D-452C-98F8-3571A8A8BE6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id="{F006B059-E5B9-49EB-AA33-E852178D846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id="{63D59987-360F-479D-A75F-B0EF6556E91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id="{43DCEFA3-C05D-445F-92A0-13D05DE580F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id="{A48B7441-411F-480C-AD48-4DDE334422C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id="{ECE78414-A3DC-42EA-9036-ACE39DA3B66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id="{F195F01F-52D8-4985-BDE3-D4FB1E2E8F5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id="{DD029AB4-C082-4F42-81D8-AF68016202D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id="{51A3BB4C-5625-4B54-B164-83A146ABB43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id="{5D5445DC-D0F2-4214-9CC2-19477FE949F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id="{72496FBD-0F82-4DF2-941A-E18E1B3CD1C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id="{9BA3137D-0171-450C-8C8C-A547DB6309B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id="{8975D757-FB22-4303-BCD6-BBDA2EBF239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id="{292E2059-C248-4319-AE02-B508A6EF6C4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id="{6D1F8F0E-8E54-48E2-9E90-85B103E23AF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9" name="Line 1694">
          <a:extLst>
            <a:ext uri="{FF2B5EF4-FFF2-40B4-BE49-F238E27FC236}">
              <a16:creationId xmlns:a16="http://schemas.microsoft.com/office/drawing/2014/main" id="{E6AACF00-7565-4852-9653-920B3F8144C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0" name="Line 1695">
          <a:extLst>
            <a:ext uri="{FF2B5EF4-FFF2-40B4-BE49-F238E27FC236}">
              <a16:creationId xmlns:a16="http://schemas.microsoft.com/office/drawing/2014/main" id="{30F84AC0-1ACE-4950-BC2A-870E21AA155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1" name="Line 1696">
          <a:extLst>
            <a:ext uri="{FF2B5EF4-FFF2-40B4-BE49-F238E27FC236}">
              <a16:creationId xmlns:a16="http://schemas.microsoft.com/office/drawing/2014/main" id="{AC2A3467-8714-4669-96E0-411CF3F85F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2" name="Line 1697">
          <a:extLst>
            <a:ext uri="{FF2B5EF4-FFF2-40B4-BE49-F238E27FC236}">
              <a16:creationId xmlns:a16="http://schemas.microsoft.com/office/drawing/2014/main" id="{B97012D5-D95A-41F5-B337-6B0805E87B0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3" name="Line 1698">
          <a:extLst>
            <a:ext uri="{FF2B5EF4-FFF2-40B4-BE49-F238E27FC236}">
              <a16:creationId xmlns:a16="http://schemas.microsoft.com/office/drawing/2014/main" id="{EF197650-6514-4553-8C62-5952511F00E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4" name="Line 1699">
          <a:extLst>
            <a:ext uri="{FF2B5EF4-FFF2-40B4-BE49-F238E27FC236}">
              <a16:creationId xmlns:a16="http://schemas.microsoft.com/office/drawing/2014/main" id="{5A074B31-D80F-4DF1-89D3-6B33CF8CA0C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5" name="Line 1700">
          <a:extLst>
            <a:ext uri="{FF2B5EF4-FFF2-40B4-BE49-F238E27FC236}">
              <a16:creationId xmlns:a16="http://schemas.microsoft.com/office/drawing/2014/main" id="{8C082E10-BCE7-42D1-861D-349D11732A8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6" name="Line 1701">
          <a:extLst>
            <a:ext uri="{FF2B5EF4-FFF2-40B4-BE49-F238E27FC236}">
              <a16:creationId xmlns:a16="http://schemas.microsoft.com/office/drawing/2014/main" id="{16197DB5-F051-43A5-A509-40904994E58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7" name="Line 1702">
          <a:extLst>
            <a:ext uri="{FF2B5EF4-FFF2-40B4-BE49-F238E27FC236}">
              <a16:creationId xmlns:a16="http://schemas.microsoft.com/office/drawing/2014/main" id="{B7C34603-25B8-42C1-BB15-41CA57365E0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8" name="Line 1703">
          <a:extLst>
            <a:ext uri="{FF2B5EF4-FFF2-40B4-BE49-F238E27FC236}">
              <a16:creationId xmlns:a16="http://schemas.microsoft.com/office/drawing/2014/main" id="{91FC0B9C-3122-4F98-AF6C-BB924CC8F41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9" name="Line 1704">
          <a:extLst>
            <a:ext uri="{FF2B5EF4-FFF2-40B4-BE49-F238E27FC236}">
              <a16:creationId xmlns:a16="http://schemas.microsoft.com/office/drawing/2014/main" id="{B47F6E48-4A03-4716-8AB3-D27E86D02B3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0" name="Line 1705">
          <a:extLst>
            <a:ext uri="{FF2B5EF4-FFF2-40B4-BE49-F238E27FC236}">
              <a16:creationId xmlns:a16="http://schemas.microsoft.com/office/drawing/2014/main" id="{C653B827-77F3-4279-8D2F-3BE3A41430A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1" name="Line 1706">
          <a:extLst>
            <a:ext uri="{FF2B5EF4-FFF2-40B4-BE49-F238E27FC236}">
              <a16:creationId xmlns:a16="http://schemas.microsoft.com/office/drawing/2014/main" id="{30CF1D34-1023-4BE0-B194-9FA7EC34064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2" name="Line 1707">
          <a:extLst>
            <a:ext uri="{FF2B5EF4-FFF2-40B4-BE49-F238E27FC236}">
              <a16:creationId xmlns:a16="http://schemas.microsoft.com/office/drawing/2014/main" id="{13A065FF-4B97-4FEE-B03D-00EFD4F5B4E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id="{B636694C-F589-4C5C-907C-0B3FD770F4D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id="{F834C437-6EDB-4ACC-87C1-B01D49C03BA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id="{6C4C5F47-681B-4E01-9F38-B09ECFEFC0A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id="{A134E64A-3FD8-4CB3-95FB-98DEDB8604F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id="{543889F6-57DC-4B1E-BC18-0E87722627C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id="{E150ED46-13A5-40DA-BD26-D53E16E2B62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id="{01C6F40B-94E6-4234-9080-5FACC54A307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id="{F9D6A9CD-BB75-4CE7-93B2-4A65B893354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id="{9E626BE2-55B8-4EE3-8234-F1256948CA7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id="{20659CB7-49CF-4154-834B-4DC63400CF7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id="{1A3733A1-DDE8-4321-BAFC-DD1168D2867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id="{0AA2EEDB-0CCD-45D7-BC7B-82A7354F092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id="{FDDE2568-A4D8-4A8E-93B5-BFC136B9712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id="{B44543C5-347A-43D8-A0B5-9FA88945907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7" name="Line 1694">
          <a:extLst>
            <a:ext uri="{FF2B5EF4-FFF2-40B4-BE49-F238E27FC236}">
              <a16:creationId xmlns:a16="http://schemas.microsoft.com/office/drawing/2014/main" id="{F9A88462-058C-460C-A9CD-B2E73326404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8" name="Line 1695">
          <a:extLst>
            <a:ext uri="{FF2B5EF4-FFF2-40B4-BE49-F238E27FC236}">
              <a16:creationId xmlns:a16="http://schemas.microsoft.com/office/drawing/2014/main" id="{8F3DA849-7604-47C7-9127-8A373A1A338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19" name="Line 1696">
          <a:extLst>
            <a:ext uri="{FF2B5EF4-FFF2-40B4-BE49-F238E27FC236}">
              <a16:creationId xmlns:a16="http://schemas.microsoft.com/office/drawing/2014/main" id="{C76979B4-B8E6-4589-BAD5-7030C67D4BF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0" name="Line 1697">
          <a:extLst>
            <a:ext uri="{FF2B5EF4-FFF2-40B4-BE49-F238E27FC236}">
              <a16:creationId xmlns:a16="http://schemas.microsoft.com/office/drawing/2014/main" id="{77AA9358-D412-4071-8D6F-EC4187B6059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1" name="Line 1698">
          <a:extLst>
            <a:ext uri="{FF2B5EF4-FFF2-40B4-BE49-F238E27FC236}">
              <a16:creationId xmlns:a16="http://schemas.microsoft.com/office/drawing/2014/main" id="{FC34FD5A-EFEA-40F3-9C06-1BE81D08DB9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2" name="Line 1699">
          <a:extLst>
            <a:ext uri="{FF2B5EF4-FFF2-40B4-BE49-F238E27FC236}">
              <a16:creationId xmlns:a16="http://schemas.microsoft.com/office/drawing/2014/main" id="{0DF49125-90D2-49F6-92F1-2BB5D04DA85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3" name="Line 1700">
          <a:extLst>
            <a:ext uri="{FF2B5EF4-FFF2-40B4-BE49-F238E27FC236}">
              <a16:creationId xmlns:a16="http://schemas.microsoft.com/office/drawing/2014/main" id="{601D354D-F0DA-4822-BBAD-E822F7CFF34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4" name="Line 1701">
          <a:extLst>
            <a:ext uri="{FF2B5EF4-FFF2-40B4-BE49-F238E27FC236}">
              <a16:creationId xmlns:a16="http://schemas.microsoft.com/office/drawing/2014/main" id="{4F47B8FD-6E3F-464E-9EC1-ABAC1F580F0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5" name="Line 1702">
          <a:extLst>
            <a:ext uri="{FF2B5EF4-FFF2-40B4-BE49-F238E27FC236}">
              <a16:creationId xmlns:a16="http://schemas.microsoft.com/office/drawing/2014/main" id="{EDA4013F-1E8E-4881-B9BD-FD00D380DBC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6" name="Line 1703">
          <a:extLst>
            <a:ext uri="{FF2B5EF4-FFF2-40B4-BE49-F238E27FC236}">
              <a16:creationId xmlns:a16="http://schemas.microsoft.com/office/drawing/2014/main" id="{7D2DC7C7-0760-47A4-8806-6DB63E98035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7" name="Line 1704">
          <a:extLst>
            <a:ext uri="{FF2B5EF4-FFF2-40B4-BE49-F238E27FC236}">
              <a16:creationId xmlns:a16="http://schemas.microsoft.com/office/drawing/2014/main" id="{8F438991-6210-4F72-922B-B63ACC2F5E0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8" name="Line 1705">
          <a:extLst>
            <a:ext uri="{FF2B5EF4-FFF2-40B4-BE49-F238E27FC236}">
              <a16:creationId xmlns:a16="http://schemas.microsoft.com/office/drawing/2014/main" id="{9B5E1A04-4FA4-4116-BCC0-4E2F0A6501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29" name="Line 1706">
          <a:extLst>
            <a:ext uri="{FF2B5EF4-FFF2-40B4-BE49-F238E27FC236}">
              <a16:creationId xmlns:a16="http://schemas.microsoft.com/office/drawing/2014/main" id="{BB6EC2C2-6628-4E9C-833B-21A260B1260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0" name="Line 1707">
          <a:extLst>
            <a:ext uri="{FF2B5EF4-FFF2-40B4-BE49-F238E27FC236}">
              <a16:creationId xmlns:a16="http://schemas.microsoft.com/office/drawing/2014/main" id="{7ABE1730-7DBB-44D5-B7C2-8A8D4BAF14B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1" name="Line 1694">
          <a:extLst>
            <a:ext uri="{FF2B5EF4-FFF2-40B4-BE49-F238E27FC236}">
              <a16:creationId xmlns:a16="http://schemas.microsoft.com/office/drawing/2014/main" id="{91ED898B-DE50-4C55-BC01-8A64EF9C7EB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2" name="Line 1695">
          <a:extLst>
            <a:ext uri="{FF2B5EF4-FFF2-40B4-BE49-F238E27FC236}">
              <a16:creationId xmlns:a16="http://schemas.microsoft.com/office/drawing/2014/main" id="{81399AF9-3BA2-4E81-A619-EB3E2A1706C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3" name="Line 1696">
          <a:extLst>
            <a:ext uri="{FF2B5EF4-FFF2-40B4-BE49-F238E27FC236}">
              <a16:creationId xmlns:a16="http://schemas.microsoft.com/office/drawing/2014/main" id="{7B739B92-2C09-4EA4-8244-968D1410945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4" name="Line 1697">
          <a:extLst>
            <a:ext uri="{FF2B5EF4-FFF2-40B4-BE49-F238E27FC236}">
              <a16:creationId xmlns:a16="http://schemas.microsoft.com/office/drawing/2014/main" id="{94DD0C02-E95A-44E4-A28C-E8F8E4386E8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5" name="Line 1698">
          <a:extLst>
            <a:ext uri="{FF2B5EF4-FFF2-40B4-BE49-F238E27FC236}">
              <a16:creationId xmlns:a16="http://schemas.microsoft.com/office/drawing/2014/main" id="{CB1B71ED-DC3D-4D37-9BAE-955FF67FD7B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6" name="Line 1699">
          <a:extLst>
            <a:ext uri="{FF2B5EF4-FFF2-40B4-BE49-F238E27FC236}">
              <a16:creationId xmlns:a16="http://schemas.microsoft.com/office/drawing/2014/main" id="{00A9DB1B-5A63-4131-BB71-67E725A023B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7" name="Line 1700">
          <a:extLst>
            <a:ext uri="{FF2B5EF4-FFF2-40B4-BE49-F238E27FC236}">
              <a16:creationId xmlns:a16="http://schemas.microsoft.com/office/drawing/2014/main" id="{DA49C463-2D7A-42E9-8B85-369CE97AAB5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8" name="Line 1701">
          <a:extLst>
            <a:ext uri="{FF2B5EF4-FFF2-40B4-BE49-F238E27FC236}">
              <a16:creationId xmlns:a16="http://schemas.microsoft.com/office/drawing/2014/main" id="{14C2CAE4-6F9B-4AF3-9B7D-A64648FE391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39" name="Line 1702">
          <a:extLst>
            <a:ext uri="{FF2B5EF4-FFF2-40B4-BE49-F238E27FC236}">
              <a16:creationId xmlns:a16="http://schemas.microsoft.com/office/drawing/2014/main" id="{3B77D532-21F9-432B-8FD8-85DD9FA2605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0" name="Line 1703">
          <a:extLst>
            <a:ext uri="{FF2B5EF4-FFF2-40B4-BE49-F238E27FC236}">
              <a16:creationId xmlns:a16="http://schemas.microsoft.com/office/drawing/2014/main" id="{88426436-621A-481C-B134-DA2DAC29F4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1" name="Line 1704">
          <a:extLst>
            <a:ext uri="{FF2B5EF4-FFF2-40B4-BE49-F238E27FC236}">
              <a16:creationId xmlns:a16="http://schemas.microsoft.com/office/drawing/2014/main" id="{3602AC3B-510B-40F1-B1DF-D9B2BC849EC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2" name="Line 1705">
          <a:extLst>
            <a:ext uri="{FF2B5EF4-FFF2-40B4-BE49-F238E27FC236}">
              <a16:creationId xmlns:a16="http://schemas.microsoft.com/office/drawing/2014/main" id="{DC05CBD7-784D-4633-A5EA-39525C2B060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3" name="Line 1706">
          <a:extLst>
            <a:ext uri="{FF2B5EF4-FFF2-40B4-BE49-F238E27FC236}">
              <a16:creationId xmlns:a16="http://schemas.microsoft.com/office/drawing/2014/main" id="{CD9AE58F-D3E1-42CC-B8C5-B2BDB64C5AC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4" name="Line 1707">
          <a:extLst>
            <a:ext uri="{FF2B5EF4-FFF2-40B4-BE49-F238E27FC236}">
              <a16:creationId xmlns:a16="http://schemas.microsoft.com/office/drawing/2014/main" id="{66744C6D-D447-46CF-9E27-51E62AFC7D7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5" name="Line 1694">
          <a:extLst>
            <a:ext uri="{FF2B5EF4-FFF2-40B4-BE49-F238E27FC236}">
              <a16:creationId xmlns:a16="http://schemas.microsoft.com/office/drawing/2014/main" id="{83A70AF7-CC11-4B0D-91BB-65B4878B09F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6" name="Line 1695">
          <a:extLst>
            <a:ext uri="{FF2B5EF4-FFF2-40B4-BE49-F238E27FC236}">
              <a16:creationId xmlns:a16="http://schemas.microsoft.com/office/drawing/2014/main" id="{D39ECD41-C346-4456-85C3-61C91215369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7" name="Line 1696">
          <a:extLst>
            <a:ext uri="{FF2B5EF4-FFF2-40B4-BE49-F238E27FC236}">
              <a16:creationId xmlns:a16="http://schemas.microsoft.com/office/drawing/2014/main" id="{BF0DBAC8-BF8A-43D1-9FD0-372498958F7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8" name="Line 1697">
          <a:extLst>
            <a:ext uri="{FF2B5EF4-FFF2-40B4-BE49-F238E27FC236}">
              <a16:creationId xmlns:a16="http://schemas.microsoft.com/office/drawing/2014/main" id="{682CA460-F9D0-442D-8927-828376BB548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49" name="Line 1698">
          <a:extLst>
            <a:ext uri="{FF2B5EF4-FFF2-40B4-BE49-F238E27FC236}">
              <a16:creationId xmlns:a16="http://schemas.microsoft.com/office/drawing/2014/main" id="{B530BDAE-CE48-4533-8E7F-75206FCA974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0" name="Line 1699">
          <a:extLst>
            <a:ext uri="{FF2B5EF4-FFF2-40B4-BE49-F238E27FC236}">
              <a16:creationId xmlns:a16="http://schemas.microsoft.com/office/drawing/2014/main" id="{80C7C955-2024-480E-B0F6-C36B7213B26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1" name="Line 1700">
          <a:extLst>
            <a:ext uri="{FF2B5EF4-FFF2-40B4-BE49-F238E27FC236}">
              <a16:creationId xmlns:a16="http://schemas.microsoft.com/office/drawing/2014/main" id="{0779DED9-BA9E-4227-8129-4B4ABA89C05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2" name="Line 1701">
          <a:extLst>
            <a:ext uri="{FF2B5EF4-FFF2-40B4-BE49-F238E27FC236}">
              <a16:creationId xmlns:a16="http://schemas.microsoft.com/office/drawing/2014/main" id="{D47B603F-0105-4235-87CD-F5D791A35FC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3" name="Line 1702">
          <a:extLst>
            <a:ext uri="{FF2B5EF4-FFF2-40B4-BE49-F238E27FC236}">
              <a16:creationId xmlns:a16="http://schemas.microsoft.com/office/drawing/2014/main" id="{FBFB3750-D6FD-4EB7-A35D-734AFBD4804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4" name="Line 1703">
          <a:extLst>
            <a:ext uri="{FF2B5EF4-FFF2-40B4-BE49-F238E27FC236}">
              <a16:creationId xmlns:a16="http://schemas.microsoft.com/office/drawing/2014/main" id="{525C5DC3-F84A-4E24-BED5-4365F09718E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5" name="Line 1704">
          <a:extLst>
            <a:ext uri="{FF2B5EF4-FFF2-40B4-BE49-F238E27FC236}">
              <a16:creationId xmlns:a16="http://schemas.microsoft.com/office/drawing/2014/main" id="{A93FC282-2B7F-4DBC-8A07-22B467DC064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6" name="Line 1705">
          <a:extLst>
            <a:ext uri="{FF2B5EF4-FFF2-40B4-BE49-F238E27FC236}">
              <a16:creationId xmlns:a16="http://schemas.microsoft.com/office/drawing/2014/main" id="{7ABC33B9-A117-45D2-B326-F90C86E57B9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7" name="Line 1706">
          <a:extLst>
            <a:ext uri="{FF2B5EF4-FFF2-40B4-BE49-F238E27FC236}">
              <a16:creationId xmlns:a16="http://schemas.microsoft.com/office/drawing/2014/main" id="{AC232967-E855-48B2-BBD5-1FC1789874D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8" name="Line 1707">
          <a:extLst>
            <a:ext uri="{FF2B5EF4-FFF2-40B4-BE49-F238E27FC236}">
              <a16:creationId xmlns:a16="http://schemas.microsoft.com/office/drawing/2014/main" id="{9BB2FE3A-9EC8-40F4-B807-23145E60AC3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59" name="Line 1694">
          <a:extLst>
            <a:ext uri="{FF2B5EF4-FFF2-40B4-BE49-F238E27FC236}">
              <a16:creationId xmlns:a16="http://schemas.microsoft.com/office/drawing/2014/main" id="{FF362D75-4604-4E71-A971-FD990CABEAE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0" name="Line 1695">
          <a:extLst>
            <a:ext uri="{FF2B5EF4-FFF2-40B4-BE49-F238E27FC236}">
              <a16:creationId xmlns:a16="http://schemas.microsoft.com/office/drawing/2014/main" id="{CE0BF1B2-4526-4C66-BF84-D99020E6E1B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1" name="Line 1696">
          <a:extLst>
            <a:ext uri="{FF2B5EF4-FFF2-40B4-BE49-F238E27FC236}">
              <a16:creationId xmlns:a16="http://schemas.microsoft.com/office/drawing/2014/main" id="{747479A8-7A72-4843-9CB5-F05CB3FD63E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2" name="Line 1697">
          <a:extLst>
            <a:ext uri="{FF2B5EF4-FFF2-40B4-BE49-F238E27FC236}">
              <a16:creationId xmlns:a16="http://schemas.microsoft.com/office/drawing/2014/main" id="{96A2AD6A-5C6D-4AD9-A921-6F2B498B921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3" name="Line 1698">
          <a:extLst>
            <a:ext uri="{FF2B5EF4-FFF2-40B4-BE49-F238E27FC236}">
              <a16:creationId xmlns:a16="http://schemas.microsoft.com/office/drawing/2014/main" id="{AE7C841B-F624-4FF5-8269-D22C41D1BBE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4" name="Line 1699">
          <a:extLst>
            <a:ext uri="{FF2B5EF4-FFF2-40B4-BE49-F238E27FC236}">
              <a16:creationId xmlns:a16="http://schemas.microsoft.com/office/drawing/2014/main" id="{8E94F121-5438-4F7B-833E-1AC9ED35A4F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5" name="Line 1700">
          <a:extLst>
            <a:ext uri="{FF2B5EF4-FFF2-40B4-BE49-F238E27FC236}">
              <a16:creationId xmlns:a16="http://schemas.microsoft.com/office/drawing/2014/main" id="{B07C8E2E-D571-4F67-811D-A011C0B02AA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6" name="Line 1701">
          <a:extLst>
            <a:ext uri="{FF2B5EF4-FFF2-40B4-BE49-F238E27FC236}">
              <a16:creationId xmlns:a16="http://schemas.microsoft.com/office/drawing/2014/main" id="{43BE064C-6A2B-4963-9CF0-AE91DB249EA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7" name="Line 1702">
          <a:extLst>
            <a:ext uri="{FF2B5EF4-FFF2-40B4-BE49-F238E27FC236}">
              <a16:creationId xmlns:a16="http://schemas.microsoft.com/office/drawing/2014/main" id="{8C778151-16E5-4AFB-8F4E-B4D21775BED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8" name="Line 1703">
          <a:extLst>
            <a:ext uri="{FF2B5EF4-FFF2-40B4-BE49-F238E27FC236}">
              <a16:creationId xmlns:a16="http://schemas.microsoft.com/office/drawing/2014/main" id="{E581A423-23C2-4B3B-B8B3-2D4FE57C1D7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69" name="Line 1704">
          <a:extLst>
            <a:ext uri="{FF2B5EF4-FFF2-40B4-BE49-F238E27FC236}">
              <a16:creationId xmlns:a16="http://schemas.microsoft.com/office/drawing/2014/main" id="{35249E8B-D011-4B4D-96DF-32411EAB07C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0" name="Line 1705">
          <a:extLst>
            <a:ext uri="{FF2B5EF4-FFF2-40B4-BE49-F238E27FC236}">
              <a16:creationId xmlns:a16="http://schemas.microsoft.com/office/drawing/2014/main" id="{706934EB-A0E1-4570-BA56-AE39660A6B3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1" name="Line 1706">
          <a:extLst>
            <a:ext uri="{FF2B5EF4-FFF2-40B4-BE49-F238E27FC236}">
              <a16:creationId xmlns:a16="http://schemas.microsoft.com/office/drawing/2014/main" id="{825B5833-C06A-4DA4-AA37-2FF7FED6829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2" name="Line 1707">
          <a:extLst>
            <a:ext uri="{FF2B5EF4-FFF2-40B4-BE49-F238E27FC236}">
              <a16:creationId xmlns:a16="http://schemas.microsoft.com/office/drawing/2014/main" id="{A6BDF709-94AB-4148-B5F6-2EA8A43DD57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3" name="Line 1694">
          <a:extLst>
            <a:ext uri="{FF2B5EF4-FFF2-40B4-BE49-F238E27FC236}">
              <a16:creationId xmlns:a16="http://schemas.microsoft.com/office/drawing/2014/main" id="{D4529852-D82C-4A40-9D83-C890E768D27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4" name="Line 1695">
          <a:extLst>
            <a:ext uri="{FF2B5EF4-FFF2-40B4-BE49-F238E27FC236}">
              <a16:creationId xmlns:a16="http://schemas.microsoft.com/office/drawing/2014/main" id="{984B6402-53B6-4DE0-A6A5-C1CF07E63E5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5" name="Line 1696">
          <a:extLst>
            <a:ext uri="{FF2B5EF4-FFF2-40B4-BE49-F238E27FC236}">
              <a16:creationId xmlns:a16="http://schemas.microsoft.com/office/drawing/2014/main" id="{760CA515-EBB1-41CB-B398-00904F68C28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6" name="Line 1697">
          <a:extLst>
            <a:ext uri="{FF2B5EF4-FFF2-40B4-BE49-F238E27FC236}">
              <a16:creationId xmlns:a16="http://schemas.microsoft.com/office/drawing/2014/main" id="{31FB0D55-015E-4B31-841C-C334EB0A573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7" name="Line 1698">
          <a:extLst>
            <a:ext uri="{FF2B5EF4-FFF2-40B4-BE49-F238E27FC236}">
              <a16:creationId xmlns:a16="http://schemas.microsoft.com/office/drawing/2014/main" id="{D8862D01-2B2A-4783-9801-C8A132D273E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8" name="Line 1699">
          <a:extLst>
            <a:ext uri="{FF2B5EF4-FFF2-40B4-BE49-F238E27FC236}">
              <a16:creationId xmlns:a16="http://schemas.microsoft.com/office/drawing/2014/main" id="{672C1F12-E324-4F5B-8F73-23E6BD56F03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79" name="Line 1700">
          <a:extLst>
            <a:ext uri="{FF2B5EF4-FFF2-40B4-BE49-F238E27FC236}">
              <a16:creationId xmlns:a16="http://schemas.microsoft.com/office/drawing/2014/main" id="{B3139212-8C43-46A7-9FD4-819F7C52C63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0" name="Line 1701">
          <a:extLst>
            <a:ext uri="{FF2B5EF4-FFF2-40B4-BE49-F238E27FC236}">
              <a16:creationId xmlns:a16="http://schemas.microsoft.com/office/drawing/2014/main" id="{543D8F6E-CCA4-4F46-856F-A7C742CD83D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1" name="Line 1702">
          <a:extLst>
            <a:ext uri="{FF2B5EF4-FFF2-40B4-BE49-F238E27FC236}">
              <a16:creationId xmlns:a16="http://schemas.microsoft.com/office/drawing/2014/main" id="{04AF023F-81BC-485E-8DF2-B1CF688AC93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2" name="Line 1703">
          <a:extLst>
            <a:ext uri="{FF2B5EF4-FFF2-40B4-BE49-F238E27FC236}">
              <a16:creationId xmlns:a16="http://schemas.microsoft.com/office/drawing/2014/main" id="{B22DEC83-E03E-4257-A3CC-B8B892E8E65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3" name="Line 1704">
          <a:extLst>
            <a:ext uri="{FF2B5EF4-FFF2-40B4-BE49-F238E27FC236}">
              <a16:creationId xmlns:a16="http://schemas.microsoft.com/office/drawing/2014/main" id="{ACECD468-497C-4853-9274-C21A6C5272C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4" name="Line 1705">
          <a:extLst>
            <a:ext uri="{FF2B5EF4-FFF2-40B4-BE49-F238E27FC236}">
              <a16:creationId xmlns:a16="http://schemas.microsoft.com/office/drawing/2014/main" id="{5E238618-0F63-45E1-94DE-6FD23326156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5" name="Line 1706">
          <a:extLst>
            <a:ext uri="{FF2B5EF4-FFF2-40B4-BE49-F238E27FC236}">
              <a16:creationId xmlns:a16="http://schemas.microsoft.com/office/drawing/2014/main" id="{35A6CCE1-67CC-41E5-937C-B66E2C89325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86" name="Line 1707">
          <a:extLst>
            <a:ext uri="{FF2B5EF4-FFF2-40B4-BE49-F238E27FC236}">
              <a16:creationId xmlns:a16="http://schemas.microsoft.com/office/drawing/2014/main" id="{482D8E0F-707D-4AF4-BC72-56ACBC38E5C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id="{885A7962-2764-4C7F-90B9-62109D9A75D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id="{F70FF6C0-A352-4E8E-A0EF-A6E9225CD7D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id="{05EA7549-272A-46E7-802A-A52E4BF9A06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id="{00246F14-2953-4C05-903B-905B4B15F17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id="{4272FCBA-ABA6-48FA-8370-57FF2F21C0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id="{0C3964F9-D430-4ABC-9230-B2BABE746A6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id="{1BEB2703-BB5C-4979-920A-AA2FEF7CB9F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id="{4CBC6376-81B2-4DB1-B09F-46C46DECA42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id="{16971A4F-D2EC-480C-8DF8-82EC2F6D3BD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id="{6B8810E6-73F5-4FEB-BA0D-CBCE0D5366F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id="{359D62FB-0E71-42C0-B2AF-C43CD6C019E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id="{EFCFD575-BAB9-4343-9DAB-B96A82C3F09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id="{0E97D67D-6CB8-4E93-80B7-70800F0E69C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id="{2B92423A-CF4E-49F2-AD10-210A4D3E34E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1" name="Line 1694">
          <a:extLst>
            <a:ext uri="{FF2B5EF4-FFF2-40B4-BE49-F238E27FC236}">
              <a16:creationId xmlns:a16="http://schemas.microsoft.com/office/drawing/2014/main" id="{40427D21-084B-4F84-8E74-A03097B590F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2" name="Line 1695">
          <a:extLst>
            <a:ext uri="{FF2B5EF4-FFF2-40B4-BE49-F238E27FC236}">
              <a16:creationId xmlns:a16="http://schemas.microsoft.com/office/drawing/2014/main" id="{313EFC8C-8529-4405-A3C0-FA6CEB2F5D8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3" name="Line 1696">
          <a:extLst>
            <a:ext uri="{FF2B5EF4-FFF2-40B4-BE49-F238E27FC236}">
              <a16:creationId xmlns:a16="http://schemas.microsoft.com/office/drawing/2014/main" id="{D5372159-EB6C-4F82-BA9A-BB9AD6A5FAE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4" name="Line 1697">
          <a:extLst>
            <a:ext uri="{FF2B5EF4-FFF2-40B4-BE49-F238E27FC236}">
              <a16:creationId xmlns:a16="http://schemas.microsoft.com/office/drawing/2014/main" id="{73E9E688-0E44-4A16-8AF3-BBC3041E019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5" name="Line 1698">
          <a:extLst>
            <a:ext uri="{FF2B5EF4-FFF2-40B4-BE49-F238E27FC236}">
              <a16:creationId xmlns:a16="http://schemas.microsoft.com/office/drawing/2014/main" id="{D95DF805-5873-4023-BD27-15C0470E370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6" name="Line 1699">
          <a:extLst>
            <a:ext uri="{FF2B5EF4-FFF2-40B4-BE49-F238E27FC236}">
              <a16:creationId xmlns:a16="http://schemas.microsoft.com/office/drawing/2014/main" id="{640713AC-D236-4915-82A3-38F39E502D5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7" name="Line 1700">
          <a:extLst>
            <a:ext uri="{FF2B5EF4-FFF2-40B4-BE49-F238E27FC236}">
              <a16:creationId xmlns:a16="http://schemas.microsoft.com/office/drawing/2014/main" id="{65BDC3BC-2A95-4574-96BA-98BC86FF247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8" name="Line 1701">
          <a:extLst>
            <a:ext uri="{FF2B5EF4-FFF2-40B4-BE49-F238E27FC236}">
              <a16:creationId xmlns:a16="http://schemas.microsoft.com/office/drawing/2014/main" id="{A1C22A02-0940-4F80-BDF7-18A8032B9DD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9" name="Line 1702">
          <a:extLst>
            <a:ext uri="{FF2B5EF4-FFF2-40B4-BE49-F238E27FC236}">
              <a16:creationId xmlns:a16="http://schemas.microsoft.com/office/drawing/2014/main" id="{432F81B6-C268-4EE8-88B1-2069490306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0" name="Line 1703">
          <a:extLst>
            <a:ext uri="{FF2B5EF4-FFF2-40B4-BE49-F238E27FC236}">
              <a16:creationId xmlns:a16="http://schemas.microsoft.com/office/drawing/2014/main" id="{38DC8750-8D03-4707-BFDB-0B935CEB455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1" name="Line 1704">
          <a:extLst>
            <a:ext uri="{FF2B5EF4-FFF2-40B4-BE49-F238E27FC236}">
              <a16:creationId xmlns:a16="http://schemas.microsoft.com/office/drawing/2014/main" id="{36B0A8D1-F3C0-455F-B1F5-E66E7173FB7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2" name="Line 1705">
          <a:extLst>
            <a:ext uri="{FF2B5EF4-FFF2-40B4-BE49-F238E27FC236}">
              <a16:creationId xmlns:a16="http://schemas.microsoft.com/office/drawing/2014/main" id="{6ED4F06E-3AA3-40D3-9117-4833886A07B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3" name="Line 1706">
          <a:extLst>
            <a:ext uri="{FF2B5EF4-FFF2-40B4-BE49-F238E27FC236}">
              <a16:creationId xmlns:a16="http://schemas.microsoft.com/office/drawing/2014/main" id="{C842AC63-4E35-4192-B853-1E55A318CB4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4" name="Line 1707">
          <a:extLst>
            <a:ext uri="{FF2B5EF4-FFF2-40B4-BE49-F238E27FC236}">
              <a16:creationId xmlns:a16="http://schemas.microsoft.com/office/drawing/2014/main" id="{9FA43D7D-77E7-41A3-91F8-01C16D8F4C6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id="{1897C3FC-9856-49C0-82CE-4051899559F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id="{2A221E80-AFE5-418E-9D8E-6ECFE44A5C9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id="{B1455AC5-EE1F-462D-9B59-F96262818A2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id="{BF6475B0-EB82-4733-8742-400FFAE2FE7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id="{58CE4BA3-A499-4315-A2C5-B05774F5FE1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id="{953FAFBD-C488-41B3-99B1-18BE7400664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id="{ED9F52FD-3FA1-4BEA-893F-E2720D66EF5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id="{DD44C341-EC43-4D9A-887A-4AAD21528E7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id="{D42C3ED4-28A7-4FBE-9C1E-E7E9B767C79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id="{6CB8DA54-4715-4959-B2E2-2E4F2C9A594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id="{737B389E-2C19-455D-A28E-0DFBFC11BDB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id="{8FDEE711-E253-4B46-862F-DE1362A156D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id="{0504E020-0593-444B-8A6A-2ED608FDB9F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id="{934879D7-4D83-4DC4-8D4F-D473F50536E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id="{4C642D41-4915-4F30-BD4E-7A7412E3D10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id="{3307E5E8-AA80-42B2-B500-843671BCED1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id="{BF8E26FE-DA8C-4517-B2FF-584F80F1979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id="{167A370E-DC61-4ED9-A47F-F44498250CD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id="{468A0C20-9350-401E-AD0E-B1E5E0D6169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id="{2C3E7026-AA18-4A5B-9CCB-5E7BFCBE355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id="{391C77D0-4C96-4298-A37C-CE727792646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id="{FB7870F4-2D40-448D-9212-E6F8D82B008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id="{26FEB129-C174-4096-BD5A-C643AE1A473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id="{94A19F8A-49E9-46E7-BCEB-9AE262565C1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id="{1AC7883F-AF67-491F-A4AD-5595BAD738D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id="{0DB92C82-A3EC-4FBD-983D-50EC6FB48A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id="{DB5DA9EB-A4BA-43C5-A98B-EFA461145D6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id="{69FD1197-8E60-47D3-A035-B6E1A69B2DE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id="{B7056FC4-F874-44FE-9AD2-322B3D8BDD2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id="{4A13F40D-701D-4046-8A34-A312C717D8F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id="{2A49A310-8263-4609-9595-81C90234D1E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id="{C9A5527E-62EA-4D59-A2B9-ECE3DE877C7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id="{4F70C070-FBAC-4FAD-8733-535856BBDE8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id="{8A1DBB1F-58C2-4E4F-B692-42AFB25EBED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id="{9AC171CC-814D-48F6-B4C3-D9A8801D64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id="{EC3A5485-39B0-4242-A6B0-3A57936AA59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id="{01D6A0E2-81A4-432A-85BC-A5E2F32C220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id="{D0C636C0-FE33-4A5D-97AC-CB1CDA6BDF7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id="{E148776E-7D63-4093-8405-888CC9EEFDA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id="{6BBD8328-0330-4773-93C3-9826D98369C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id="{875DFB1F-EE0A-47C5-865E-22DF5FDDC60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id="{06B91C04-ADC0-441A-908C-6D34CB9A40F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7" name="Line 1694">
          <a:extLst>
            <a:ext uri="{FF2B5EF4-FFF2-40B4-BE49-F238E27FC236}">
              <a16:creationId xmlns:a16="http://schemas.microsoft.com/office/drawing/2014/main" id="{6A7469AD-8660-4F87-AA0F-AC44441F4B2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8" name="Line 1695">
          <a:extLst>
            <a:ext uri="{FF2B5EF4-FFF2-40B4-BE49-F238E27FC236}">
              <a16:creationId xmlns:a16="http://schemas.microsoft.com/office/drawing/2014/main" id="{2E9323A9-F205-45B3-9D37-3B3A31E3604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9" name="Line 1696">
          <a:extLst>
            <a:ext uri="{FF2B5EF4-FFF2-40B4-BE49-F238E27FC236}">
              <a16:creationId xmlns:a16="http://schemas.microsoft.com/office/drawing/2014/main" id="{DF7BAF2B-1F3E-484B-B965-23455D4D735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0" name="Line 1697">
          <a:extLst>
            <a:ext uri="{FF2B5EF4-FFF2-40B4-BE49-F238E27FC236}">
              <a16:creationId xmlns:a16="http://schemas.microsoft.com/office/drawing/2014/main" id="{380AFFF2-900A-4B10-BE6E-9FA591ED191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1" name="Line 1698">
          <a:extLst>
            <a:ext uri="{FF2B5EF4-FFF2-40B4-BE49-F238E27FC236}">
              <a16:creationId xmlns:a16="http://schemas.microsoft.com/office/drawing/2014/main" id="{3DDDFC4D-DC4E-4AA4-ABAF-26A2548AB13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2" name="Line 1699">
          <a:extLst>
            <a:ext uri="{FF2B5EF4-FFF2-40B4-BE49-F238E27FC236}">
              <a16:creationId xmlns:a16="http://schemas.microsoft.com/office/drawing/2014/main" id="{00E41BFB-C54A-465C-B445-724597F4D0E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3" name="Line 1700">
          <a:extLst>
            <a:ext uri="{FF2B5EF4-FFF2-40B4-BE49-F238E27FC236}">
              <a16:creationId xmlns:a16="http://schemas.microsoft.com/office/drawing/2014/main" id="{2ED97EA2-0076-4544-AEF7-3BE117F44F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4" name="Line 1701">
          <a:extLst>
            <a:ext uri="{FF2B5EF4-FFF2-40B4-BE49-F238E27FC236}">
              <a16:creationId xmlns:a16="http://schemas.microsoft.com/office/drawing/2014/main" id="{5BC63E79-1E79-49FA-8573-8D4D2B9124B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5" name="Line 1702">
          <a:extLst>
            <a:ext uri="{FF2B5EF4-FFF2-40B4-BE49-F238E27FC236}">
              <a16:creationId xmlns:a16="http://schemas.microsoft.com/office/drawing/2014/main" id="{57FE6963-3FAB-4693-BF47-174A6ABCE27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6" name="Line 1703">
          <a:extLst>
            <a:ext uri="{FF2B5EF4-FFF2-40B4-BE49-F238E27FC236}">
              <a16:creationId xmlns:a16="http://schemas.microsoft.com/office/drawing/2014/main" id="{5873D49A-E497-4578-90E9-D39DF10698E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7" name="Line 1704">
          <a:extLst>
            <a:ext uri="{FF2B5EF4-FFF2-40B4-BE49-F238E27FC236}">
              <a16:creationId xmlns:a16="http://schemas.microsoft.com/office/drawing/2014/main" id="{7CE1F39B-50DB-43E3-A37C-7C2766B1D99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8" name="Line 1705">
          <a:extLst>
            <a:ext uri="{FF2B5EF4-FFF2-40B4-BE49-F238E27FC236}">
              <a16:creationId xmlns:a16="http://schemas.microsoft.com/office/drawing/2014/main" id="{3A011590-2E8B-4580-9521-8F070AB31B0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9" name="Line 1706">
          <a:extLst>
            <a:ext uri="{FF2B5EF4-FFF2-40B4-BE49-F238E27FC236}">
              <a16:creationId xmlns:a16="http://schemas.microsoft.com/office/drawing/2014/main" id="{957A1C87-1DAB-45FE-823E-7BA05B27166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0" name="Line 1707">
          <a:extLst>
            <a:ext uri="{FF2B5EF4-FFF2-40B4-BE49-F238E27FC236}">
              <a16:creationId xmlns:a16="http://schemas.microsoft.com/office/drawing/2014/main" id="{F8575E2A-1018-497B-9F01-FA8891E8949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1" name="Line 1694">
          <a:extLst>
            <a:ext uri="{FF2B5EF4-FFF2-40B4-BE49-F238E27FC236}">
              <a16:creationId xmlns:a16="http://schemas.microsoft.com/office/drawing/2014/main" id="{52A15EE8-B415-43DC-939F-BBF696BED11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2" name="Line 1695">
          <a:extLst>
            <a:ext uri="{FF2B5EF4-FFF2-40B4-BE49-F238E27FC236}">
              <a16:creationId xmlns:a16="http://schemas.microsoft.com/office/drawing/2014/main" id="{15854922-A380-4C2A-A978-665703FD0EE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3" name="Line 1696">
          <a:extLst>
            <a:ext uri="{FF2B5EF4-FFF2-40B4-BE49-F238E27FC236}">
              <a16:creationId xmlns:a16="http://schemas.microsoft.com/office/drawing/2014/main" id="{59F4245B-33EF-43FA-8DF2-6F0E97D1250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4" name="Line 1697">
          <a:extLst>
            <a:ext uri="{FF2B5EF4-FFF2-40B4-BE49-F238E27FC236}">
              <a16:creationId xmlns:a16="http://schemas.microsoft.com/office/drawing/2014/main" id="{566315CF-CD89-4E02-B51D-A760C520172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5" name="Line 1698">
          <a:extLst>
            <a:ext uri="{FF2B5EF4-FFF2-40B4-BE49-F238E27FC236}">
              <a16:creationId xmlns:a16="http://schemas.microsoft.com/office/drawing/2014/main" id="{BA62F5C8-F610-4EB1-8299-FAC398697AB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6" name="Line 1699">
          <a:extLst>
            <a:ext uri="{FF2B5EF4-FFF2-40B4-BE49-F238E27FC236}">
              <a16:creationId xmlns:a16="http://schemas.microsoft.com/office/drawing/2014/main" id="{9049F673-6909-47C0-8CDF-E7CC427058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7" name="Line 1700">
          <a:extLst>
            <a:ext uri="{FF2B5EF4-FFF2-40B4-BE49-F238E27FC236}">
              <a16:creationId xmlns:a16="http://schemas.microsoft.com/office/drawing/2014/main" id="{9970A76C-913F-4AEC-88E0-7B7B087A9DF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8" name="Line 1701">
          <a:extLst>
            <a:ext uri="{FF2B5EF4-FFF2-40B4-BE49-F238E27FC236}">
              <a16:creationId xmlns:a16="http://schemas.microsoft.com/office/drawing/2014/main" id="{8EBFF0D9-287F-4232-AB7F-804CE13BF43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9" name="Line 1702">
          <a:extLst>
            <a:ext uri="{FF2B5EF4-FFF2-40B4-BE49-F238E27FC236}">
              <a16:creationId xmlns:a16="http://schemas.microsoft.com/office/drawing/2014/main" id="{AC0F1B9F-6057-40C8-8869-97A7582D19B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0" name="Line 1703">
          <a:extLst>
            <a:ext uri="{FF2B5EF4-FFF2-40B4-BE49-F238E27FC236}">
              <a16:creationId xmlns:a16="http://schemas.microsoft.com/office/drawing/2014/main" id="{2354C115-39CD-4864-9682-D2A4BEC7189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1" name="Line 1704">
          <a:extLst>
            <a:ext uri="{FF2B5EF4-FFF2-40B4-BE49-F238E27FC236}">
              <a16:creationId xmlns:a16="http://schemas.microsoft.com/office/drawing/2014/main" id="{782C1AE9-6D1C-422A-B5DF-79925A08F1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2" name="Line 1705">
          <a:extLst>
            <a:ext uri="{FF2B5EF4-FFF2-40B4-BE49-F238E27FC236}">
              <a16:creationId xmlns:a16="http://schemas.microsoft.com/office/drawing/2014/main" id="{5B05C49F-4803-43B8-BE7F-B7EFA69230E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3" name="Line 1706">
          <a:extLst>
            <a:ext uri="{FF2B5EF4-FFF2-40B4-BE49-F238E27FC236}">
              <a16:creationId xmlns:a16="http://schemas.microsoft.com/office/drawing/2014/main" id="{DA362184-6CAB-4C68-A9FB-0878ABA6A94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4" name="Line 1707">
          <a:extLst>
            <a:ext uri="{FF2B5EF4-FFF2-40B4-BE49-F238E27FC236}">
              <a16:creationId xmlns:a16="http://schemas.microsoft.com/office/drawing/2014/main" id="{114A24C1-3F46-4119-9946-73672E3B299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5" name="Line 1694">
          <a:extLst>
            <a:ext uri="{FF2B5EF4-FFF2-40B4-BE49-F238E27FC236}">
              <a16:creationId xmlns:a16="http://schemas.microsoft.com/office/drawing/2014/main" id="{4F3807D8-F967-4262-BD77-235CB94F322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6" name="Line 1695">
          <a:extLst>
            <a:ext uri="{FF2B5EF4-FFF2-40B4-BE49-F238E27FC236}">
              <a16:creationId xmlns:a16="http://schemas.microsoft.com/office/drawing/2014/main" id="{B0289E30-D0CA-4E44-ADE0-4487D41AA0E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7" name="Line 1696">
          <a:extLst>
            <a:ext uri="{FF2B5EF4-FFF2-40B4-BE49-F238E27FC236}">
              <a16:creationId xmlns:a16="http://schemas.microsoft.com/office/drawing/2014/main" id="{F6427BF6-504B-40BA-98C3-9DAD94030AA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8" name="Line 1697">
          <a:extLst>
            <a:ext uri="{FF2B5EF4-FFF2-40B4-BE49-F238E27FC236}">
              <a16:creationId xmlns:a16="http://schemas.microsoft.com/office/drawing/2014/main" id="{E191CFCA-290F-469A-9117-456CAF59488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9" name="Line 1698">
          <a:extLst>
            <a:ext uri="{FF2B5EF4-FFF2-40B4-BE49-F238E27FC236}">
              <a16:creationId xmlns:a16="http://schemas.microsoft.com/office/drawing/2014/main" id="{C1A86B9E-2075-4E54-A2B6-C71B22C4AE3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0" name="Line 1699">
          <a:extLst>
            <a:ext uri="{FF2B5EF4-FFF2-40B4-BE49-F238E27FC236}">
              <a16:creationId xmlns:a16="http://schemas.microsoft.com/office/drawing/2014/main" id="{F1A58799-ABC1-4570-8A9F-282B1359AF7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1" name="Line 1700">
          <a:extLst>
            <a:ext uri="{FF2B5EF4-FFF2-40B4-BE49-F238E27FC236}">
              <a16:creationId xmlns:a16="http://schemas.microsoft.com/office/drawing/2014/main" id="{6407F883-4C2A-40EA-8828-B8DB9167EB8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2" name="Line 1701">
          <a:extLst>
            <a:ext uri="{FF2B5EF4-FFF2-40B4-BE49-F238E27FC236}">
              <a16:creationId xmlns:a16="http://schemas.microsoft.com/office/drawing/2014/main" id="{B4E1E88C-59FF-417E-B5AE-8DB3A048B66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3" name="Line 1702">
          <a:extLst>
            <a:ext uri="{FF2B5EF4-FFF2-40B4-BE49-F238E27FC236}">
              <a16:creationId xmlns:a16="http://schemas.microsoft.com/office/drawing/2014/main" id="{80E23DC0-DCCB-4929-B64E-9DCF2935A99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4" name="Line 1703">
          <a:extLst>
            <a:ext uri="{FF2B5EF4-FFF2-40B4-BE49-F238E27FC236}">
              <a16:creationId xmlns:a16="http://schemas.microsoft.com/office/drawing/2014/main" id="{EA672DEF-4C08-4280-A812-C3AC40F03F0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5" name="Line 1704">
          <a:extLst>
            <a:ext uri="{FF2B5EF4-FFF2-40B4-BE49-F238E27FC236}">
              <a16:creationId xmlns:a16="http://schemas.microsoft.com/office/drawing/2014/main" id="{0C863463-AB33-4503-ACD4-51DFDFF20F4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6" name="Line 1705">
          <a:extLst>
            <a:ext uri="{FF2B5EF4-FFF2-40B4-BE49-F238E27FC236}">
              <a16:creationId xmlns:a16="http://schemas.microsoft.com/office/drawing/2014/main" id="{E14B602B-4C9C-4982-81B3-9A845631412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7" name="Line 1706">
          <a:extLst>
            <a:ext uri="{FF2B5EF4-FFF2-40B4-BE49-F238E27FC236}">
              <a16:creationId xmlns:a16="http://schemas.microsoft.com/office/drawing/2014/main" id="{2E9578BE-1436-4039-9775-52785239A37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8" name="Line 1707">
          <a:extLst>
            <a:ext uri="{FF2B5EF4-FFF2-40B4-BE49-F238E27FC236}">
              <a16:creationId xmlns:a16="http://schemas.microsoft.com/office/drawing/2014/main" id="{56113A3D-D868-4F55-87E3-12B5F48B179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99" name="Line 1694">
          <a:extLst>
            <a:ext uri="{FF2B5EF4-FFF2-40B4-BE49-F238E27FC236}">
              <a16:creationId xmlns:a16="http://schemas.microsoft.com/office/drawing/2014/main" id="{7767736A-D8CE-4351-AC7D-13CE4BCE50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0" name="Line 1695">
          <a:extLst>
            <a:ext uri="{FF2B5EF4-FFF2-40B4-BE49-F238E27FC236}">
              <a16:creationId xmlns:a16="http://schemas.microsoft.com/office/drawing/2014/main" id="{7DA0F94C-BFA4-42A0-870B-CE5DEA1C76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1" name="Line 1696">
          <a:extLst>
            <a:ext uri="{FF2B5EF4-FFF2-40B4-BE49-F238E27FC236}">
              <a16:creationId xmlns:a16="http://schemas.microsoft.com/office/drawing/2014/main" id="{DD3AA32E-5366-4914-969B-7E4270F8E20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2" name="Line 1697">
          <a:extLst>
            <a:ext uri="{FF2B5EF4-FFF2-40B4-BE49-F238E27FC236}">
              <a16:creationId xmlns:a16="http://schemas.microsoft.com/office/drawing/2014/main" id="{51F2CD51-07ED-4AA2-851B-B5B115288D8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3" name="Line 1698">
          <a:extLst>
            <a:ext uri="{FF2B5EF4-FFF2-40B4-BE49-F238E27FC236}">
              <a16:creationId xmlns:a16="http://schemas.microsoft.com/office/drawing/2014/main" id="{C1F0AF35-71EC-4EB0-A6F8-D3E2D22DC96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4" name="Line 1699">
          <a:extLst>
            <a:ext uri="{FF2B5EF4-FFF2-40B4-BE49-F238E27FC236}">
              <a16:creationId xmlns:a16="http://schemas.microsoft.com/office/drawing/2014/main" id="{12D8347C-EC1A-41EF-8A0A-9269F4E0D15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5" name="Line 1700">
          <a:extLst>
            <a:ext uri="{FF2B5EF4-FFF2-40B4-BE49-F238E27FC236}">
              <a16:creationId xmlns:a16="http://schemas.microsoft.com/office/drawing/2014/main" id="{1BD8ED33-CCD7-4141-AE14-EED14576181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6" name="Line 1701">
          <a:extLst>
            <a:ext uri="{FF2B5EF4-FFF2-40B4-BE49-F238E27FC236}">
              <a16:creationId xmlns:a16="http://schemas.microsoft.com/office/drawing/2014/main" id="{69526EC5-4A71-482A-99E4-D8AFDE5C3C7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7" name="Line 1702">
          <a:extLst>
            <a:ext uri="{FF2B5EF4-FFF2-40B4-BE49-F238E27FC236}">
              <a16:creationId xmlns:a16="http://schemas.microsoft.com/office/drawing/2014/main" id="{9EEB707A-5FD9-4516-9971-5D2DEE8142D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8" name="Line 1703">
          <a:extLst>
            <a:ext uri="{FF2B5EF4-FFF2-40B4-BE49-F238E27FC236}">
              <a16:creationId xmlns:a16="http://schemas.microsoft.com/office/drawing/2014/main" id="{3048BB93-8874-4829-9F5C-7C238FA8248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9" name="Line 1704">
          <a:extLst>
            <a:ext uri="{FF2B5EF4-FFF2-40B4-BE49-F238E27FC236}">
              <a16:creationId xmlns:a16="http://schemas.microsoft.com/office/drawing/2014/main" id="{789DCB26-1100-4551-9967-FFCC67F4A66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0" name="Line 1705">
          <a:extLst>
            <a:ext uri="{FF2B5EF4-FFF2-40B4-BE49-F238E27FC236}">
              <a16:creationId xmlns:a16="http://schemas.microsoft.com/office/drawing/2014/main" id="{717C9E24-06D5-4723-AABF-4F6681F6C76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1" name="Line 1706">
          <a:extLst>
            <a:ext uri="{FF2B5EF4-FFF2-40B4-BE49-F238E27FC236}">
              <a16:creationId xmlns:a16="http://schemas.microsoft.com/office/drawing/2014/main" id="{C03E85A0-A195-4338-9B4E-103D3DFD05C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2" name="Line 1707">
          <a:extLst>
            <a:ext uri="{FF2B5EF4-FFF2-40B4-BE49-F238E27FC236}">
              <a16:creationId xmlns:a16="http://schemas.microsoft.com/office/drawing/2014/main" id="{E950209C-1A19-4286-811A-845626AC379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3" name="Line 1694">
          <a:extLst>
            <a:ext uri="{FF2B5EF4-FFF2-40B4-BE49-F238E27FC236}">
              <a16:creationId xmlns:a16="http://schemas.microsoft.com/office/drawing/2014/main" id="{1C02316D-FB20-4463-8D54-9F69E168BD9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4" name="Line 1695">
          <a:extLst>
            <a:ext uri="{FF2B5EF4-FFF2-40B4-BE49-F238E27FC236}">
              <a16:creationId xmlns:a16="http://schemas.microsoft.com/office/drawing/2014/main" id="{46746F2E-A76B-4D18-9763-B9CF6C3D291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5" name="Line 1696">
          <a:extLst>
            <a:ext uri="{FF2B5EF4-FFF2-40B4-BE49-F238E27FC236}">
              <a16:creationId xmlns:a16="http://schemas.microsoft.com/office/drawing/2014/main" id="{EE61635B-2EAB-465F-80F2-3446A6E310E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6" name="Line 1697">
          <a:extLst>
            <a:ext uri="{FF2B5EF4-FFF2-40B4-BE49-F238E27FC236}">
              <a16:creationId xmlns:a16="http://schemas.microsoft.com/office/drawing/2014/main" id="{59A83F3A-CA7D-419E-94B1-38AFCB170D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7" name="Line 1698">
          <a:extLst>
            <a:ext uri="{FF2B5EF4-FFF2-40B4-BE49-F238E27FC236}">
              <a16:creationId xmlns:a16="http://schemas.microsoft.com/office/drawing/2014/main" id="{38E54B20-78B4-446D-B622-576E85DEE6A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8" name="Line 1699">
          <a:extLst>
            <a:ext uri="{FF2B5EF4-FFF2-40B4-BE49-F238E27FC236}">
              <a16:creationId xmlns:a16="http://schemas.microsoft.com/office/drawing/2014/main" id="{42434D7A-311A-47A5-9D74-9775B5742FF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9" name="Line 1700">
          <a:extLst>
            <a:ext uri="{FF2B5EF4-FFF2-40B4-BE49-F238E27FC236}">
              <a16:creationId xmlns:a16="http://schemas.microsoft.com/office/drawing/2014/main" id="{062290ED-D827-407C-9241-462B8D732C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0" name="Line 1701">
          <a:extLst>
            <a:ext uri="{FF2B5EF4-FFF2-40B4-BE49-F238E27FC236}">
              <a16:creationId xmlns:a16="http://schemas.microsoft.com/office/drawing/2014/main" id="{517216C6-E175-4425-9C93-66FD606C1C7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1" name="Line 1702">
          <a:extLst>
            <a:ext uri="{FF2B5EF4-FFF2-40B4-BE49-F238E27FC236}">
              <a16:creationId xmlns:a16="http://schemas.microsoft.com/office/drawing/2014/main" id="{DF4C34DF-4D8E-457B-BE96-9A3F63E5365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2" name="Line 1703">
          <a:extLst>
            <a:ext uri="{FF2B5EF4-FFF2-40B4-BE49-F238E27FC236}">
              <a16:creationId xmlns:a16="http://schemas.microsoft.com/office/drawing/2014/main" id="{DEA0A5A9-B62C-44B2-BFAE-8FE147EA7ED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3" name="Line 1704">
          <a:extLst>
            <a:ext uri="{FF2B5EF4-FFF2-40B4-BE49-F238E27FC236}">
              <a16:creationId xmlns:a16="http://schemas.microsoft.com/office/drawing/2014/main" id="{E326B4AB-A83C-410D-BF96-6AF69CC86A9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4" name="Line 1705">
          <a:extLst>
            <a:ext uri="{FF2B5EF4-FFF2-40B4-BE49-F238E27FC236}">
              <a16:creationId xmlns:a16="http://schemas.microsoft.com/office/drawing/2014/main" id="{0D7A17D7-5C16-4592-A3EB-D9E7CBFD410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5" name="Line 1706">
          <a:extLst>
            <a:ext uri="{FF2B5EF4-FFF2-40B4-BE49-F238E27FC236}">
              <a16:creationId xmlns:a16="http://schemas.microsoft.com/office/drawing/2014/main" id="{903E5F97-5DA9-4769-B2B5-FDDB65D4A3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6" name="Line 1707">
          <a:extLst>
            <a:ext uri="{FF2B5EF4-FFF2-40B4-BE49-F238E27FC236}">
              <a16:creationId xmlns:a16="http://schemas.microsoft.com/office/drawing/2014/main" id="{0B53FE00-A2C5-42DB-AA2F-8B8B7E0E069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7" name="Line 1694">
          <a:extLst>
            <a:ext uri="{FF2B5EF4-FFF2-40B4-BE49-F238E27FC236}">
              <a16:creationId xmlns:a16="http://schemas.microsoft.com/office/drawing/2014/main" id="{1BDA1A0C-760B-4BB9-9A82-100931AC769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8" name="Line 1695">
          <a:extLst>
            <a:ext uri="{FF2B5EF4-FFF2-40B4-BE49-F238E27FC236}">
              <a16:creationId xmlns:a16="http://schemas.microsoft.com/office/drawing/2014/main" id="{8C7C22C2-77B3-4F35-9D21-A41BB3AD9A5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9" name="Line 1696">
          <a:extLst>
            <a:ext uri="{FF2B5EF4-FFF2-40B4-BE49-F238E27FC236}">
              <a16:creationId xmlns:a16="http://schemas.microsoft.com/office/drawing/2014/main" id="{4ABC9971-8AF6-4CD0-9178-C384B951EBF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0" name="Line 1697">
          <a:extLst>
            <a:ext uri="{FF2B5EF4-FFF2-40B4-BE49-F238E27FC236}">
              <a16:creationId xmlns:a16="http://schemas.microsoft.com/office/drawing/2014/main" id="{7407CB4B-28A8-4093-BE9E-57D70A9ABE9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1" name="Line 1698">
          <a:extLst>
            <a:ext uri="{FF2B5EF4-FFF2-40B4-BE49-F238E27FC236}">
              <a16:creationId xmlns:a16="http://schemas.microsoft.com/office/drawing/2014/main" id="{1A5933D3-D9A3-4754-9EFD-952D2EE0C0D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2" name="Line 1699">
          <a:extLst>
            <a:ext uri="{FF2B5EF4-FFF2-40B4-BE49-F238E27FC236}">
              <a16:creationId xmlns:a16="http://schemas.microsoft.com/office/drawing/2014/main" id="{D00E4EB7-D728-49CB-887E-95735947247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3" name="Line 1700">
          <a:extLst>
            <a:ext uri="{FF2B5EF4-FFF2-40B4-BE49-F238E27FC236}">
              <a16:creationId xmlns:a16="http://schemas.microsoft.com/office/drawing/2014/main" id="{B81C3716-2023-4D14-B287-B18FA68954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4" name="Line 1701">
          <a:extLst>
            <a:ext uri="{FF2B5EF4-FFF2-40B4-BE49-F238E27FC236}">
              <a16:creationId xmlns:a16="http://schemas.microsoft.com/office/drawing/2014/main" id="{9EA1013C-B19F-49DF-B924-1FDFC8EB82C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5" name="Line 1702">
          <a:extLst>
            <a:ext uri="{FF2B5EF4-FFF2-40B4-BE49-F238E27FC236}">
              <a16:creationId xmlns:a16="http://schemas.microsoft.com/office/drawing/2014/main" id="{F58DC325-D45E-48FC-8C95-721C5FB3C43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6" name="Line 1703">
          <a:extLst>
            <a:ext uri="{FF2B5EF4-FFF2-40B4-BE49-F238E27FC236}">
              <a16:creationId xmlns:a16="http://schemas.microsoft.com/office/drawing/2014/main" id="{12510722-1574-4453-A718-BB45235A09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7" name="Line 1704">
          <a:extLst>
            <a:ext uri="{FF2B5EF4-FFF2-40B4-BE49-F238E27FC236}">
              <a16:creationId xmlns:a16="http://schemas.microsoft.com/office/drawing/2014/main" id="{992378C3-16E5-4B3F-BE6D-346DA44EA3D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8" name="Line 1705">
          <a:extLst>
            <a:ext uri="{FF2B5EF4-FFF2-40B4-BE49-F238E27FC236}">
              <a16:creationId xmlns:a16="http://schemas.microsoft.com/office/drawing/2014/main" id="{C5FC778F-71FC-4545-8E19-2806D3470A5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9" name="Line 1706">
          <a:extLst>
            <a:ext uri="{FF2B5EF4-FFF2-40B4-BE49-F238E27FC236}">
              <a16:creationId xmlns:a16="http://schemas.microsoft.com/office/drawing/2014/main" id="{CBCA15E0-EF9A-4142-A875-C9D1730D1D7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0" name="Line 1707">
          <a:extLst>
            <a:ext uri="{FF2B5EF4-FFF2-40B4-BE49-F238E27FC236}">
              <a16:creationId xmlns:a16="http://schemas.microsoft.com/office/drawing/2014/main" id="{3B21AB22-0505-4A0B-BC82-8CA44E6917B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1" name="Line 1694">
          <a:extLst>
            <a:ext uri="{FF2B5EF4-FFF2-40B4-BE49-F238E27FC236}">
              <a16:creationId xmlns:a16="http://schemas.microsoft.com/office/drawing/2014/main" id="{331A7ADF-B481-46F9-862A-AF683D3186C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2" name="Line 1695">
          <a:extLst>
            <a:ext uri="{FF2B5EF4-FFF2-40B4-BE49-F238E27FC236}">
              <a16:creationId xmlns:a16="http://schemas.microsoft.com/office/drawing/2014/main" id="{583A0C8A-2BD2-4215-8F0B-218D27B4948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3" name="Line 1696">
          <a:extLst>
            <a:ext uri="{FF2B5EF4-FFF2-40B4-BE49-F238E27FC236}">
              <a16:creationId xmlns:a16="http://schemas.microsoft.com/office/drawing/2014/main" id="{B611CA4D-29A4-4D60-AF88-1C3BBDF2AAF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4" name="Line 1697">
          <a:extLst>
            <a:ext uri="{FF2B5EF4-FFF2-40B4-BE49-F238E27FC236}">
              <a16:creationId xmlns:a16="http://schemas.microsoft.com/office/drawing/2014/main" id="{5DE5072E-960F-4307-BEB8-5C18D5C3236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5" name="Line 1698">
          <a:extLst>
            <a:ext uri="{FF2B5EF4-FFF2-40B4-BE49-F238E27FC236}">
              <a16:creationId xmlns:a16="http://schemas.microsoft.com/office/drawing/2014/main" id="{C17025A2-DF0D-46B6-9572-A1E1568B129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6" name="Line 1699">
          <a:extLst>
            <a:ext uri="{FF2B5EF4-FFF2-40B4-BE49-F238E27FC236}">
              <a16:creationId xmlns:a16="http://schemas.microsoft.com/office/drawing/2014/main" id="{C2E85A11-1B91-4A93-A8C4-0E93F381A6F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7" name="Line 1700">
          <a:extLst>
            <a:ext uri="{FF2B5EF4-FFF2-40B4-BE49-F238E27FC236}">
              <a16:creationId xmlns:a16="http://schemas.microsoft.com/office/drawing/2014/main" id="{D555AA16-AFC3-43B2-BCBD-9E315914C9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8" name="Line 1701">
          <a:extLst>
            <a:ext uri="{FF2B5EF4-FFF2-40B4-BE49-F238E27FC236}">
              <a16:creationId xmlns:a16="http://schemas.microsoft.com/office/drawing/2014/main" id="{C4A5AD91-24FE-43FA-B5D3-088B8DCAB80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9" name="Line 1702">
          <a:extLst>
            <a:ext uri="{FF2B5EF4-FFF2-40B4-BE49-F238E27FC236}">
              <a16:creationId xmlns:a16="http://schemas.microsoft.com/office/drawing/2014/main" id="{199546ED-EE0D-4744-9BB4-46D78C0D013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0" name="Line 1703">
          <a:extLst>
            <a:ext uri="{FF2B5EF4-FFF2-40B4-BE49-F238E27FC236}">
              <a16:creationId xmlns:a16="http://schemas.microsoft.com/office/drawing/2014/main" id="{366D33D0-2EF8-43B9-BF57-DB1C5D97219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1" name="Line 1704">
          <a:extLst>
            <a:ext uri="{FF2B5EF4-FFF2-40B4-BE49-F238E27FC236}">
              <a16:creationId xmlns:a16="http://schemas.microsoft.com/office/drawing/2014/main" id="{5673271E-4472-43AB-8FF2-5DEBE8DAEAD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2" name="Line 1705">
          <a:extLst>
            <a:ext uri="{FF2B5EF4-FFF2-40B4-BE49-F238E27FC236}">
              <a16:creationId xmlns:a16="http://schemas.microsoft.com/office/drawing/2014/main" id="{5D0DE2D2-1CA5-4C2B-8F55-B336EDF1C6D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3" name="Line 1706">
          <a:extLst>
            <a:ext uri="{FF2B5EF4-FFF2-40B4-BE49-F238E27FC236}">
              <a16:creationId xmlns:a16="http://schemas.microsoft.com/office/drawing/2014/main" id="{BFA05B54-7AC2-4AA2-A229-DAA573588F4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4" name="Line 1707">
          <a:extLst>
            <a:ext uri="{FF2B5EF4-FFF2-40B4-BE49-F238E27FC236}">
              <a16:creationId xmlns:a16="http://schemas.microsoft.com/office/drawing/2014/main" id="{5C6016FF-75FB-44A7-89CE-2F038515E85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id="{B41BBE21-0C23-465C-98F7-CA895EC7DEC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id="{AF9AC9D4-4C1D-45E1-A6B7-AC755D493BE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id="{F3434AEE-9137-4B31-90AC-74DEF2D2A68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id="{5617F54F-81D0-49D1-950E-3DB75978FDB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id="{32F26C76-6D59-4003-AF44-CB0041E5EF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id="{8CC31DFB-E073-476E-A963-385450D7459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id="{7E5A355D-5F91-4DA2-8B0C-FBD2CEA956A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id="{E99CF8BE-CE15-461E-8BF0-5977A22FFAE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id="{7F4144D0-F372-4EF3-BBCE-F077D24C998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id="{8C88B778-1C23-42B5-B545-405F682380D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id="{39DD7B43-E16B-43BA-AE9C-814C7A789A1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id="{18FA2AE3-F90E-4CDC-A332-16029AF043F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id="{9E307D9E-FFF5-4EC1-82A5-D54F7C1C91C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id="{C20CE114-70DC-4636-953E-E72F54E8378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9" name="Line 1694">
          <a:extLst>
            <a:ext uri="{FF2B5EF4-FFF2-40B4-BE49-F238E27FC236}">
              <a16:creationId xmlns:a16="http://schemas.microsoft.com/office/drawing/2014/main" id="{0B77A749-7358-494D-BCBE-EA4C6314CD6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0" name="Line 1695">
          <a:extLst>
            <a:ext uri="{FF2B5EF4-FFF2-40B4-BE49-F238E27FC236}">
              <a16:creationId xmlns:a16="http://schemas.microsoft.com/office/drawing/2014/main" id="{7105558A-8D41-4474-B9FA-C2FA7AF20CE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1" name="Line 1696">
          <a:extLst>
            <a:ext uri="{FF2B5EF4-FFF2-40B4-BE49-F238E27FC236}">
              <a16:creationId xmlns:a16="http://schemas.microsoft.com/office/drawing/2014/main" id="{67E4F913-62AD-4E20-A666-D6EDA7E05B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2" name="Line 1697">
          <a:extLst>
            <a:ext uri="{FF2B5EF4-FFF2-40B4-BE49-F238E27FC236}">
              <a16:creationId xmlns:a16="http://schemas.microsoft.com/office/drawing/2014/main" id="{EF3B925B-AC05-47F4-8CEE-E18F53FB0F4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3" name="Line 1698">
          <a:extLst>
            <a:ext uri="{FF2B5EF4-FFF2-40B4-BE49-F238E27FC236}">
              <a16:creationId xmlns:a16="http://schemas.microsoft.com/office/drawing/2014/main" id="{0F1A734B-EDE0-4F54-B77A-76BA85873D4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4" name="Line 1699">
          <a:extLst>
            <a:ext uri="{FF2B5EF4-FFF2-40B4-BE49-F238E27FC236}">
              <a16:creationId xmlns:a16="http://schemas.microsoft.com/office/drawing/2014/main" id="{84497522-69B3-4D02-A33A-72E4FFBD273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5" name="Line 1700">
          <a:extLst>
            <a:ext uri="{FF2B5EF4-FFF2-40B4-BE49-F238E27FC236}">
              <a16:creationId xmlns:a16="http://schemas.microsoft.com/office/drawing/2014/main" id="{C0299F2B-E2F9-4986-9CB8-E1033E6C5ED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6" name="Line 1701">
          <a:extLst>
            <a:ext uri="{FF2B5EF4-FFF2-40B4-BE49-F238E27FC236}">
              <a16:creationId xmlns:a16="http://schemas.microsoft.com/office/drawing/2014/main" id="{39384CB0-BDA3-4BF4-AF73-623A56AB695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7" name="Line 1702">
          <a:extLst>
            <a:ext uri="{FF2B5EF4-FFF2-40B4-BE49-F238E27FC236}">
              <a16:creationId xmlns:a16="http://schemas.microsoft.com/office/drawing/2014/main" id="{4B138801-A002-482D-998B-2511BD50E0C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8" name="Line 1703">
          <a:extLst>
            <a:ext uri="{FF2B5EF4-FFF2-40B4-BE49-F238E27FC236}">
              <a16:creationId xmlns:a16="http://schemas.microsoft.com/office/drawing/2014/main" id="{ED8711EE-18D2-4937-8221-C2B088F781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9" name="Line 1704">
          <a:extLst>
            <a:ext uri="{FF2B5EF4-FFF2-40B4-BE49-F238E27FC236}">
              <a16:creationId xmlns:a16="http://schemas.microsoft.com/office/drawing/2014/main" id="{645C16D8-217F-445A-B305-6A78528D8F9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0" name="Line 1705">
          <a:extLst>
            <a:ext uri="{FF2B5EF4-FFF2-40B4-BE49-F238E27FC236}">
              <a16:creationId xmlns:a16="http://schemas.microsoft.com/office/drawing/2014/main" id="{3E57F525-17A9-4D67-BEBB-67EB083924D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1" name="Line 1706">
          <a:extLst>
            <a:ext uri="{FF2B5EF4-FFF2-40B4-BE49-F238E27FC236}">
              <a16:creationId xmlns:a16="http://schemas.microsoft.com/office/drawing/2014/main" id="{21056B9C-1000-4FFF-BDE1-7BEC963EEA4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2" name="Line 1707">
          <a:extLst>
            <a:ext uri="{FF2B5EF4-FFF2-40B4-BE49-F238E27FC236}">
              <a16:creationId xmlns:a16="http://schemas.microsoft.com/office/drawing/2014/main" id="{AEFC9ECE-725F-4EFA-A5C6-2CBAEB875B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3" name="Line 1694">
          <a:extLst>
            <a:ext uri="{FF2B5EF4-FFF2-40B4-BE49-F238E27FC236}">
              <a16:creationId xmlns:a16="http://schemas.microsoft.com/office/drawing/2014/main" id="{A0D3EE53-A349-41B1-89BF-11A525E4944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4" name="Line 1695">
          <a:extLst>
            <a:ext uri="{FF2B5EF4-FFF2-40B4-BE49-F238E27FC236}">
              <a16:creationId xmlns:a16="http://schemas.microsoft.com/office/drawing/2014/main" id="{6E29C0C2-ACB3-4547-80C2-727C63DFA8A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5" name="Line 1696">
          <a:extLst>
            <a:ext uri="{FF2B5EF4-FFF2-40B4-BE49-F238E27FC236}">
              <a16:creationId xmlns:a16="http://schemas.microsoft.com/office/drawing/2014/main" id="{8DAA61E6-78C9-440E-BA9A-18B3F27BC2C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6" name="Line 1697">
          <a:extLst>
            <a:ext uri="{FF2B5EF4-FFF2-40B4-BE49-F238E27FC236}">
              <a16:creationId xmlns:a16="http://schemas.microsoft.com/office/drawing/2014/main" id="{97D780FB-5A14-4BBB-8683-DA63F717ADB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7" name="Line 1698">
          <a:extLst>
            <a:ext uri="{FF2B5EF4-FFF2-40B4-BE49-F238E27FC236}">
              <a16:creationId xmlns:a16="http://schemas.microsoft.com/office/drawing/2014/main" id="{A56A744E-82E6-4A71-9FE7-C52223597B4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8" name="Line 1699">
          <a:extLst>
            <a:ext uri="{FF2B5EF4-FFF2-40B4-BE49-F238E27FC236}">
              <a16:creationId xmlns:a16="http://schemas.microsoft.com/office/drawing/2014/main" id="{38D24748-9435-45F5-91E3-5E62F7D89F8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9" name="Line 1700">
          <a:extLst>
            <a:ext uri="{FF2B5EF4-FFF2-40B4-BE49-F238E27FC236}">
              <a16:creationId xmlns:a16="http://schemas.microsoft.com/office/drawing/2014/main" id="{4729D4D4-F7AF-4C7B-9B77-54EC36B30B1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0" name="Line 1701">
          <a:extLst>
            <a:ext uri="{FF2B5EF4-FFF2-40B4-BE49-F238E27FC236}">
              <a16:creationId xmlns:a16="http://schemas.microsoft.com/office/drawing/2014/main" id="{CE925541-1F01-4ED2-825E-AA7705B6A06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1" name="Line 1702">
          <a:extLst>
            <a:ext uri="{FF2B5EF4-FFF2-40B4-BE49-F238E27FC236}">
              <a16:creationId xmlns:a16="http://schemas.microsoft.com/office/drawing/2014/main" id="{8A4A4EFF-9566-4A47-9E50-57EC9782B2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2" name="Line 1703">
          <a:extLst>
            <a:ext uri="{FF2B5EF4-FFF2-40B4-BE49-F238E27FC236}">
              <a16:creationId xmlns:a16="http://schemas.microsoft.com/office/drawing/2014/main" id="{0D22DD2B-9C28-46AF-A924-6D683D5B7E0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3" name="Line 1704">
          <a:extLst>
            <a:ext uri="{FF2B5EF4-FFF2-40B4-BE49-F238E27FC236}">
              <a16:creationId xmlns:a16="http://schemas.microsoft.com/office/drawing/2014/main" id="{03167C4E-08E5-4570-B9D9-688BC4E8EA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4" name="Line 1705">
          <a:extLst>
            <a:ext uri="{FF2B5EF4-FFF2-40B4-BE49-F238E27FC236}">
              <a16:creationId xmlns:a16="http://schemas.microsoft.com/office/drawing/2014/main" id="{D3037580-6A40-44C9-A440-DDCA1E149E9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5" name="Line 1706">
          <a:extLst>
            <a:ext uri="{FF2B5EF4-FFF2-40B4-BE49-F238E27FC236}">
              <a16:creationId xmlns:a16="http://schemas.microsoft.com/office/drawing/2014/main" id="{42982176-D2FD-4E5A-90D7-C20EFE61552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6" name="Line 1707">
          <a:extLst>
            <a:ext uri="{FF2B5EF4-FFF2-40B4-BE49-F238E27FC236}">
              <a16:creationId xmlns:a16="http://schemas.microsoft.com/office/drawing/2014/main" id="{D29AFF38-458C-428D-A51D-41BAF9D0C4D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7" name="Line 1694">
          <a:extLst>
            <a:ext uri="{FF2B5EF4-FFF2-40B4-BE49-F238E27FC236}">
              <a16:creationId xmlns:a16="http://schemas.microsoft.com/office/drawing/2014/main" id="{FC9027DA-B751-4949-ACD4-CFB4FB4D03D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8" name="Line 1695">
          <a:extLst>
            <a:ext uri="{FF2B5EF4-FFF2-40B4-BE49-F238E27FC236}">
              <a16:creationId xmlns:a16="http://schemas.microsoft.com/office/drawing/2014/main" id="{3E114BD6-2D29-48E2-90F0-53F65B4075F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9" name="Line 1696">
          <a:extLst>
            <a:ext uri="{FF2B5EF4-FFF2-40B4-BE49-F238E27FC236}">
              <a16:creationId xmlns:a16="http://schemas.microsoft.com/office/drawing/2014/main" id="{BFF0EAAB-1453-42A2-A0FF-3B9D0A82DAE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0" name="Line 1697">
          <a:extLst>
            <a:ext uri="{FF2B5EF4-FFF2-40B4-BE49-F238E27FC236}">
              <a16:creationId xmlns:a16="http://schemas.microsoft.com/office/drawing/2014/main" id="{7BC64A6E-AE4E-4B70-9FF7-F9DD7E71F36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1" name="Line 1698">
          <a:extLst>
            <a:ext uri="{FF2B5EF4-FFF2-40B4-BE49-F238E27FC236}">
              <a16:creationId xmlns:a16="http://schemas.microsoft.com/office/drawing/2014/main" id="{8BBC0855-2DF2-4C57-ACCA-3C3271B1C99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2" name="Line 1699">
          <a:extLst>
            <a:ext uri="{FF2B5EF4-FFF2-40B4-BE49-F238E27FC236}">
              <a16:creationId xmlns:a16="http://schemas.microsoft.com/office/drawing/2014/main" id="{6317DD6B-4FD3-4EA5-9D30-368C412161A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3" name="Line 1700">
          <a:extLst>
            <a:ext uri="{FF2B5EF4-FFF2-40B4-BE49-F238E27FC236}">
              <a16:creationId xmlns:a16="http://schemas.microsoft.com/office/drawing/2014/main" id="{D35143A8-CE64-44CF-A47E-502E674E9B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4" name="Line 1701">
          <a:extLst>
            <a:ext uri="{FF2B5EF4-FFF2-40B4-BE49-F238E27FC236}">
              <a16:creationId xmlns:a16="http://schemas.microsoft.com/office/drawing/2014/main" id="{1FDC17C0-9F28-41B5-9D5C-8A16BACA5EE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5" name="Line 1702">
          <a:extLst>
            <a:ext uri="{FF2B5EF4-FFF2-40B4-BE49-F238E27FC236}">
              <a16:creationId xmlns:a16="http://schemas.microsoft.com/office/drawing/2014/main" id="{977803AC-22FC-4151-A6F8-42A6621708E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6" name="Line 1703">
          <a:extLst>
            <a:ext uri="{FF2B5EF4-FFF2-40B4-BE49-F238E27FC236}">
              <a16:creationId xmlns:a16="http://schemas.microsoft.com/office/drawing/2014/main" id="{4383D16E-74BD-4BBD-A621-193DA382745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7" name="Line 1704">
          <a:extLst>
            <a:ext uri="{FF2B5EF4-FFF2-40B4-BE49-F238E27FC236}">
              <a16:creationId xmlns:a16="http://schemas.microsoft.com/office/drawing/2014/main" id="{311C0B6C-995C-4B89-AE61-1A717B157A5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8" name="Line 1705">
          <a:extLst>
            <a:ext uri="{FF2B5EF4-FFF2-40B4-BE49-F238E27FC236}">
              <a16:creationId xmlns:a16="http://schemas.microsoft.com/office/drawing/2014/main" id="{B4E6415B-E5C6-4DAB-8B9A-95444F74C6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9" name="Line 1706">
          <a:extLst>
            <a:ext uri="{FF2B5EF4-FFF2-40B4-BE49-F238E27FC236}">
              <a16:creationId xmlns:a16="http://schemas.microsoft.com/office/drawing/2014/main" id="{42093FBB-8C0B-4776-BBE9-49747C2EDBC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0" name="Line 1707">
          <a:extLst>
            <a:ext uri="{FF2B5EF4-FFF2-40B4-BE49-F238E27FC236}">
              <a16:creationId xmlns:a16="http://schemas.microsoft.com/office/drawing/2014/main" id="{C9B064C2-999B-4371-826E-97EE4C7887F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1" name="Line 1694">
          <a:extLst>
            <a:ext uri="{FF2B5EF4-FFF2-40B4-BE49-F238E27FC236}">
              <a16:creationId xmlns:a16="http://schemas.microsoft.com/office/drawing/2014/main" id="{540694F5-6A5E-4DBB-A15C-32FB3C4DA9D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2" name="Line 1695">
          <a:extLst>
            <a:ext uri="{FF2B5EF4-FFF2-40B4-BE49-F238E27FC236}">
              <a16:creationId xmlns:a16="http://schemas.microsoft.com/office/drawing/2014/main" id="{7EB1D877-23D8-4B00-81C8-7B19DAD0CD2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3" name="Line 1696">
          <a:extLst>
            <a:ext uri="{FF2B5EF4-FFF2-40B4-BE49-F238E27FC236}">
              <a16:creationId xmlns:a16="http://schemas.microsoft.com/office/drawing/2014/main" id="{1FDAAE8A-7B1F-4293-8E57-69A46C9F228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4" name="Line 1697">
          <a:extLst>
            <a:ext uri="{FF2B5EF4-FFF2-40B4-BE49-F238E27FC236}">
              <a16:creationId xmlns:a16="http://schemas.microsoft.com/office/drawing/2014/main" id="{D60CDA68-1025-4675-821B-DF4B9997B56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5" name="Line 1698">
          <a:extLst>
            <a:ext uri="{FF2B5EF4-FFF2-40B4-BE49-F238E27FC236}">
              <a16:creationId xmlns:a16="http://schemas.microsoft.com/office/drawing/2014/main" id="{58B8B416-0069-4781-B8D5-2FE25404A7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6" name="Line 1699">
          <a:extLst>
            <a:ext uri="{FF2B5EF4-FFF2-40B4-BE49-F238E27FC236}">
              <a16:creationId xmlns:a16="http://schemas.microsoft.com/office/drawing/2014/main" id="{71548F5A-C1B1-4A8F-8FF1-540AC1E5315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7" name="Line 1700">
          <a:extLst>
            <a:ext uri="{FF2B5EF4-FFF2-40B4-BE49-F238E27FC236}">
              <a16:creationId xmlns:a16="http://schemas.microsoft.com/office/drawing/2014/main" id="{B2CAF1EC-B09A-42CC-A78D-1C80DE2D438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8" name="Line 1701">
          <a:extLst>
            <a:ext uri="{FF2B5EF4-FFF2-40B4-BE49-F238E27FC236}">
              <a16:creationId xmlns:a16="http://schemas.microsoft.com/office/drawing/2014/main" id="{82E69606-555E-4A30-8940-EFB30EADA6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19" name="Line 1702">
          <a:extLst>
            <a:ext uri="{FF2B5EF4-FFF2-40B4-BE49-F238E27FC236}">
              <a16:creationId xmlns:a16="http://schemas.microsoft.com/office/drawing/2014/main" id="{1D9EE632-8017-4F1F-AE09-0C70C506BF9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0" name="Line 1703">
          <a:extLst>
            <a:ext uri="{FF2B5EF4-FFF2-40B4-BE49-F238E27FC236}">
              <a16:creationId xmlns:a16="http://schemas.microsoft.com/office/drawing/2014/main" id="{7F17A856-D1CC-48F4-B632-48B3BAA1D87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1" name="Line 1704">
          <a:extLst>
            <a:ext uri="{FF2B5EF4-FFF2-40B4-BE49-F238E27FC236}">
              <a16:creationId xmlns:a16="http://schemas.microsoft.com/office/drawing/2014/main" id="{4893A0F4-DEF8-48D3-9901-A0CAB03E6FF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2" name="Line 1705">
          <a:extLst>
            <a:ext uri="{FF2B5EF4-FFF2-40B4-BE49-F238E27FC236}">
              <a16:creationId xmlns:a16="http://schemas.microsoft.com/office/drawing/2014/main" id="{10E87894-39B7-4662-97B1-85709374DB1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3" name="Line 1706">
          <a:extLst>
            <a:ext uri="{FF2B5EF4-FFF2-40B4-BE49-F238E27FC236}">
              <a16:creationId xmlns:a16="http://schemas.microsoft.com/office/drawing/2014/main" id="{09FD8F15-F70F-43E5-A6BD-57D1A00E664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4" name="Line 1707">
          <a:extLst>
            <a:ext uri="{FF2B5EF4-FFF2-40B4-BE49-F238E27FC236}">
              <a16:creationId xmlns:a16="http://schemas.microsoft.com/office/drawing/2014/main" id="{990D6A7E-08D8-4CD2-B25E-A92FEC86F6E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5" name="Line 1694">
          <a:extLst>
            <a:ext uri="{FF2B5EF4-FFF2-40B4-BE49-F238E27FC236}">
              <a16:creationId xmlns:a16="http://schemas.microsoft.com/office/drawing/2014/main" id="{0C7C2129-E652-4529-AEA7-BC5F94514BF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6" name="Line 1695">
          <a:extLst>
            <a:ext uri="{FF2B5EF4-FFF2-40B4-BE49-F238E27FC236}">
              <a16:creationId xmlns:a16="http://schemas.microsoft.com/office/drawing/2014/main" id="{4E23357E-6FAB-43DE-8374-6DE11A38045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7" name="Line 1696">
          <a:extLst>
            <a:ext uri="{FF2B5EF4-FFF2-40B4-BE49-F238E27FC236}">
              <a16:creationId xmlns:a16="http://schemas.microsoft.com/office/drawing/2014/main" id="{89FF261B-6F17-4E3B-8B35-90C8E0D27AE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8" name="Line 1697">
          <a:extLst>
            <a:ext uri="{FF2B5EF4-FFF2-40B4-BE49-F238E27FC236}">
              <a16:creationId xmlns:a16="http://schemas.microsoft.com/office/drawing/2014/main" id="{1A55A940-5510-4323-8372-3918D3C3A8D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29" name="Line 1698">
          <a:extLst>
            <a:ext uri="{FF2B5EF4-FFF2-40B4-BE49-F238E27FC236}">
              <a16:creationId xmlns:a16="http://schemas.microsoft.com/office/drawing/2014/main" id="{EE4A71FA-C329-4E67-89C4-421EDCD3F5A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0" name="Line 1699">
          <a:extLst>
            <a:ext uri="{FF2B5EF4-FFF2-40B4-BE49-F238E27FC236}">
              <a16:creationId xmlns:a16="http://schemas.microsoft.com/office/drawing/2014/main" id="{0B4335B5-415A-453A-8E05-B321B20EEB2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1" name="Line 1700">
          <a:extLst>
            <a:ext uri="{FF2B5EF4-FFF2-40B4-BE49-F238E27FC236}">
              <a16:creationId xmlns:a16="http://schemas.microsoft.com/office/drawing/2014/main" id="{3C25AF75-32C8-45A2-965A-52A071EE8BB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2" name="Line 1701">
          <a:extLst>
            <a:ext uri="{FF2B5EF4-FFF2-40B4-BE49-F238E27FC236}">
              <a16:creationId xmlns:a16="http://schemas.microsoft.com/office/drawing/2014/main" id="{40891424-3A44-49FF-9F3D-7EC7DCEB3CE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3" name="Line 1702">
          <a:extLst>
            <a:ext uri="{FF2B5EF4-FFF2-40B4-BE49-F238E27FC236}">
              <a16:creationId xmlns:a16="http://schemas.microsoft.com/office/drawing/2014/main" id="{256C4AE3-0EFC-4BE7-8382-68FE89586FF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4" name="Line 1703">
          <a:extLst>
            <a:ext uri="{FF2B5EF4-FFF2-40B4-BE49-F238E27FC236}">
              <a16:creationId xmlns:a16="http://schemas.microsoft.com/office/drawing/2014/main" id="{4489FCDB-5ACE-4CAA-A19E-8E6A56423F7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5" name="Line 1704">
          <a:extLst>
            <a:ext uri="{FF2B5EF4-FFF2-40B4-BE49-F238E27FC236}">
              <a16:creationId xmlns:a16="http://schemas.microsoft.com/office/drawing/2014/main" id="{5E24649F-9505-4135-93BF-4B14DD28B07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6" name="Line 1705">
          <a:extLst>
            <a:ext uri="{FF2B5EF4-FFF2-40B4-BE49-F238E27FC236}">
              <a16:creationId xmlns:a16="http://schemas.microsoft.com/office/drawing/2014/main" id="{73E2D1D8-179A-4335-B42E-33F40456ED7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7" name="Line 1706">
          <a:extLst>
            <a:ext uri="{FF2B5EF4-FFF2-40B4-BE49-F238E27FC236}">
              <a16:creationId xmlns:a16="http://schemas.microsoft.com/office/drawing/2014/main" id="{0B7CFBE8-3CD3-47D1-916C-BDC63D420C9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8" name="Line 1707">
          <a:extLst>
            <a:ext uri="{FF2B5EF4-FFF2-40B4-BE49-F238E27FC236}">
              <a16:creationId xmlns:a16="http://schemas.microsoft.com/office/drawing/2014/main" id="{EF9C2210-9CDB-4348-AEA7-B92718750F4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39" name="Line 1694">
          <a:extLst>
            <a:ext uri="{FF2B5EF4-FFF2-40B4-BE49-F238E27FC236}">
              <a16:creationId xmlns:a16="http://schemas.microsoft.com/office/drawing/2014/main" id="{3DAACAD2-D5CC-4530-96A7-8E4FC089E63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0" name="Line 1695">
          <a:extLst>
            <a:ext uri="{FF2B5EF4-FFF2-40B4-BE49-F238E27FC236}">
              <a16:creationId xmlns:a16="http://schemas.microsoft.com/office/drawing/2014/main" id="{DA35C7A5-FA5B-426D-B151-884DDCFAB6B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1" name="Line 1696">
          <a:extLst>
            <a:ext uri="{FF2B5EF4-FFF2-40B4-BE49-F238E27FC236}">
              <a16:creationId xmlns:a16="http://schemas.microsoft.com/office/drawing/2014/main" id="{B7722090-A8D2-495C-B624-E533A53407B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2" name="Line 1697">
          <a:extLst>
            <a:ext uri="{FF2B5EF4-FFF2-40B4-BE49-F238E27FC236}">
              <a16:creationId xmlns:a16="http://schemas.microsoft.com/office/drawing/2014/main" id="{DC726BCB-A404-4B1D-91E2-3C41C2EA4C5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3" name="Line 1698">
          <a:extLst>
            <a:ext uri="{FF2B5EF4-FFF2-40B4-BE49-F238E27FC236}">
              <a16:creationId xmlns:a16="http://schemas.microsoft.com/office/drawing/2014/main" id="{7396B1FF-4C75-4D3C-9E6A-3F887D78F82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4" name="Line 1699">
          <a:extLst>
            <a:ext uri="{FF2B5EF4-FFF2-40B4-BE49-F238E27FC236}">
              <a16:creationId xmlns:a16="http://schemas.microsoft.com/office/drawing/2014/main" id="{2481007A-B8C3-416A-885A-CFDAC955E1A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5" name="Line 1700">
          <a:extLst>
            <a:ext uri="{FF2B5EF4-FFF2-40B4-BE49-F238E27FC236}">
              <a16:creationId xmlns:a16="http://schemas.microsoft.com/office/drawing/2014/main" id="{A8573967-53D0-4BC6-B7E2-59BC7EEBBC1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6" name="Line 1701">
          <a:extLst>
            <a:ext uri="{FF2B5EF4-FFF2-40B4-BE49-F238E27FC236}">
              <a16:creationId xmlns:a16="http://schemas.microsoft.com/office/drawing/2014/main" id="{D052F468-92ED-42D6-B88E-63453CF9EEF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7" name="Line 1702">
          <a:extLst>
            <a:ext uri="{FF2B5EF4-FFF2-40B4-BE49-F238E27FC236}">
              <a16:creationId xmlns:a16="http://schemas.microsoft.com/office/drawing/2014/main" id="{A6F78E78-8E1C-47B0-A8E9-79057C290DD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8" name="Line 1703">
          <a:extLst>
            <a:ext uri="{FF2B5EF4-FFF2-40B4-BE49-F238E27FC236}">
              <a16:creationId xmlns:a16="http://schemas.microsoft.com/office/drawing/2014/main" id="{5AC090FF-9B2F-4054-8937-DDA879B61DB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49" name="Line 1704">
          <a:extLst>
            <a:ext uri="{FF2B5EF4-FFF2-40B4-BE49-F238E27FC236}">
              <a16:creationId xmlns:a16="http://schemas.microsoft.com/office/drawing/2014/main" id="{DBCE7014-A926-4CE2-8AE9-3472A11257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0" name="Line 1705">
          <a:extLst>
            <a:ext uri="{FF2B5EF4-FFF2-40B4-BE49-F238E27FC236}">
              <a16:creationId xmlns:a16="http://schemas.microsoft.com/office/drawing/2014/main" id="{69C81ADF-42A8-41A7-9B24-FC6EDDB6BF7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1" name="Line 1706">
          <a:extLst>
            <a:ext uri="{FF2B5EF4-FFF2-40B4-BE49-F238E27FC236}">
              <a16:creationId xmlns:a16="http://schemas.microsoft.com/office/drawing/2014/main" id="{0FBADCCA-17CB-4B6C-A57C-4717EB6564F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2" name="Line 1707">
          <a:extLst>
            <a:ext uri="{FF2B5EF4-FFF2-40B4-BE49-F238E27FC236}">
              <a16:creationId xmlns:a16="http://schemas.microsoft.com/office/drawing/2014/main" id="{9DAD5896-4FAD-4CED-AEA6-84BDE67C8D4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3" name="Line 1694">
          <a:extLst>
            <a:ext uri="{FF2B5EF4-FFF2-40B4-BE49-F238E27FC236}">
              <a16:creationId xmlns:a16="http://schemas.microsoft.com/office/drawing/2014/main" id="{BF9F6249-9002-420E-87EA-E2FDB45D47D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4" name="Line 1695">
          <a:extLst>
            <a:ext uri="{FF2B5EF4-FFF2-40B4-BE49-F238E27FC236}">
              <a16:creationId xmlns:a16="http://schemas.microsoft.com/office/drawing/2014/main" id="{D9E816DC-CC54-4E0D-AC4E-17E30B6960E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5" name="Line 1696">
          <a:extLst>
            <a:ext uri="{FF2B5EF4-FFF2-40B4-BE49-F238E27FC236}">
              <a16:creationId xmlns:a16="http://schemas.microsoft.com/office/drawing/2014/main" id="{C2685F45-B0F0-4639-B522-2D50FEBD7AC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6" name="Line 1697">
          <a:extLst>
            <a:ext uri="{FF2B5EF4-FFF2-40B4-BE49-F238E27FC236}">
              <a16:creationId xmlns:a16="http://schemas.microsoft.com/office/drawing/2014/main" id="{ADB0D200-AF6A-4FF6-975B-5DAF9B5D313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7" name="Line 1698">
          <a:extLst>
            <a:ext uri="{FF2B5EF4-FFF2-40B4-BE49-F238E27FC236}">
              <a16:creationId xmlns:a16="http://schemas.microsoft.com/office/drawing/2014/main" id="{37757390-BDE6-4B3B-BF47-E0ECDD5ED8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8" name="Line 1699">
          <a:extLst>
            <a:ext uri="{FF2B5EF4-FFF2-40B4-BE49-F238E27FC236}">
              <a16:creationId xmlns:a16="http://schemas.microsoft.com/office/drawing/2014/main" id="{7653A3E1-AE82-4322-A9D9-CB041754A1D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59" name="Line 1700">
          <a:extLst>
            <a:ext uri="{FF2B5EF4-FFF2-40B4-BE49-F238E27FC236}">
              <a16:creationId xmlns:a16="http://schemas.microsoft.com/office/drawing/2014/main" id="{1B09925F-A85F-4BC9-B36D-7307784746A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0" name="Line 1701">
          <a:extLst>
            <a:ext uri="{FF2B5EF4-FFF2-40B4-BE49-F238E27FC236}">
              <a16:creationId xmlns:a16="http://schemas.microsoft.com/office/drawing/2014/main" id="{11EB892D-00B4-452B-8D4C-6FE1A0FD593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1" name="Line 1702">
          <a:extLst>
            <a:ext uri="{FF2B5EF4-FFF2-40B4-BE49-F238E27FC236}">
              <a16:creationId xmlns:a16="http://schemas.microsoft.com/office/drawing/2014/main" id="{6C4F5620-BA19-483C-B0D9-CDF9DE2D79D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2" name="Line 1703">
          <a:extLst>
            <a:ext uri="{FF2B5EF4-FFF2-40B4-BE49-F238E27FC236}">
              <a16:creationId xmlns:a16="http://schemas.microsoft.com/office/drawing/2014/main" id="{ACFB4BC5-D123-4B86-AFFA-0E6B066D15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3" name="Line 1704">
          <a:extLst>
            <a:ext uri="{FF2B5EF4-FFF2-40B4-BE49-F238E27FC236}">
              <a16:creationId xmlns:a16="http://schemas.microsoft.com/office/drawing/2014/main" id="{880D51DC-5D1E-4EAA-926E-49317A8AA1E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4" name="Line 1705">
          <a:extLst>
            <a:ext uri="{FF2B5EF4-FFF2-40B4-BE49-F238E27FC236}">
              <a16:creationId xmlns:a16="http://schemas.microsoft.com/office/drawing/2014/main" id="{973F716E-0A1A-4327-856B-EDBAB9CA103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5" name="Line 1706">
          <a:extLst>
            <a:ext uri="{FF2B5EF4-FFF2-40B4-BE49-F238E27FC236}">
              <a16:creationId xmlns:a16="http://schemas.microsoft.com/office/drawing/2014/main" id="{F92A67B5-A33C-4792-BEE7-41F4717E2AE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6" name="Line 1707">
          <a:extLst>
            <a:ext uri="{FF2B5EF4-FFF2-40B4-BE49-F238E27FC236}">
              <a16:creationId xmlns:a16="http://schemas.microsoft.com/office/drawing/2014/main" id="{CBC88759-D2D5-47A4-A9FC-659331794EA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id="{FDB59529-7C00-4EAC-87BA-9FE3E9B8C7F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id="{DA3C3B31-6503-42D5-BD4F-0B94865EB61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id="{78276328-B6F5-4C05-85D9-9F582A37357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id="{FF5FC8C0-1483-4045-97F1-F2CCCA43E26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id="{5CCC1CE5-1BCA-4E84-9A4B-3BDFB29665F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id="{92F0F441-604D-45B1-83C3-46A2196B592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id="{BD9A1C13-59F8-4AAE-A94A-7A54D793823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id="{19FEA44D-FE33-44C5-8331-48202F63A08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id="{1D98A658-5A19-4B7B-8E6B-2C28F0006B4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id="{7C93A084-5CC5-41F0-8FAC-1315A8E6A53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id="{C86C756C-877A-45B3-884F-741790042C7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id="{C1532C83-725D-4A33-A25C-EE0D6F8DD5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id="{796B8A15-F61E-4D02-A6A6-EAE61526505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id="{BE626ABC-7A5F-4F13-A5EC-2B4CDC73E4D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id="{23824735-5E87-4366-8B1E-74C6062E725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id="{650CBE4C-9F97-4CDE-860B-02C06EED7EE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id="{3C720A83-C2DB-4EB6-8C76-5EDF8A1DE1D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id="{6CCFDA17-E107-40C4-BACE-DEB72499B96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id="{A18E7FB1-48D1-4B7E-BAB4-38D5FD501FF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id="{5FD9CE12-6113-488A-B9EA-6170AAE4E4E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id="{902CEF75-D458-4B92-B7C9-5400D036561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id="{4FBC8B93-436C-45F2-9306-A14D3BF1E4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id="{1A427CCF-0288-43AB-B8DB-12A4C9A7571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id="{8264FB95-3564-4DF4-91AC-52B17E59D34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id="{98B873D8-F225-4DFD-8AF8-7617B0455C0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id="{1AFBDF4F-1B2D-465B-91FF-19C00DF9BEF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id="{ACCE8D3F-4BF1-4307-8C62-D3FDB45518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id="{0C2CEBEE-F7DF-4817-805D-F150FDC30B5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id="{C2246BD4-B31A-409D-9007-98BB77F211A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id="{EC0B91BB-7D44-443E-ABD6-A5374769150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id="{08880186-B0D8-493D-93B0-C5CB61E579E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id="{BD596D85-37D9-4C02-B2E8-2E6F5978DE5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id="{84212BA1-E564-418A-9105-B696007CA61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id="{584942C4-AC8E-42E7-9343-FFD112DC8F9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id="{2F021B31-C1F3-4748-BC64-7E9A95774EC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id="{9745A532-786E-4B51-AC53-761D5D7EE29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id="{98BB5ADB-BA99-47B4-AFB5-FA8E0A0C2BD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id="{AF083E2A-E0A7-449E-A2C2-CCEBD755986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id="{6E81EC8B-4828-4003-87C5-EC62411205A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id="{3ACA4C2E-3BE8-4048-BEF8-87F0712E97D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id="{F21BDAC9-56AA-4830-82CA-D3A8ACED4BD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id="{FA27E06F-2CA1-4625-B410-F475397F6E4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09" name="Line 1694">
          <a:extLst>
            <a:ext uri="{FF2B5EF4-FFF2-40B4-BE49-F238E27FC236}">
              <a16:creationId xmlns:a16="http://schemas.microsoft.com/office/drawing/2014/main" id="{5E9BB472-FAF8-46DA-B910-F577DBD7F2B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0" name="Line 1695">
          <a:extLst>
            <a:ext uri="{FF2B5EF4-FFF2-40B4-BE49-F238E27FC236}">
              <a16:creationId xmlns:a16="http://schemas.microsoft.com/office/drawing/2014/main" id="{9101CFB4-63E2-4454-96C7-E4BEE3F4A20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1" name="Line 1696">
          <a:extLst>
            <a:ext uri="{FF2B5EF4-FFF2-40B4-BE49-F238E27FC236}">
              <a16:creationId xmlns:a16="http://schemas.microsoft.com/office/drawing/2014/main" id="{F3F78503-2D5E-4FFC-A99B-21E184D1B97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2" name="Line 1697">
          <a:extLst>
            <a:ext uri="{FF2B5EF4-FFF2-40B4-BE49-F238E27FC236}">
              <a16:creationId xmlns:a16="http://schemas.microsoft.com/office/drawing/2014/main" id="{56AE68BA-9A94-4FA9-A85D-F1FEDEE7E79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3" name="Line 1698">
          <a:extLst>
            <a:ext uri="{FF2B5EF4-FFF2-40B4-BE49-F238E27FC236}">
              <a16:creationId xmlns:a16="http://schemas.microsoft.com/office/drawing/2014/main" id="{C7CBB27F-858C-41C6-91EF-9C8576A456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4" name="Line 1699">
          <a:extLst>
            <a:ext uri="{FF2B5EF4-FFF2-40B4-BE49-F238E27FC236}">
              <a16:creationId xmlns:a16="http://schemas.microsoft.com/office/drawing/2014/main" id="{6ECB4330-2ED5-4D6A-BF04-696190DF590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5" name="Line 1700">
          <a:extLst>
            <a:ext uri="{FF2B5EF4-FFF2-40B4-BE49-F238E27FC236}">
              <a16:creationId xmlns:a16="http://schemas.microsoft.com/office/drawing/2014/main" id="{7FDA0444-8911-4CF6-8753-FFBC1D6B11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6" name="Line 1701">
          <a:extLst>
            <a:ext uri="{FF2B5EF4-FFF2-40B4-BE49-F238E27FC236}">
              <a16:creationId xmlns:a16="http://schemas.microsoft.com/office/drawing/2014/main" id="{90E48C33-50BC-43EB-A803-57305EB06D5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7" name="Line 1702">
          <a:extLst>
            <a:ext uri="{FF2B5EF4-FFF2-40B4-BE49-F238E27FC236}">
              <a16:creationId xmlns:a16="http://schemas.microsoft.com/office/drawing/2014/main" id="{6544AFC0-1991-42A4-9769-FC1FB4AD254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8" name="Line 1703">
          <a:extLst>
            <a:ext uri="{FF2B5EF4-FFF2-40B4-BE49-F238E27FC236}">
              <a16:creationId xmlns:a16="http://schemas.microsoft.com/office/drawing/2014/main" id="{E9901791-37A7-4C54-B194-9541AADFAD9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19" name="Line 1704">
          <a:extLst>
            <a:ext uri="{FF2B5EF4-FFF2-40B4-BE49-F238E27FC236}">
              <a16:creationId xmlns:a16="http://schemas.microsoft.com/office/drawing/2014/main" id="{8F0ED891-52DA-4537-9CC0-6D9A83D61E8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20" name="Line 1705">
          <a:extLst>
            <a:ext uri="{FF2B5EF4-FFF2-40B4-BE49-F238E27FC236}">
              <a16:creationId xmlns:a16="http://schemas.microsoft.com/office/drawing/2014/main" id="{B16B0545-E70B-4A7B-A2A1-5C1F39E758E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21" name="Line 1706">
          <a:extLst>
            <a:ext uri="{FF2B5EF4-FFF2-40B4-BE49-F238E27FC236}">
              <a16:creationId xmlns:a16="http://schemas.microsoft.com/office/drawing/2014/main" id="{799F9A35-3470-4AC4-855C-3704C4AD065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22" name="Line 1707">
          <a:extLst>
            <a:ext uri="{FF2B5EF4-FFF2-40B4-BE49-F238E27FC236}">
              <a16:creationId xmlns:a16="http://schemas.microsoft.com/office/drawing/2014/main" id="{F244AF23-B8C9-4F3A-BF39-6F34A4668A0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3" name="Line 1694">
          <a:extLst>
            <a:ext uri="{FF2B5EF4-FFF2-40B4-BE49-F238E27FC236}">
              <a16:creationId xmlns:a16="http://schemas.microsoft.com/office/drawing/2014/main" id="{F9D514DE-A935-414E-A7F7-9B1F03F812F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4" name="Line 1695">
          <a:extLst>
            <a:ext uri="{FF2B5EF4-FFF2-40B4-BE49-F238E27FC236}">
              <a16:creationId xmlns:a16="http://schemas.microsoft.com/office/drawing/2014/main" id="{22DE934A-CC23-4025-B971-2DABC005E95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5" name="Line 1696">
          <a:extLst>
            <a:ext uri="{FF2B5EF4-FFF2-40B4-BE49-F238E27FC236}">
              <a16:creationId xmlns:a16="http://schemas.microsoft.com/office/drawing/2014/main" id="{B5F13C74-2A8D-4E92-B0A2-AF1D621F33E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6" name="Line 1697">
          <a:extLst>
            <a:ext uri="{FF2B5EF4-FFF2-40B4-BE49-F238E27FC236}">
              <a16:creationId xmlns:a16="http://schemas.microsoft.com/office/drawing/2014/main" id="{E6AF3760-875A-4CBB-A36B-C884592124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7" name="Line 1698">
          <a:extLst>
            <a:ext uri="{FF2B5EF4-FFF2-40B4-BE49-F238E27FC236}">
              <a16:creationId xmlns:a16="http://schemas.microsoft.com/office/drawing/2014/main" id="{BF2B3695-254B-486D-8DB1-9E5F60280D4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8" name="Line 1699">
          <a:extLst>
            <a:ext uri="{FF2B5EF4-FFF2-40B4-BE49-F238E27FC236}">
              <a16:creationId xmlns:a16="http://schemas.microsoft.com/office/drawing/2014/main" id="{9A91E26E-2C82-4EB3-B5A6-B25C385417C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9" name="Line 1700">
          <a:extLst>
            <a:ext uri="{FF2B5EF4-FFF2-40B4-BE49-F238E27FC236}">
              <a16:creationId xmlns:a16="http://schemas.microsoft.com/office/drawing/2014/main" id="{F45D6CD0-0F08-4A15-9AE4-DE86C822FD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0" name="Line 1701">
          <a:extLst>
            <a:ext uri="{FF2B5EF4-FFF2-40B4-BE49-F238E27FC236}">
              <a16:creationId xmlns:a16="http://schemas.microsoft.com/office/drawing/2014/main" id="{90C5989D-A560-434D-AF4D-38F2FB0D2FF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1" name="Line 1702">
          <a:extLst>
            <a:ext uri="{FF2B5EF4-FFF2-40B4-BE49-F238E27FC236}">
              <a16:creationId xmlns:a16="http://schemas.microsoft.com/office/drawing/2014/main" id="{FDC41A0E-6F3D-4B5D-8F9C-CB6E57FC957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2" name="Line 1703">
          <a:extLst>
            <a:ext uri="{FF2B5EF4-FFF2-40B4-BE49-F238E27FC236}">
              <a16:creationId xmlns:a16="http://schemas.microsoft.com/office/drawing/2014/main" id="{6FB969C6-BA80-4133-9EE3-52DD1176F86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3" name="Line 1704">
          <a:extLst>
            <a:ext uri="{FF2B5EF4-FFF2-40B4-BE49-F238E27FC236}">
              <a16:creationId xmlns:a16="http://schemas.microsoft.com/office/drawing/2014/main" id="{BC9F96B6-8314-4A68-85D8-C0B4B3D95AD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4" name="Line 1705">
          <a:extLst>
            <a:ext uri="{FF2B5EF4-FFF2-40B4-BE49-F238E27FC236}">
              <a16:creationId xmlns:a16="http://schemas.microsoft.com/office/drawing/2014/main" id="{4EF1DC37-FF7A-4C50-8995-DBA40B2C0AF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5" name="Line 1706">
          <a:extLst>
            <a:ext uri="{FF2B5EF4-FFF2-40B4-BE49-F238E27FC236}">
              <a16:creationId xmlns:a16="http://schemas.microsoft.com/office/drawing/2014/main" id="{B11E75ED-8DC2-481A-BA89-BEAEE55D87D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6" name="Line 1707">
          <a:extLst>
            <a:ext uri="{FF2B5EF4-FFF2-40B4-BE49-F238E27FC236}">
              <a16:creationId xmlns:a16="http://schemas.microsoft.com/office/drawing/2014/main" id="{7802364F-CF62-4BE9-AA5D-09C572FDCF3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7" name="Line 1694">
          <a:extLst>
            <a:ext uri="{FF2B5EF4-FFF2-40B4-BE49-F238E27FC236}">
              <a16:creationId xmlns:a16="http://schemas.microsoft.com/office/drawing/2014/main" id="{BB2121E0-09C8-447D-93DF-C731D9D081A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8" name="Line 1695">
          <a:extLst>
            <a:ext uri="{FF2B5EF4-FFF2-40B4-BE49-F238E27FC236}">
              <a16:creationId xmlns:a16="http://schemas.microsoft.com/office/drawing/2014/main" id="{303A1425-9E9D-41B9-8DAE-728D06F3C96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9" name="Line 1696">
          <a:extLst>
            <a:ext uri="{FF2B5EF4-FFF2-40B4-BE49-F238E27FC236}">
              <a16:creationId xmlns:a16="http://schemas.microsoft.com/office/drawing/2014/main" id="{A2746B53-B75C-491B-9391-DD784C8A051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0" name="Line 1697">
          <a:extLst>
            <a:ext uri="{FF2B5EF4-FFF2-40B4-BE49-F238E27FC236}">
              <a16:creationId xmlns:a16="http://schemas.microsoft.com/office/drawing/2014/main" id="{BBF5ABDE-6D39-4CB1-81B6-32C43E089A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1" name="Line 1698">
          <a:extLst>
            <a:ext uri="{FF2B5EF4-FFF2-40B4-BE49-F238E27FC236}">
              <a16:creationId xmlns:a16="http://schemas.microsoft.com/office/drawing/2014/main" id="{4EB0DD69-829D-4904-9238-DE6339E51A3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2" name="Line 1699">
          <a:extLst>
            <a:ext uri="{FF2B5EF4-FFF2-40B4-BE49-F238E27FC236}">
              <a16:creationId xmlns:a16="http://schemas.microsoft.com/office/drawing/2014/main" id="{7AC6459C-6BCB-4FE7-815C-D39DEB6FE79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3" name="Line 1700">
          <a:extLst>
            <a:ext uri="{FF2B5EF4-FFF2-40B4-BE49-F238E27FC236}">
              <a16:creationId xmlns:a16="http://schemas.microsoft.com/office/drawing/2014/main" id="{E271CDF4-3E74-498A-A0A3-ACA5AAFBA6A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4" name="Line 1701">
          <a:extLst>
            <a:ext uri="{FF2B5EF4-FFF2-40B4-BE49-F238E27FC236}">
              <a16:creationId xmlns:a16="http://schemas.microsoft.com/office/drawing/2014/main" id="{E2F94E67-2CD9-4766-A25C-54B91265223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5" name="Line 1702">
          <a:extLst>
            <a:ext uri="{FF2B5EF4-FFF2-40B4-BE49-F238E27FC236}">
              <a16:creationId xmlns:a16="http://schemas.microsoft.com/office/drawing/2014/main" id="{9AF07A99-D0E9-4744-8860-1EDD5F7DBD8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6" name="Line 1703">
          <a:extLst>
            <a:ext uri="{FF2B5EF4-FFF2-40B4-BE49-F238E27FC236}">
              <a16:creationId xmlns:a16="http://schemas.microsoft.com/office/drawing/2014/main" id="{7556011A-E38C-4600-8373-CF38A01D62A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7" name="Line 1704">
          <a:extLst>
            <a:ext uri="{FF2B5EF4-FFF2-40B4-BE49-F238E27FC236}">
              <a16:creationId xmlns:a16="http://schemas.microsoft.com/office/drawing/2014/main" id="{371D4AD9-9215-4ADE-8362-6AC1826282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8" name="Line 1705">
          <a:extLst>
            <a:ext uri="{FF2B5EF4-FFF2-40B4-BE49-F238E27FC236}">
              <a16:creationId xmlns:a16="http://schemas.microsoft.com/office/drawing/2014/main" id="{7FBFAC7D-8FFA-4E05-B5A9-507461CCF46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9" name="Line 1706">
          <a:extLst>
            <a:ext uri="{FF2B5EF4-FFF2-40B4-BE49-F238E27FC236}">
              <a16:creationId xmlns:a16="http://schemas.microsoft.com/office/drawing/2014/main" id="{AE6C6CE0-AB97-4393-B111-E061A4C443A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0" name="Line 1707">
          <a:extLst>
            <a:ext uri="{FF2B5EF4-FFF2-40B4-BE49-F238E27FC236}">
              <a16:creationId xmlns:a16="http://schemas.microsoft.com/office/drawing/2014/main" id="{F71B6B62-F4DD-4397-9BA1-3FF431AB39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1" name="Line 1694">
          <a:extLst>
            <a:ext uri="{FF2B5EF4-FFF2-40B4-BE49-F238E27FC236}">
              <a16:creationId xmlns:a16="http://schemas.microsoft.com/office/drawing/2014/main" id="{5D25698F-B039-4388-8EDD-F80FF651A1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2" name="Line 1695">
          <a:extLst>
            <a:ext uri="{FF2B5EF4-FFF2-40B4-BE49-F238E27FC236}">
              <a16:creationId xmlns:a16="http://schemas.microsoft.com/office/drawing/2014/main" id="{676AE9D8-216A-403C-89AD-45BC3C8F748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3" name="Line 1696">
          <a:extLst>
            <a:ext uri="{FF2B5EF4-FFF2-40B4-BE49-F238E27FC236}">
              <a16:creationId xmlns:a16="http://schemas.microsoft.com/office/drawing/2014/main" id="{263E0991-6ECD-4CFC-B174-F3D533B154C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4" name="Line 1697">
          <a:extLst>
            <a:ext uri="{FF2B5EF4-FFF2-40B4-BE49-F238E27FC236}">
              <a16:creationId xmlns:a16="http://schemas.microsoft.com/office/drawing/2014/main" id="{7A107FD0-9F2F-49CC-A385-19F5AEA0FB8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5" name="Line 1698">
          <a:extLst>
            <a:ext uri="{FF2B5EF4-FFF2-40B4-BE49-F238E27FC236}">
              <a16:creationId xmlns:a16="http://schemas.microsoft.com/office/drawing/2014/main" id="{2EC897DA-C1F5-466F-88F4-CFAC161A37E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6" name="Line 1699">
          <a:extLst>
            <a:ext uri="{FF2B5EF4-FFF2-40B4-BE49-F238E27FC236}">
              <a16:creationId xmlns:a16="http://schemas.microsoft.com/office/drawing/2014/main" id="{3C2332AF-7ADD-4038-9107-D08EFC2392A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7" name="Line 1700">
          <a:extLst>
            <a:ext uri="{FF2B5EF4-FFF2-40B4-BE49-F238E27FC236}">
              <a16:creationId xmlns:a16="http://schemas.microsoft.com/office/drawing/2014/main" id="{319EE096-D84A-4D9B-A908-81DDF94D5DB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8" name="Line 1701">
          <a:extLst>
            <a:ext uri="{FF2B5EF4-FFF2-40B4-BE49-F238E27FC236}">
              <a16:creationId xmlns:a16="http://schemas.microsoft.com/office/drawing/2014/main" id="{7B412655-9CDB-4ECE-BD90-8F3ADFE0C40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9" name="Line 1702">
          <a:extLst>
            <a:ext uri="{FF2B5EF4-FFF2-40B4-BE49-F238E27FC236}">
              <a16:creationId xmlns:a16="http://schemas.microsoft.com/office/drawing/2014/main" id="{581B7A21-08B0-4C29-8666-FA5883495FB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0" name="Line 1703">
          <a:extLst>
            <a:ext uri="{FF2B5EF4-FFF2-40B4-BE49-F238E27FC236}">
              <a16:creationId xmlns:a16="http://schemas.microsoft.com/office/drawing/2014/main" id="{53AEB5C9-5620-4C3C-9952-156C2C22B64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1" name="Line 1704">
          <a:extLst>
            <a:ext uri="{FF2B5EF4-FFF2-40B4-BE49-F238E27FC236}">
              <a16:creationId xmlns:a16="http://schemas.microsoft.com/office/drawing/2014/main" id="{57F51478-B0D9-445B-8A6F-C0308526533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2" name="Line 1705">
          <a:extLst>
            <a:ext uri="{FF2B5EF4-FFF2-40B4-BE49-F238E27FC236}">
              <a16:creationId xmlns:a16="http://schemas.microsoft.com/office/drawing/2014/main" id="{F03C5980-1B18-4F3C-8E4A-9764CDF556A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3" name="Line 1706">
          <a:extLst>
            <a:ext uri="{FF2B5EF4-FFF2-40B4-BE49-F238E27FC236}">
              <a16:creationId xmlns:a16="http://schemas.microsoft.com/office/drawing/2014/main" id="{3CE511FD-B25F-43FB-AA52-876D7BB1110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4" name="Line 1707">
          <a:extLst>
            <a:ext uri="{FF2B5EF4-FFF2-40B4-BE49-F238E27FC236}">
              <a16:creationId xmlns:a16="http://schemas.microsoft.com/office/drawing/2014/main" id="{B7A96402-5422-4BEF-8672-819F8E1043F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5" name="Line 1694">
          <a:extLst>
            <a:ext uri="{FF2B5EF4-FFF2-40B4-BE49-F238E27FC236}">
              <a16:creationId xmlns:a16="http://schemas.microsoft.com/office/drawing/2014/main" id="{674F9A25-2C5C-4867-BEA3-D42A2B229F8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6" name="Line 1695">
          <a:extLst>
            <a:ext uri="{FF2B5EF4-FFF2-40B4-BE49-F238E27FC236}">
              <a16:creationId xmlns:a16="http://schemas.microsoft.com/office/drawing/2014/main" id="{BBCBB4D4-3CF5-432D-ADA5-06E23FDF892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7" name="Line 1696">
          <a:extLst>
            <a:ext uri="{FF2B5EF4-FFF2-40B4-BE49-F238E27FC236}">
              <a16:creationId xmlns:a16="http://schemas.microsoft.com/office/drawing/2014/main" id="{80C9F6AD-F2E5-44B2-80C4-DC1C6347A81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8" name="Line 1697">
          <a:extLst>
            <a:ext uri="{FF2B5EF4-FFF2-40B4-BE49-F238E27FC236}">
              <a16:creationId xmlns:a16="http://schemas.microsoft.com/office/drawing/2014/main" id="{4D04919C-DD33-4071-BFDB-1551CB47786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9" name="Line 1698">
          <a:extLst>
            <a:ext uri="{FF2B5EF4-FFF2-40B4-BE49-F238E27FC236}">
              <a16:creationId xmlns:a16="http://schemas.microsoft.com/office/drawing/2014/main" id="{2CD955AB-7C79-4BCB-A12D-C120015D9A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0" name="Line 1699">
          <a:extLst>
            <a:ext uri="{FF2B5EF4-FFF2-40B4-BE49-F238E27FC236}">
              <a16:creationId xmlns:a16="http://schemas.microsoft.com/office/drawing/2014/main" id="{3A1840C0-CF9C-4E07-B09E-A242BD4F823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1" name="Line 1700">
          <a:extLst>
            <a:ext uri="{FF2B5EF4-FFF2-40B4-BE49-F238E27FC236}">
              <a16:creationId xmlns:a16="http://schemas.microsoft.com/office/drawing/2014/main" id="{90C60AD0-9C16-4A08-A0A4-0AFCD4D952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2" name="Line 1701">
          <a:extLst>
            <a:ext uri="{FF2B5EF4-FFF2-40B4-BE49-F238E27FC236}">
              <a16:creationId xmlns:a16="http://schemas.microsoft.com/office/drawing/2014/main" id="{3E991C1C-0844-4E81-8883-6C99156B246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3" name="Line 1702">
          <a:extLst>
            <a:ext uri="{FF2B5EF4-FFF2-40B4-BE49-F238E27FC236}">
              <a16:creationId xmlns:a16="http://schemas.microsoft.com/office/drawing/2014/main" id="{4D3E226D-B1E3-4EE8-9E10-D5F763B8FA0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4" name="Line 1703">
          <a:extLst>
            <a:ext uri="{FF2B5EF4-FFF2-40B4-BE49-F238E27FC236}">
              <a16:creationId xmlns:a16="http://schemas.microsoft.com/office/drawing/2014/main" id="{148C830F-0F73-4536-8624-79488BDEE39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5" name="Line 1704">
          <a:extLst>
            <a:ext uri="{FF2B5EF4-FFF2-40B4-BE49-F238E27FC236}">
              <a16:creationId xmlns:a16="http://schemas.microsoft.com/office/drawing/2014/main" id="{7C7E9E9B-6923-4A54-8B4E-83C987DDC43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6" name="Line 1705">
          <a:extLst>
            <a:ext uri="{FF2B5EF4-FFF2-40B4-BE49-F238E27FC236}">
              <a16:creationId xmlns:a16="http://schemas.microsoft.com/office/drawing/2014/main" id="{546A5904-F2B6-4D5B-AF52-B52379A764F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7" name="Line 1706">
          <a:extLst>
            <a:ext uri="{FF2B5EF4-FFF2-40B4-BE49-F238E27FC236}">
              <a16:creationId xmlns:a16="http://schemas.microsoft.com/office/drawing/2014/main" id="{124EFA23-9BF6-442B-A2B9-1A2CC2B752B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8" name="Line 1707">
          <a:extLst>
            <a:ext uri="{FF2B5EF4-FFF2-40B4-BE49-F238E27FC236}">
              <a16:creationId xmlns:a16="http://schemas.microsoft.com/office/drawing/2014/main" id="{6567ED3C-874F-42FE-A5B0-9B17BEB6E19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9" name="Line 1694">
          <a:extLst>
            <a:ext uri="{FF2B5EF4-FFF2-40B4-BE49-F238E27FC236}">
              <a16:creationId xmlns:a16="http://schemas.microsoft.com/office/drawing/2014/main" id="{990B7394-9E8D-472E-9C5C-E1881215775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0" name="Line 1695">
          <a:extLst>
            <a:ext uri="{FF2B5EF4-FFF2-40B4-BE49-F238E27FC236}">
              <a16:creationId xmlns:a16="http://schemas.microsoft.com/office/drawing/2014/main" id="{C3DA90B0-988E-446B-B21F-4766C3C442A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1" name="Line 1696">
          <a:extLst>
            <a:ext uri="{FF2B5EF4-FFF2-40B4-BE49-F238E27FC236}">
              <a16:creationId xmlns:a16="http://schemas.microsoft.com/office/drawing/2014/main" id="{60662D0D-716C-423D-ABB8-513FA35B6B2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2" name="Line 1697">
          <a:extLst>
            <a:ext uri="{FF2B5EF4-FFF2-40B4-BE49-F238E27FC236}">
              <a16:creationId xmlns:a16="http://schemas.microsoft.com/office/drawing/2014/main" id="{F52AE7F8-0318-42FE-977B-BC801D13859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3" name="Line 1698">
          <a:extLst>
            <a:ext uri="{FF2B5EF4-FFF2-40B4-BE49-F238E27FC236}">
              <a16:creationId xmlns:a16="http://schemas.microsoft.com/office/drawing/2014/main" id="{9ECA317B-3EC7-468B-8C2B-285BE918AA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4" name="Line 1699">
          <a:extLst>
            <a:ext uri="{FF2B5EF4-FFF2-40B4-BE49-F238E27FC236}">
              <a16:creationId xmlns:a16="http://schemas.microsoft.com/office/drawing/2014/main" id="{59F57B7E-9C1D-4B2C-B9B9-30FCD8CE23E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5" name="Line 1700">
          <a:extLst>
            <a:ext uri="{FF2B5EF4-FFF2-40B4-BE49-F238E27FC236}">
              <a16:creationId xmlns:a16="http://schemas.microsoft.com/office/drawing/2014/main" id="{1AA9F485-2ECE-4909-96AA-5282D766CEE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6" name="Line 1701">
          <a:extLst>
            <a:ext uri="{FF2B5EF4-FFF2-40B4-BE49-F238E27FC236}">
              <a16:creationId xmlns:a16="http://schemas.microsoft.com/office/drawing/2014/main" id="{D1261769-961E-4320-948B-FC9344F5EB4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7" name="Line 1702">
          <a:extLst>
            <a:ext uri="{FF2B5EF4-FFF2-40B4-BE49-F238E27FC236}">
              <a16:creationId xmlns:a16="http://schemas.microsoft.com/office/drawing/2014/main" id="{A7B02F61-D9DB-4F27-BA7F-7FD23E4D3CA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8" name="Line 1703">
          <a:extLst>
            <a:ext uri="{FF2B5EF4-FFF2-40B4-BE49-F238E27FC236}">
              <a16:creationId xmlns:a16="http://schemas.microsoft.com/office/drawing/2014/main" id="{7D6888FF-4F50-438A-8804-CC89A61ADB2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9" name="Line 1704">
          <a:extLst>
            <a:ext uri="{FF2B5EF4-FFF2-40B4-BE49-F238E27FC236}">
              <a16:creationId xmlns:a16="http://schemas.microsoft.com/office/drawing/2014/main" id="{A84C62BE-1EC5-48E6-A9B2-288D74A06C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0" name="Line 1705">
          <a:extLst>
            <a:ext uri="{FF2B5EF4-FFF2-40B4-BE49-F238E27FC236}">
              <a16:creationId xmlns:a16="http://schemas.microsoft.com/office/drawing/2014/main" id="{A65A1BCF-DDE0-406F-87B3-1691AEF9174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1" name="Line 1706">
          <a:extLst>
            <a:ext uri="{FF2B5EF4-FFF2-40B4-BE49-F238E27FC236}">
              <a16:creationId xmlns:a16="http://schemas.microsoft.com/office/drawing/2014/main" id="{1F3B10FB-CFFF-428A-B993-4FBF27E19A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2" name="Line 1707">
          <a:extLst>
            <a:ext uri="{FF2B5EF4-FFF2-40B4-BE49-F238E27FC236}">
              <a16:creationId xmlns:a16="http://schemas.microsoft.com/office/drawing/2014/main" id="{A9955643-E597-47F8-9223-B1315CF86E5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3" name="Line 1694">
          <a:extLst>
            <a:ext uri="{FF2B5EF4-FFF2-40B4-BE49-F238E27FC236}">
              <a16:creationId xmlns:a16="http://schemas.microsoft.com/office/drawing/2014/main" id="{50C01D8D-9925-428E-A208-620F838D640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4" name="Line 1695">
          <a:extLst>
            <a:ext uri="{FF2B5EF4-FFF2-40B4-BE49-F238E27FC236}">
              <a16:creationId xmlns:a16="http://schemas.microsoft.com/office/drawing/2014/main" id="{C77881EC-1B3E-404E-BF02-37985B14F4C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5" name="Line 1696">
          <a:extLst>
            <a:ext uri="{FF2B5EF4-FFF2-40B4-BE49-F238E27FC236}">
              <a16:creationId xmlns:a16="http://schemas.microsoft.com/office/drawing/2014/main" id="{6722FDBD-AA7D-40C8-9743-A57443A2D55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6" name="Line 1697">
          <a:extLst>
            <a:ext uri="{FF2B5EF4-FFF2-40B4-BE49-F238E27FC236}">
              <a16:creationId xmlns:a16="http://schemas.microsoft.com/office/drawing/2014/main" id="{03E4CAE3-4F86-427A-BE23-119964FC929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7" name="Line 1698">
          <a:extLst>
            <a:ext uri="{FF2B5EF4-FFF2-40B4-BE49-F238E27FC236}">
              <a16:creationId xmlns:a16="http://schemas.microsoft.com/office/drawing/2014/main" id="{D3059467-0985-40BA-AB3D-B189F304D7A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8" name="Line 1699">
          <a:extLst>
            <a:ext uri="{FF2B5EF4-FFF2-40B4-BE49-F238E27FC236}">
              <a16:creationId xmlns:a16="http://schemas.microsoft.com/office/drawing/2014/main" id="{B83DA9DF-1174-4A83-9A5D-780BB7C4BAE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9" name="Line 1700">
          <a:extLst>
            <a:ext uri="{FF2B5EF4-FFF2-40B4-BE49-F238E27FC236}">
              <a16:creationId xmlns:a16="http://schemas.microsoft.com/office/drawing/2014/main" id="{1B1F20B5-1E97-468D-8E39-65DB3A8CABC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0" name="Line 1701">
          <a:extLst>
            <a:ext uri="{FF2B5EF4-FFF2-40B4-BE49-F238E27FC236}">
              <a16:creationId xmlns:a16="http://schemas.microsoft.com/office/drawing/2014/main" id="{EF6DA510-868E-4941-A269-9D7CF02493B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1" name="Line 1702">
          <a:extLst>
            <a:ext uri="{FF2B5EF4-FFF2-40B4-BE49-F238E27FC236}">
              <a16:creationId xmlns:a16="http://schemas.microsoft.com/office/drawing/2014/main" id="{C0CC9C64-3190-497D-85E2-5C8BE1E9E9C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2" name="Line 1703">
          <a:extLst>
            <a:ext uri="{FF2B5EF4-FFF2-40B4-BE49-F238E27FC236}">
              <a16:creationId xmlns:a16="http://schemas.microsoft.com/office/drawing/2014/main" id="{803FFE80-49FD-464E-908A-4D511FE79C1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3" name="Line 1704">
          <a:extLst>
            <a:ext uri="{FF2B5EF4-FFF2-40B4-BE49-F238E27FC236}">
              <a16:creationId xmlns:a16="http://schemas.microsoft.com/office/drawing/2014/main" id="{142BE8F4-2BBC-4FB2-9204-5A2D5091956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4" name="Line 1705">
          <a:extLst>
            <a:ext uri="{FF2B5EF4-FFF2-40B4-BE49-F238E27FC236}">
              <a16:creationId xmlns:a16="http://schemas.microsoft.com/office/drawing/2014/main" id="{D62991BA-20C0-44FE-BB26-8CBF9E0063E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5" name="Line 1706">
          <a:extLst>
            <a:ext uri="{FF2B5EF4-FFF2-40B4-BE49-F238E27FC236}">
              <a16:creationId xmlns:a16="http://schemas.microsoft.com/office/drawing/2014/main" id="{DC64B32D-A6E1-4FCF-A325-61104B9775E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6" name="Line 1707">
          <a:extLst>
            <a:ext uri="{FF2B5EF4-FFF2-40B4-BE49-F238E27FC236}">
              <a16:creationId xmlns:a16="http://schemas.microsoft.com/office/drawing/2014/main" id="{B5D07A2D-BC48-4B80-BDEE-25C09189BA3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7" name="Line 1694">
          <a:extLst>
            <a:ext uri="{FF2B5EF4-FFF2-40B4-BE49-F238E27FC236}">
              <a16:creationId xmlns:a16="http://schemas.microsoft.com/office/drawing/2014/main" id="{94F4B94D-2E4A-4DFA-AA3D-31A21EB2E9B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8" name="Line 1695">
          <a:extLst>
            <a:ext uri="{FF2B5EF4-FFF2-40B4-BE49-F238E27FC236}">
              <a16:creationId xmlns:a16="http://schemas.microsoft.com/office/drawing/2014/main" id="{97EAC797-3D45-474E-BC13-FCA717D8805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9" name="Line 1696">
          <a:extLst>
            <a:ext uri="{FF2B5EF4-FFF2-40B4-BE49-F238E27FC236}">
              <a16:creationId xmlns:a16="http://schemas.microsoft.com/office/drawing/2014/main" id="{3496A849-DA5C-4F4C-A0BE-EF21966D203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0" name="Line 1697">
          <a:extLst>
            <a:ext uri="{FF2B5EF4-FFF2-40B4-BE49-F238E27FC236}">
              <a16:creationId xmlns:a16="http://schemas.microsoft.com/office/drawing/2014/main" id="{A70EB8F1-506D-4BF5-BBF0-DCAA908468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1" name="Line 1698">
          <a:extLst>
            <a:ext uri="{FF2B5EF4-FFF2-40B4-BE49-F238E27FC236}">
              <a16:creationId xmlns:a16="http://schemas.microsoft.com/office/drawing/2014/main" id="{78D04DA6-2DCF-4D43-9382-CF77298A64F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2" name="Line 1699">
          <a:extLst>
            <a:ext uri="{FF2B5EF4-FFF2-40B4-BE49-F238E27FC236}">
              <a16:creationId xmlns:a16="http://schemas.microsoft.com/office/drawing/2014/main" id="{1C3925E8-8A15-4105-8C90-AA4EA9B369F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3" name="Line 1700">
          <a:extLst>
            <a:ext uri="{FF2B5EF4-FFF2-40B4-BE49-F238E27FC236}">
              <a16:creationId xmlns:a16="http://schemas.microsoft.com/office/drawing/2014/main" id="{98813449-C922-431B-92FA-1C4EED998F8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4" name="Line 1701">
          <a:extLst>
            <a:ext uri="{FF2B5EF4-FFF2-40B4-BE49-F238E27FC236}">
              <a16:creationId xmlns:a16="http://schemas.microsoft.com/office/drawing/2014/main" id="{2DD371E0-FBF3-4C74-923E-BA867E9056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5" name="Line 1702">
          <a:extLst>
            <a:ext uri="{FF2B5EF4-FFF2-40B4-BE49-F238E27FC236}">
              <a16:creationId xmlns:a16="http://schemas.microsoft.com/office/drawing/2014/main" id="{20CAEAA5-6785-428D-9B9C-8DC3A17D693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6" name="Line 1703">
          <a:extLst>
            <a:ext uri="{FF2B5EF4-FFF2-40B4-BE49-F238E27FC236}">
              <a16:creationId xmlns:a16="http://schemas.microsoft.com/office/drawing/2014/main" id="{D0ED63D0-C068-4F57-8585-039222EFAF6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7" name="Line 1704">
          <a:extLst>
            <a:ext uri="{FF2B5EF4-FFF2-40B4-BE49-F238E27FC236}">
              <a16:creationId xmlns:a16="http://schemas.microsoft.com/office/drawing/2014/main" id="{DF5F5B87-D4EA-4438-AE54-153DBA3D32D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8" name="Line 1705">
          <a:extLst>
            <a:ext uri="{FF2B5EF4-FFF2-40B4-BE49-F238E27FC236}">
              <a16:creationId xmlns:a16="http://schemas.microsoft.com/office/drawing/2014/main" id="{8CB4C999-B6AD-4D34-831E-3D280F7D93A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9" name="Line 1706">
          <a:extLst>
            <a:ext uri="{FF2B5EF4-FFF2-40B4-BE49-F238E27FC236}">
              <a16:creationId xmlns:a16="http://schemas.microsoft.com/office/drawing/2014/main" id="{ED4E99DB-B5A9-49AD-BF13-3AA3B09D50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0" name="Line 1707">
          <a:extLst>
            <a:ext uri="{FF2B5EF4-FFF2-40B4-BE49-F238E27FC236}">
              <a16:creationId xmlns:a16="http://schemas.microsoft.com/office/drawing/2014/main" id="{B08CA3EA-E609-4C9F-A52F-BB3D7F265C3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1" name="Line 1694">
          <a:extLst>
            <a:ext uri="{FF2B5EF4-FFF2-40B4-BE49-F238E27FC236}">
              <a16:creationId xmlns:a16="http://schemas.microsoft.com/office/drawing/2014/main" id="{2B14B67D-8ECB-499A-9860-B0D66BA0C5E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2" name="Line 1695">
          <a:extLst>
            <a:ext uri="{FF2B5EF4-FFF2-40B4-BE49-F238E27FC236}">
              <a16:creationId xmlns:a16="http://schemas.microsoft.com/office/drawing/2014/main" id="{44FC195E-A8D4-4308-9BF7-100B070DB8D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3" name="Line 1696">
          <a:extLst>
            <a:ext uri="{FF2B5EF4-FFF2-40B4-BE49-F238E27FC236}">
              <a16:creationId xmlns:a16="http://schemas.microsoft.com/office/drawing/2014/main" id="{F0C93015-6E79-4037-B85F-71C1E467773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4" name="Line 1697">
          <a:extLst>
            <a:ext uri="{FF2B5EF4-FFF2-40B4-BE49-F238E27FC236}">
              <a16:creationId xmlns:a16="http://schemas.microsoft.com/office/drawing/2014/main" id="{2C994395-5B82-4274-AF27-D6BA1F8DD4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5" name="Line 1698">
          <a:extLst>
            <a:ext uri="{FF2B5EF4-FFF2-40B4-BE49-F238E27FC236}">
              <a16:creationId xmlns:a16="http://schemas.microsoft.com/office/drawing/2014/main" id="{5E6DDFCD-033A-43CC-A073-B48DC719BE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6" name="Line 1699">
          <a:extLst>
            <a:ext uri="{FF2B5EF4-FFF2-40B4-BE49-F238E27FC236}">
              <a16:creationId xmlns:a16="http://schemas.microsoft.com/office/drawing/2014/main" id="{1CC9A55F-856A-4925-936F-F6A99527878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7" name="Line 1700">
          <a:extLst>
            <a:ext uri="{FF2B5EF4-FFF2-40B4-BE49-F238E27FC236}">
              <a16:creationId xmlns:a16="http://schemas.microsoft.com/office/drawing/2014/main" id="{47140608-4635-429C-9453-47CA524DD20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8" name="Line 1701">
          <a:extLst>
            <a:ext uri="{FF2B5EF4-FFF2-40B4-BE49-F238E27FC236}">
              <a16:creationId xmlns:a16="http://schemas.microsoft.com/office/drawing/2014/main" id="{6F3A3F16-5E68-46DB-8251-79903A4018C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9" name="Line 1702">
          <a:extLst>
            <a:ext uri="{FF2B5EF4-FFF2-40B4-BE49-F238E27FC236}">
              <a16:creationId xmlns:a16="http://schemas.microsoft.com/office/drawing/2014/main" id="{2C410D07-C345-484C-A6AD-B46A417B38E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30" name="Line 1703">
          <a:extLst>
            <a:ext uri="{FF2B5EF4-FFF2-40B4-BE49-F238E27FC236}">
              <a16:creationId xmlns:a16="http://schemas.microsoft.com/office/drawing/2014/main" id="{BA98333C-3DE0-4AC2-986A-19489BA0728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31" name="Line 1704">
          <a:extLst>
            <a:ext uri="{FF2B5EF4-FFF2-40B4-BE49-F238E27FC236}">
              <a16:creationId xmlns:a16="http://schemas.microsoft.com/office/drawing/2014/main" id="{A3B306F4-679A-4F57-9430-27CDEB3ABD9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32" name="Line 1705">
          <a:extLst>
            <a:ext uri="{FF2B5EF4-FFF2-40B4-BE49-F238E27FC236}">
              <a16:creationId xmlns:a16="http://schemas.microsoft.com/office/drawing/2014/main" id="{8AAEC052-0075-4578-8D21-76BE08B24A6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33" name="Line 1706">
          <a:extLst>
            <a:ext uri="{FF2B5EF4-FFF2-40B4-BE49-F238E27FC236}">
              <a16:creationId xmlns:a16="http://schemas.microsoft.com/office/drawing/2014/main" id="{2DC5248B-AE1D-46BA-98AF-629A31B5107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34" name="Line 1707">
          <a:extLst>
            <a:ext uri="{FF2B5EF4-FFF2-40B4-BE49-F238E27FC236}">
              <a16:creationId xmlns:a16="http://schemas.microsoft.com/office/drawing/2014/main" id="{54DAF861-AD50-4FC7-816B-652C056F506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5" name="Line 1694">
          <a:extLst>
            <a:ext uri="{FF2B5EF4-FFF2-40B4-BE49-F238E27FC236}">
              <a16:creationId xmlns:a16="http://schemas.microsoft.com/office/drawing/2014/main" id="{043B04FD-2646-4E3F-BBEC-72C3D3B91CB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6" name="Line 1695">
          <a:extLst>
            <a:ext uri="{FF2B5EF4-FFF2-40B4-BE49-F238E27FC236}">
              <a16:creationId xmlns:a16="http://schemas.microsoft.com/office/drawing/2014/main" id="{C7DFAB2C-8267-43C3-ABDA-F84CD25447F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7" name="Line 1696">
          <a:extLst>
            <a:ext uri="{FF2B5EF4-FFF2-40B4-BE49-F238E27FC236}">
              <a16:creationId xmlns:a16="http://schemas.microsoft.com/office/drawing/2014/main" id="{AA2CBC7E-FB49-48AB-A39E-4F13FD41F54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8" name="Line 1697">
          <a:extLst>
            <a:ext uri="{FF2B5EF4-FFF2-40B4-BE49-F238E27FC236}">
              <a16:creationId xmlns:a16="http://schemas.microsoft.com/office/drawing/2014/main" id="{F501336B-8B54-4045-A62E-E9F5B72DBE3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9" name="Line 1698">
          <a:extLst>
            <a:ext uri="{FF2B5EF4-FFF2-40B4-BE49-F238E27FC236}">
              <a16:creationId xmlns:a16="http://schemas.microsoft.com/office/drawing/2014/main" id="{BA5CC6A0-738C-49C2-AA10-51298811451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0" name="Line 1699">
          <a:extLst>
            <a:ext uri="{FF2B5EF4-FFF2-40B4-BE49-F238E27FC236}">
              <a16:creationId xmlns:a16="http://schemas.microsoft.com/office/drawing/2014/main" id="{0082A288-8C68-4666-A4AF-94C49EDF3C7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1" name="Line 1700">
          <a:extLst>
            <a:ext uri="{FF2B5EF4-FFF2-40B4-BE49-F238E27FC236}">
              <a16:creationId xmlns:a16="http://schemas.microsoft.com/office/drawing/2014/main" id="{B27D8D7F-362B-4F73-B721-0F3A43F66B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2" name="Line 1701">
          <a:extLst>
            <a:ext uri="{FF2B5EF4-FFF2-40B4-BE49-F238E27FC236}">
              <a16:creationId xmlns:a16="http://schemas.microsoft.com/office/drawing/2014/main" id="{F067B3A9-58C0-465B-A755-A7E9FE01E70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3" name="Line 1702">
          <a:extLst>
            <a:ext uri="{FF2B5EF4-FFF2-40B4-BE49-F238E27FC236}">
              <a16:creationId xmlns:a16="http://schemas.microsoft.com/office/drawing/2014/main" id="{8C4F64F9-562C-4106-9F19-87F118DA81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4" name="Line 1703">
          <a:extLst>
            <a:ext uri="{FF2B5EF4-FFF2-40B4-BE49-F238E27FC236}">
              <a16:creationId xmlns:a16="http://schemas.microsoft.com/office/drawing/2014/main" id="{74F8D796-790B-4D06-A9DC-263D215845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5" name="Line 1704">
          <a:extLst>
            <a:ext uri="{FF2B5EF4-FFF2-40B4-BE49-F238E27FC236}">
              <a16:creationId xmlns:a16="http://schemas.microsoft.com/office/drawing/2014/main" id="{BD09A74B-D5A8-44EB-9F88-104AE4AE77E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6" name="Line 1705">
          <a:extLst>
            <a:ext uri="{FF2B5EF4-FFF2-40B4-BE49-F238E27FC236}">
              <a16:creationId xmlns:a16="http://schemas.microsoft.com/office/drawing/2014/main" id="{111A5465-4248-4311-868E-D5724122168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7" name="Line 1706">
          <a:extLst>
            <a:ext uri="{FF2B5EF4-FFF2-40B4-BE49-F238E27FC236}">
              <a16:creationId xmlns:a16="http://schemas.microsoft.com/office/drawing/2014/main" id="{C3D70794-3C9A-47CD-AFD2-D5ED7BF5BF7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8" name="Line 1707">
          <a:extLst>
            <a:ext uri="{FF2B5EF4-FFF2-40B4-BE49-F238E27FC236}">
              <a16:creationId xmlns:a16="http://schemas.microsoft.com/office/drawing/2014/main" id="{E70749ED-75DA-453E-A8D0-71CA0D0392F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9" name="Line 1694">
          <a:extLst>
            <a:ext uri="{FF2B5EF4-FFF2-40B4-BE49-F238E27FC236}">
              <a16:creationId xmlns:a16="http://schemas.microsoft.com/office/drawing/2014/main" id="{56A1480D-4BC1-4F4B-8B35-FA525BBA263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0" name="Line 1695">
          <a:extLst>
            <a:ext uri="{FF2B5EF4-FFF2-40B4-BE49-F238E27FC236}">
              <a16:creationId xmlns:a16="http://schemas.microsoft.com/office/drawing/2014/main" id="{57C9DEB8-0C56-41BC-8C6A-BB9D2E37B66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1" name="Line 1696">
          <a:extLst>
            <a:ext uri="{FF2B5EF4-FFF2-40B4-BE49-F238E27FC236}">
              <a16:creationId xmlns:a16="http://schemas.microsoft.com/office/drawing/2014/main" id="{AE1DE059-1326-4D46-BCBD-1C8E2B0DFC7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2" name="Line 1697">
          <a:extLst>
            <a:ext uri="{FF2B5EF4-FFF2-40B4-BE49-F238E27FC236}">
              <a16:creationId xmlns:a16="http://schemas.microsoft.com/office/drawing/2014/main" id="{58F4A0B8-D257-47F1-B685-86D0C3B99F7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3" name="Line 1698">
          <a:extLst>
            <a:ext uri="{FF2B5EF4-FFF2-40B4-BE49-F238E27FC236}">
              <a16:creationId xmlns:a16="http://schemas.microsoft.com/office/drawing/2014/main" id="{2D90E5E7-CF90-460B-A4CD-7C5F40CFB17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4" name="Line 1699">
          <a:extLst>
            <a:ext uri="{FF2B5EF4-FFF2-40B4-BE49-F238E27FC236}">
              <a16:creationId xmlns:a16="http://schemas.microsoft.com/office/drawing/2014/main" id="{EAE1D626-CFE2-4A9F-93CB-B697AF7F312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5" name="Line 1700">
          <a:extLst>
            <a:ext uri="{FF2B5EF4-FFF2-40B4-BE49-F238E27FC236}">
              <a16:creationId xmlns:a16="http://schemas.microsoft.com/office/drawing/2014/main" id="{408C16D9-EB14-4383-840C-56433F9B2B2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6" name="Line 1701">
          <a:extLst>
            <a:ext uri="{FF2B5EF4-FFF2-40B4-BE49-F238E27FC236}">
              <a16:creationId xmlns:a16="http://schemas.microsoft.com/office/drawing/2014/main" id="{AFB4D17E-9320-4BDC-9C18-717D2D61F8A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7" name="Line 1702">
          <a:extLst>
            <a:ext uri="{FF2B5EF4-FFF2-40B4-BE49-F238E27FC236}">
              <a16:creationId xmlns:a16="http://schemas.microsoft.com/office/drawing/2014/main" id="{4898A3D9-4B0C-4030-B708-49B535D7269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8" name="Line 1703">
          <a:extLst>
            <a:ext uri="{FF2B5EF4-FFF2-40B4-BE49-F238E27FC236}">
              <a16:creationId xmlns:a16="http://schemas.microsoft.com/office/drawing/2014/main" id="{28A4CE11-8A13-40FB-9070-EBD1972277F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9" name="Line 1704">
          <a:extLst>
            <a:ext uri="{FF2B5EF4-FFF2-40B4-BE49-F238E27FC236}">
              <a16:creationId xmlns:a16="http://schemas.microsoft.com/office/drawing/2014/main" id="{ECE2B482-88F2-4683-A8E4-72AD66B70ED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0" name="Line 1705">
          <a:extLst>
            <a:ext uri="{FF2B5EF4-FFF2-40B4-BE49-F238E27FC236}">
              <a16:creationId xmlns:a16="http://schemas.microsoft.com/office/drawing/2014/main" id="{257EC473-A5E2-4B8A-A2A5-15CA21E5229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1" name="Line 1706">
          <a:extLst>
            <a:ext uri="{FF2B5EF4-FFF2-40B4-BE49-F238E27FC236}">
              <a16:creationId xmlns:a16="http://schemas.microsoft.com/office/drawing/2014/main" id="{085E51B4-2513-49F2-88C7-DF46C2B5B92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2" name="Line 1707">
          <a:extLst>
            <a:ext uri="{FF2B5EF4-FFF2-40B4-BE49-F238E27FC236}">
              <a16:creationId xmlns:a16="http://schemas.microsoft.com/office/drawing/2014/main" id="{8E2F2665-BE52-4CE8-B38C-50290097DC4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3" name="Line 1694">
          <a:extLst>
            <a:ext uri="{FF2B5EF4-FFF2-40B4-BE49-F238E27FC236}">
              <a16:creationId xmlns:a16="http://schemas.microsoft.com/office/drawing/2014/main" id="{52AAFD16-54D3-4362-8115-059739754F0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4" name="Line 1695">
          <a:extLst>
            <a:ext uri="{FF2B5EF4-FFF2-40B4-BE49-F238E27FC236}">
              <a16:creationId xmlns:a16="http://schemas.microsoft.com/office/drawing/2014/main" id="{2BE23269-1AD3-4AD8-988E-799B6ED1CB7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5" name="Line 1696">
          <a:extLst>
            <a:ext uri="{FF2B5EF4-FFF2-40B4-BE49-F238E27FC236}">
              <a16:creationId xmlns:a16="http://schemas.microsoft.com/office/drawing/2014/main" id="{3B84F0A4-7820-496B-81B8-BD9C50EE1CE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6" name="Line 1697">
          <a:extLst>
            <a:ext uri="{FF2B5EF4-FFF2-40B4-BE49-F238E27FC236}">
              <a16:creationId xmlns:a16="http://schemas.microsoft.com/office/drawing/2014/main" id="{C0A87FAC-6F7D-4378-A12B-66CBE5F6930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7" name="Line 1698">
          <a:extLst>
            <a:ext uri="{FF2B5EF4-FFF2-40B4-BE49-F238E27FC236}">
              <a16:creationId xmlns:a16="http://schemas.microsoft.com/office/drawing/2014/main" id="{893606C5-5CF0-4B22-816C-41D91DD7624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8" name="Line 1699">
          <a:extLst>
            <a:ext uri="{FF2B5EF4-FFF2-40B4-BE49-F238E27FC236}">
              <a16:creationId xmlns:a16="http://schemas.microsoft.com/office/drawing/2014/main" id="{A163022C-4CF7-4BDD-86DA-2446B9BD0E2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9" name="Line 1700">
          <a:extLst>
            <a:ext uri="{FF2B5EF4-FFF2-40B4-BE49-F238E27FC236}">
              <a16:creationId xmlns:a16="http://schemas.microsoft.com/office/drawing/2014/main" id="{90CF14A2-B808-4A33-9864-D908122E7D1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0" name="Line 1701">
          <a:extLst>
            <a:ext uri="{FF2B5EF4-FFF2-40B4-BE49-F238E27FC236}">
              <a16:creationId xmlns:a16="http://schemas.microsoft.com/office/drawing/2014/main" id="{9BB6C709-F9AB-4674-BEE1-7D902E0F26A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1" name="Line 1702">
          <a:extLst>
            <a:ext uri="{FF2B5EF4-FFF2-40B4-BE49-F238E27FC236}">
              <a16:creationId xmlns:a16="http://schemas.microsoft.com/office/drawing/2014/main" id="{036880EF-9464-4FE0-A151-2B791710BB2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2" name="Line 1703">
          <a:extLst>
            <a:ext uri="{FF2B5EF4-FFF2-40B4-BE49-F238E27FC236}">
              <a16:creationId xmlns:a16="http://schemas.microsoft.com/office/drawing/2014/main" id="{58CA86EA-05D4-4CCB-8C43-1808C500AD1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3" name="Line 1704">
          <a:extLst>
            <a:ext uri="{FF2B5EF4-FFF2-40B4-BE49-F238E27FC236}">
              <a16:creationId xmlns:a16="http://schemas.microsoft.com/office/drawing/2014/main" id="{E964FEE2-D3BA-4E2E-BAB3-7C73718C694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4" name="Line 1705">
          <a:extLst>
            <a:ext uri="{FF2B5EF4-FFF2-40B4-BE49-F238E27FC236}">
              <a16:creationId xmlns:a16="http://schemas.microsoft.com/office/drawing/2014/main" id="{BF72B625-BEDF-4401-85B1-D8EF606295E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5" name="Line 1706">
          <a:extLst>
            <a:ext uri="{FF2B5EF4-FFF2-40B4-BE49-F238E27FC236}">
              <a16:creationId xmlns:a16="http://schemas.microsoft.com/office/drawing/2014/main" id="{28E3FC9B-92F5-4035-BB56-3E2FD469E26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6" name="Line 1707">
          <a:extLst>
            <a:ext uri="{FF2B5EF4-FFF2-40B4-BE49-F238E27FC236}">
              <a16:creationId xmlns:a16="http://schemas.microsoft.com/office/drawing/2014/main" id="{797338EF-B08A-431C-ABDE-D1E6032DA44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7" name="Line 1694">
          <a:extLst>
            <a:ext uri="{FF2B5EF4-FFF2-40B4-BE49-F238E27FC236}">
              <a16:creationId xmlns:a16="http://schemas.microsoft.com/office/drawing/2014/main" id="{3FF1AB3F-D497-47AE-B6DC-F7C39262683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8" name="Line 1695">
          <a:extLst>
            <a:ext uri="{FF2B5EF4-FFF2-40B4-BE49-F238E27FC236}">
              <a16:creationId xmlns:a16="http://schemas.microsoft.com/office/drawing/2014/main" id="{44901DCB-503F-40DF-8464-E37B7B333B2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9" name="Line 1696">
          <a:extLst>
            <a:ext uri="{FF2B5EF4-FFF2-40B4-BE49-F238E27FC236}">
              <a16:creationId xmlns:a16="http://schemas.microsoft.com/office/drawing/2014/main" id="{0BCBC5D0-837E-47B7-8ED0-DAC0B986D9E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0" name="Line 1697">
          <a:extLst>
            <a:ext uri="{FF2B5EF4-FFF2-40B4-BE49-F238E27FC236}">
              <a16:creationId xmlns:a16="http://schemas.microsoft.com/office/drawing/2014/main" id="{205B5828-EA41-4FF8-A9C8-EE5C40C5F1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1" name="Line 1698">
          <a:extLst>
            <a:ext uri="{FF2B5EF4-FFF2-40B4-BE49-F238E27FC236}">
              <a16:creationId xmlns:a16="http://schemas.microsoft.com/office/drawing/2014/main" id="{353A56B2-57C4-4ED2-8E1A-EB0C91DE79C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2" name="Line 1699">
          <a:extLst>
            <a:ext uri="{FF2B5EF4-FFF2-40B4-BE49-F238E27FC236}">
              <a16:creationId xmlns:a16="http://schemas.microsoft.com/office/drawing/2014/main" id="{EA911D51-E7A5-4A4A-B346-254E8D2745C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3" name="Line 1700">
          <a:extLst>
            <a:ext uri="{FF2B5EF4-FFF2-40B4-BE49-F238E27FC236}">
              <a16:creationId xmlns:a16="http://schemas.microsoft.com/office/drawing/2014/main" id="{077FA22D-5745-433C-83BB-6C9AC2888E9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4" name="Line 1701">
          <a:extLst>
            <a:ext uri="{FF2B5EF4-FFF2-40B4-BE49-F238E27FC236}">
              <a16:creationId xmlns:a16="http://schemas.microsoft.com/office/drawing/2014/main" id="{F4D74AF6-CA10-4882-97E4-E41340C446C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5" name="Line 1702">
          <a:extLst>
            <a:ext uri="{FF2B5EF4-FFF2-40B4-BE49-F238E27FC236}">
              <a16:creationId xmlns:a16="http://schemas.microsoft.com/office/drawing/2014/main" id="{36C13438-EAB3-4396-999E-5B60A04C35F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6" name="Line 1703">
          <a:extLst>
            <a:ext uri="{FF2B5EF4-FFF2-40B4-BE49-F238E27FC236}">
              <a16:creationId xmlns:a16="http://schemas.microsoft.com/office/drawing/2014/main" id="{86A53BB7-B01B-4F82-AE76-A0E32B38EF3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7" name="Line 1704">
          <a:extLst>
            <a:ext uri="{FF2B5EF4-FFF2-40B4-BE49-F238E27FC236}">
              <a16:creationId xmlns:a16="http://schemas.microsoft.com/office/drawing/2014/main" id="{732EDA01-E4A9-43A3-A300-A08CCCB320A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8" name="Line 1705">
          <a:extLst>
            <a:ext uri="{FF2B5EF4-FFF2-40B4-BE49-F238E27FC236}">
              <a16:creationId xmlns:a16="http://schemas.microsoft.com/office/drawing/2014/main" id="{2002E908-A13A-4B34-8834-7E295B3EFAB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9" name="Line 1706">
          <a:extLst>
            <a:ext uri="{FF2B5EF4-FFF2-40B4-BE49-F238E27FC236}">
              <a16:creationId xmlns:a16="http://schemas.microsoft.com/office/drawing/2014/main" id="{4A1B22A8-9649-4AB9-8C50-288F1EC1C19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0" name="Line 1707">
          <a:extLst>
            <a:ext uri="{FF2B5EF4-FFF2-40B4-BE49-F238E27FC236}">
              <a16:creationId xmlns:a16="http://schemas.microsoft.com/office/drawing/2014/main" id="{7E4FA6D3-40F7-4105-9244-C6AF8D5881F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1" name="Line 1694">
          <a:extLst>
            <a:ext uri="{FF2B5EF4-FFF2-40B4-BE49-F238E27FC236}">
              <a16:creationId xmlns:a16="http://schemas.microsoft.com/office/drawing/2014/main" id="{EC268A03-A907-4F64-94A9-3480AF194B8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2" name="Line 1695">
          <a:extLst>
            <a:ext uri="{FF2B5EF4-FFF2-40B4-BE49-F238E27FC236}">
              <a16:creationId xmlns:a16="http://schemas.microsoft.com/office/drawing/2014/main" id="{E63D151E-2132-494E-AC93-14AB184FAEC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3" name="Line 1696">
          <a:extLst>
            <a:ext uri="{FF2B5EF4-FFF2-40B4-BE49-F238E27FC236}">
              <a16:creationId xmlns:a16="http://schemas.microsoft.com/office/drawing/2014/main" id="{ADEB481E-0F47-4141-9627-9EF7B828F6A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4" name="Line 1697">
          <a:extLst>
            <a:ext uri="{FF2B5EF4-FFF2-40B4-BE49-F238E27FC236}">
              <a16:creationId xmlns:a16="http://schemas.microsoft.com/office/drawing/2014/main" id="{FABF83BB-DDB9-461D-BC26-A2BAE5878D1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5" name="Line 1698">
          <a:extLst>
            <a:ext uri="{FF2B5EF4-FFF2-40B4-BE49-F238E27FC236}">
              <a16:creationId xmlns:a16="http://schemas.microsoft.com/office/drawing/2014/main" id="{C92DEDE9-5C40-4DE8-A767-2A75D285877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6" name="Line 1699">
          <a:extLst>
            <a:ext uri="{FF2B5EF4-FFF2-40B4-BE49-F238E27FC236}">
              <a16:creationId xmlns:a16="http://schemas.microsoft.com/office/drawing/2014/main" id="{6DAD15B6-183E-4C7E-9A28-06AA6C9679D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7" name="Line 1700">
          <a:extLst>
            <a:ext uri="{FF2B5EF4-FFF2-40B4-BE49-F238E27FC236}">
              <a16:creationId xmlns:a16="http://schemas.microsoft.com/office/drawing/2014/main" id="{FE980616-3DFD-42E6-9A62-F3D171A5394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8" name="Line 1701">
          <a:extLst>
            <a:ext uri="{FF2B5EF4-FFF2-40B4-BE49-F238E27FC236}">
              <a16:creationId xmlns:a16="http://schemas.microsoft.com/office/drawing/2014/main" id="{3E7F56BD-251A-4D32-8FAA-F9D89222E91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9" name="Line 1702">
          <a:extLst>
            <a:ext uri="{FF2B5EF4-FFF2-40B4-BE49-F238E27FC236}">
              <a16:creationId xmlns:a16="http://schemas.microsoft.com/office/drawing/2014/main" id="{2F7F9876-9A4F-47D1-942A-91B49A0ED45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0" name="Line 1703">
          <a:extLst>
            <a:ext uri="{FF2B5EF4-FFF2-40B4-BE49-F238E27FC236}">
              <a16:creationId xmlns:a16="http://schemas.microsoft.com/office/drawing/2014/main" id="{2DCFCF7C-D3EB-4DFA-99FA-77F84EDB043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1" name="Line 1704">
          <a:extLst>
            <a:ext uri="{FF2B5EF4-FFF2-40B4-BE49-F238E27FC236}">
              <a16:creationId xmlns:a16="http://schemas.microsoft.com/office/drawing/2014/main" id="{061D1E65-80A4-4926-A6DD-06299AF568A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2" name="Line 1705">
          <a:extLst>
            <a:ext uri="{FF2B5EF4-FFF2-40B4-BE49-F238E27FC236}">
              <a16:creationId xmlns:a16="http://schemas.microsoft.com/office/drawing/2014/main" id="{94A67319-6149-458A-AE1B-BBE4E85977C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3" name="Line 1706">
          <a:extLst>
            <a:ext uri="{FF2B5EF4-FFF2-40B4-BE49-F238E27FC236}">
              <a16:creationId xmlns:a16="http://schemas.microsoft.com/office/drawing/2014/main" id="{0D78A136-C839-4C04-8FB7-1A34C0EB88E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4" name="Line 1707">
          <a:extLst>
            <a:ext uri="{FF2B5EF4-FFF2-40B4-BE49-F238E27FC236}">
              <a16:creationId xmlns:a16="http://schemas.microsoft.com/office/drawing/2014/main" id="{F6864AD2-5F7C-4B7A-BA83-88433558653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5" name="Line 1694">
          <a:extLst>
            <a:ext uri="{FF2B5EF4-FFF2-40B4-BE49-F238E27FC236}">
              <a16:creationId xmlns:a16="http://schemas.microsoft.com/office/drawing/2014/main" id="{18BEA192-71CD-416E-B1CE-07D61A56C34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6" name="Line 1695">
          <a:extLst>
            <a:ext uri="{FF2B5EF4-FFF2-40B4-BE49-F238E27FC236}">
              <a16:creationId xmlns:a16="http://schemas.microsoft.com/office/drawing/2014/main" id="{E33F1DD3-1ED1-4BC3-B9EE-E3910D623A0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7" name="Line 1696">
          <a:extLst>
            <a:ext uri="{FF2B5EF4-FFF2-40B4-BE49-F238E27FC236}">
              <a16:creationId xmlns:a16="http://schemas.microsoft.com/office/drawing/2014/main" id="{7F862D52-BC8A-4534-8D0B-2AC63FF21A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8" name="Line 1697">
          <a:extLst>
            <a:ext uri="{FF2B5EF4-FFF2-40B4-BE49-F238E27FC236}">
              <a16:creationId xmlns:a16="http://schemas.microsoft.com/office/drawing/2014/main" id="{076A1569-8213-4E90-A01B-F9CABEEA088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9" name="Line 1698">
          <a:extLst>
            <a:ext uri="{FF2B5EF4-FFF2-40B4-BE49-F238E27FC236}">
              <a16:creationId xmlns:a16="http://schemas.microsoft.com/office/drawing/2014/main" id="{6B41B51E-9099-4F59-9F16-2BB74E8B29F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0" name="Line 1699">
          <a:extLst>
            <a:ext uri="{FF2B5EF4-FFF2-40B4-BE49-F238E27FC236}">
              <a16:creationId xmlns:a16="http://schemas.microsoft.com/office/drawing/2014/main" id="{7B94C26C-AE98-4AF9-B7B0-28652D3739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1" name="Line 1700">
          <a:extLst>
            <a:ext uri="{FF2B5EF4-FFF2-40B4-BE49-F238E27FC236}">
              <a16:creationId xmlns:a16="http://schemas.microsoft.com/office/drawing/2014/main" id="{7B37ACD8-9FC5-4FB9-8270-436700B7545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2" name="Line 1701">
          <a:extLst>
            <a:ext uri="{FF2B5EF4-FFF2-40B4-BE49-F238E27FC236}">
              <a16:creationId xmlns:a16="http://schemas.microsoft.com/office/drawing/2014/main" id="{645FC6DC-1022-4A0C-8620-47829B04E17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3" name="Line 1702">
          <a:extLst>
            <a:ext uri="{FF2B5EF4-FFF2-40B4-BE49-F238E27FC236}">
              <a16:creationId xmlns:a16="http://schemas.microsoft.com/office/drawing/2014/main" id="{642C581A-91C9-409E-B10F-651EA3B9444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4" name="Line 1703">
          <a:extLst>
            <a:ext uri="{FF2B5EF4-FFF2-40B4-BE49-F238E27FC236}">
              <a16:creationId xmlns:a16="http://schemas.microsoft.com/office/drawing/2014/main" id="{9B10A735-0444-4FFB-A111-FD11F7A4A3C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5" name="Line 1704">
          <a:extLst>
            <a:ext uri="{FF2B5EF4-FFF2-40B4-BE49-F238E27FC236}">
              <a16:creationId xmlns:a16="http://schemas.microsoft.com/office/drawing/2014/main" id="{0D4F4915-CA21-4E33-BD0B-5FA7FCC9829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6" name="Line 1705">
          <a:extLst>
            <a:ext uri="{FF2B5EF4-FFF2-40B4-BE49-F238E27FC236}">
              <a16:creationId xmlns:a16="http://schemas.microsoft.com/office/drawing/2014/main" id="{1E6622A4-1196-4DAC-B401-105C29D37BB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7" name="Line 1706">
          <a:extLst>
            <a:ext uri="{FF2B5EF4-FFF2-40B4-BE49-F238E27FC236}">
              <a16:creationId xmlns:a16="http://schemas.microsoft.com/office/drawing/2014/main" id="{EA18C8F3-460E-43FD-8514-C8842CBC185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8" name="Line 1707">
          <a:extLst>
            <a:ext uri="{FF2B5EF4-FFF2-40B4-BE49-F238E27FC236}">
              <a16:creationId xmlns:a16="http://schemas.microsoft.com/office/drawing/2014/main" id="{84BF7EE3-932E-40C7-A401-EDD1C205FF5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9" name="Line 1694">
          <a:extLst>
            <a:ext uri="{FF2B5EF4-FFF2-40B4-BE49-F238E27FC236}">
              <a16:creationId xmlns:a16="http://schemas.microsoft.com/office/drawing/2014/main" id="{A6CBFB05-AD00-4CD5-8D93-686326FAE2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0" name="Line 1695">
          <a:extLst>
            <a:ext uri="{FF2B5EF4-FFF2-40B4-BE49-F238E27FC236}">
              <a16:creationId xmlns:a16="http://schemas.microsoft.com/office/drawing/2014/main" id="{D5DE1DF5-A933-4FD5-B2A6-B547BA57D5E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1" name="Line 1696">
          <a:extLst>
            <a:ext uri="{FF2B5EF4-FFF2-40B4-BE49-F238E27FC236}">
              <a16:creationId xmlns:a16="http://schemas.microsoft.com/office/drawing/2014/main" id="{48E22A07-9808-4A8B-A6F7-66A122A1AAF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2" name="Line 1697">
          <a:extLst>
            <a:ext uri="{FF2B5EF4-FFF2-40B4-BE49-F238E27FC236}">
              <a16:creationId xmlns:a16="http://schemas.microsoft.com/office/drawing/2014/main" id="{4D421B1C-E10F-4EC9-B4AA-9DD006DD3A6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3" name="Line 1698">
          <a:extLst>
            <a:ext uri="{FF2B5EF4-FFF2-40B4-BE49-F238E27FC236}">
              <a16:creationId xmlns:a16="http://schemas.microsoft.com/office/drawing/2014/main" id="{A3DA3736-A8D6-400D-A891-6FD786562F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4" name="Line 1699">
          <a:extLst>
            <a:ext uri="{FF2B5EF4-FFF2-40B4-BE49-F238E27FC236}">
              <a16:creationId xmlns:a16="http://schemas.microsoft.com/office/drawing/2014/main" id="{93C46B0A-8147-482E-82C1-645E04E3ECF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5" name="Line 1700">
          <a:extLst>
            <a:ext uri="{FF2B5EF4-FFF2-40B4-BE49-F238E27FC236}">
              <a16:creationId xmlns:a16="http://schemas.microsoft.com/office/drawing/2014/main" id="{890F22DE-D476-4E50-B476-3FADF3D7277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6" name="Line 1701">
          <a:extLst>
            <a:ext uri="{FF2B5EF4-FFF2-40B4-BE49-F238E27FC236}">
              <a16:creationId xmlns:a16="http://schemas.microsoft.com/office/drawing/2014/main" id="{26D7D92C-0E1A-46F3-9698-970032B04CE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7" name="Line 1702">
          <a:extLst>
            <a:ext uri="{FF2B5EF4-FFF2-40B4-BE49-F238E27FC236}">
              <a16:creationId xmlns:a16="http://schemas.microsoft.com/office/drawing/2014/main" id="{160630AC-3AB7-49AA-A167-F717866DB08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8" name="Line 1703">
          <a:extLst>
            <a:ext uri="{FF2B5EF4-FFF2-40B4-BE49-F238E27FC236}">
              <a16:creationId xmlns:a16="http://schemas.microsoft.com/office/drawing/2014/main" id="{06D67024-A8F6-4B14-9841-D6D1801654E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9" name="Line 1704">
          <a:extLst>
            <a:ext uri="{FF2B5EF4-FFF2-40B4-BE49-F238E27FC236}">
              <a16:creationId xmlns:a16="http://schemas.microsoft.com/office/drawing/2014/main" id="{4103AF70-6E6A-4EBD-8127-F9A93C2C50E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0" name="Line 1705">
          <a:extLst>
            <a:ext uri="{FF2B5EF4-FFF2-40B4-BE49-F238E27FC236}">
              <a16:creationId xmlns:a16="http://schemas.microsoft.com/office/drawing/2014/main" id="{77374931-ACBA-47E7-9B26-E4C0A5C9A89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1" name="Line 1706">
          <a:extLst>
            <a:ext uri="{FF2B5EF4-FFF2-40B4-BE49-F238E27FC236}">
              <a16:creationId xmlns:a16="http://schemas.microsoft.com/office/drawing/2014/main" id="{0C269058-7476-44B7-9828-1216DD30E64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2" name="Line 1707">
          <a:extLst>
            <a:ext uri="{FF2B5EF4-FFF2-40B4-BE49-F238E27FC236}">
              <a16:creationId xmlns:a16="http://schemas.microsoft.com/office/drawing/2014/main" id="{C2F4392D-156E-4A12-93D7-52AEC6AA1C2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3" name="Line 1694">
          <a:extLst>
            <a:ext uri="{FF2B5EF4-FFF2-40B4-BE49-F238E27FC236}">
              <a16:creationId xmlns:a16="http://schemas.microsoft.com/office/drawing/2014/main" id="{05F93BA9-756B-47B8-B279-B174043BFF3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4" name="Line 1695">
          <a:extLst>
            <a:ext uri="{FF2B5EF4-FFF2-40B4-BE49-F238E27FC236}">
              <a16:creationId xmlns:a16="http://schemas.microsoft.com/office/drawing/2014/main" id="{202C36F5-AFD8-48AC-92BA-5157501CE97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5" name="Line 1696">
          <a:extLst>
            <a:ext uri="{FF2B5EF4-FFF2-40B4-BE49-F238E27FC236}">
              <a16:creationId xmlns:a16="http://schemas.microsoft.com/office/drawing/2014/main" id="{E08A76A3-5A3F-428D-BFEE-AD60A940246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6" name="Line 1697">
          <a:extLst>
            <a:ext uri="{FF2B5EF4-FFF2-40B4-BE49-F238E27FC236}">
              <a16:creationId xmlns:a16="http://schemas.microsoft.com/office/drawing/2014/main" id="{A5A03FDE-DA0C-42FA-8992-2C40B4B35DE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7" name="Line 1698">
          <a:extLst>
            <a:ext uri="{FF2B5EF4-FFF2-40B4-BE49-F238E27FC236}">
              <a16:creationId xmlns:a16="http://schemas.microsoft.com/office/drawing/2014/main" id="{A142171E-F671-4C87-B9B6-8E72E228FF5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8" name="Line 1699">
          <a:extLst>
            <a:ext uri="{FF2B5EF4-FFF2-40B4-BE49-F238E27FC236}">
              <a16:creationId xmlns:a16="http://schemas.microsoft.com/office/drawing/2014/main" id="{58C9B957-DF91-432D-94C7-5E08A44B2D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9" name="Line 1700">
          <a:extLst>
            <a:ext uri="{FF2B5EF4-FFF2-40B4-BE49-F238E27FC236}">
              <a16:creationId xmlns:a16="http://schemas.microsoft.com/office/drawing/2014/main" id="{293D7C07-0859-4999-BAD9-B0C3F5FB2C9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0" name="Line 1701">
          <a:extLst>
            <a:ext uri="{FF2B5EF4-FFF2-40B4-BE49-F238E27FC236}">
              <a16:creationId xmlns:a16="http://schemas.microsoft.com/office/drawing/2014/main" id="{1418D53C-A342-4668-9CC7-A4471130A8A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1" name="Line 1702">
          <a:extLst>
            <a:ext uri="{FF2B5EF4-FFF2-40B4-BE49-F238E27FC236}">
              <a16:creationId xmlns:a16="http://schemas.microsoft.com/office/drawing/2014/main" id="{63A53BA2-DFF3-4871-84A5-0481F997800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2" name="Line 1703">
          <a:extLst>
            <a:ext uri="{FF2B5EF4-FFF2-40B4-BE49-F238E27FC236}">
              <a16:creationId xmlns:a16="http://schemas.microsoft.com/office/drawing/2014/main" id="{9B8515E6-792F-41AE-AE3E-EE8C0F11C4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3" name="Line 1704">
          <a:extLst>
            <a:ext uri="{FF2B5EF4-FFF2-40B4-BE49-F238E27FC236}">
              <a16:creationId xmlns:a16="http://schemas.microsoft.com/office/drawing/2014/main" id="{0E75615E-51C6-4A6C-A78E-2BF4C662D0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4" name="Line 1705">
          <a:extLst>
            <a:ext uri="{FF2B5EF4-FFF2-40B4-BE49-F238E27FC236}">
              <a16:creationId xmlns:a16="http://schemas.microsoft.com/office/drawing/2014/main" id="{A3E3492B-2B81-4BC6-8C05-574AAB8F598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5" name="Line 1706">
          <a:extLst>
            <a:ext uri="{FF2B5EF4-FFF2-40B4-BE49-F238E27FC236}">
              <a16:creationId xmlns:a16="http://schemas.microsoft.com/office/drawing/2014/main" id="{3729B87F-0593-4A33-88E9-EA532ADA572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6" name="Line 1707">
          <a:extLst>
            <a:ext uri="{FF2B5EF4-FFF2-40B4-BE49-F238E27FC236}">
              <a16:creationId xmlns:a16="http://schemas.microsoft.com/office/drawing/2014/main" id="{C36A3712-C374-43B7-8CC6-84571D082A9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47" name="Line 1694">
          <a:extLst>
            <a:ext uri="{FF2B5EF4-FFF2-40B4-BE49-F238E27FC236}">
              <a16:creationId xmlns:a16="http://schemas.microsoft.com/office/drawing/2014/main" id="{2EEFFAC7-60BC-444D-82EB-BEAC1548A61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48" name="Line 1695">
          <a:extLst>
            <a:ext uri="{FF2B5EF4-FFF2-40B4-BE49-F238E27FC236}">
              <a16:creationId xmlns:a16="http://schemas.microsoft.com/office/drawing/2014/main" id="{B777D11A-D325-407A-B29B-28D832E5BC1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49" name="Line 1696">
          <a:extLst>
            <a:ext uri="{FF2B5EF4-FFF2-40B4-BE49-F238E27FC236}">
              <a16:creationId xmlns:a16="http://schemas.microsoft.com/office/drawing/2014/main" id="{A0B9688C-9257-4E7F-9908-63AB67EFA18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0" name="Line 1697">
          <a:extLst>
            <a:ext uri="{FF2B5EF4-FFF2-40B4-BE49-F238E27FC236}">
              <a16:creationId xmlns:a16="http://schemas.microsoft.com/office/drawing/2014/main" id="{FFE1AC40-661C-413F-A26C-F4D7ACACBEF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1" name="Line 1698">
          <a:extLst>
            <a:ext uri="{FF2B5EF4-FFF2-40B4-BE49-F238E27FC236}">
              <a16:creationId xmlns:a16="http://schemas.microsoft.com/office/drawing/2014/main" id="{DB3D23E7-E5E1-4E0A-8F0E-50E3B28DD7A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2" name="Line 1699">
          <a:extLst>
            <a:ext uri="{FF2B5EF4-FFF2-40B4-BE49-F238E27FC236}">
              <a16:creationId xmlns:a16="http://schemas.microsoft.com/office/drawing/2014/main" id="{367F4D5D-10A8-44E0-90B6-A7BC1966210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3" name="Line 1700">
          <a:extLst>
            <a:ext uri="{FF2B5EF4-FFF2-40B4-BE49-F238E27FC236}">
              <a16:creationId xmlns:a16="http://schemas.microsoft.com/office/drawing/2014/main" id="{D445A501-9922-4FB9-A230-913B1A541A6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4" name="Line 1701">
          <a:extLst>
            <a:ext uri="{FF2B5EF4-FFF2-40B4-BE49-F238E27FC236}">
              <a16:creationId xmlns:a16="http://schemas.microsoft.com/office/drawing/2014/main" id="{D30A2841-4A7C-42A9-93D8-CBB48763C0C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5" name="Line 1702">
          <a:extLst>
            <a:ext uri="{FF2B5EF4-FFF2-40B4-BE49-F238E27FC236}">
              <a16:creationId xmlns:a16="http://schemas.microsoft.com/office/drawing/2014/main" id="{DFCBAE77-B24C-48AA-A2CE-EFCB2138DE5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6" name="Line 1703">
          <a:extLst>
            <a:ext uri="{FF2B5EF4-FFF2-40B4-BE49-F238E27FC236}">
              <a16:creationId xmlns:a16="http://schemas.microsoft.com/office/drawing/2014/main" id="{45885BFC-F984-44CB-A67F-B02B74D2DBC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7" name="Line 1704">
          <a:extLst>
            <a:ext uri="{FF2B5EF4-FFF2-40B4-BE49-F238E27FC236}">
              <a16:creationId xmlns:a16="http://schemas.microsoft.com/office/drawing/2014/main" id="{EF4AF244-2B1F-4321-9904-CFF7B6122DC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8" name="Line 1705">
          <a:extLst>
            <a:ext uri="{FF2B5EF4-FFF2-40B4-BE49-F238E27FC236}">
              <a16:creationId xmlns:a16="http://schemas.microsoft.com/office/drawing/2014/main" id="{FB445183-B15B-4445-B8FE-DC146199B5F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9" name="Line 1706">
          <a:extLst>
            <a:ext uri="{FF2B5EF4-FFF2-40B4-BE49-F238E27FC236}">
              <a16:creationId xmlns:a16="http://schemas.microsoft.com/office/drawing/2014/main" id="{E2A63780-D2A1-4AF2-A486-0510D99F397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0" name="Line 1707">
          <a:extLst>
            <a:ext uri="{FF2B5EF4-FFF2-40B4-BE49-F238E27FC236}">
              <a16:creationId xmlns:a16="http://schemas.microsoft.com/office/drawing/2014/main" id="{56F84997-B870-41C3-9600-CE520786F11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1" name="Line 1694">
          <a:extLst>
            <a:ext uri="{FF2B5EF4-FFF2-40B4-BE49-F238E27FC236}">
              <a16:creationId xmlns:a16="http://schemas.microsoft.com/office/drawing/2014/main" id="{14C1C7D8-FC71-4593-BA46-136A99DCA9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2" name="Line 1695">
          <a:extLst>
            <a:ext uri="{FF2B5EF4-FFF2-40B4-BE49-F238E27FC236}">
              <a16:creationId xmlns:a16="http://schemas.microsoft.com/office/drawing/2014/main" id="{3CD01AF0-DE86-4ADB-88BC-3C569AE1E42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3" name="Line 1696">
          <a:extLst>
            <a:ext uri="{FF2B5EF4-FFF2-40B4-BE49-F238E27FC236}">
              <a16:creationId xmlns:a16="http://schemas.microsoft.com/office/drawing/2014/main" id="{B2E85CDD-E36F-4AC6-AAC5-55A711363E6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4" name="Line 1697">
          <a:extLst>
            <a:ext uri="{FF2B5EF4-FFF2-40B4-BE49-F238E27FC236}">
              <a16:creationId xmlns:a16="http://schemas.microsoft.com/office/drawing/2014/main" id="{5D498453-F3E6-402F-96C5-B9918359300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5" name="Line 1698">
          <a:extLst>
            <a:ext uri="{FF2B5EF4-FFF2-40B4-BE49-F238E27FC236}">
              <a16:creationId xmlns:a16="http://schemas.microsoft.com/office/drawing/2014/main" id="{3E69C362-A440-450C-A8B3-FE929235F82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6" name="Line 1699">
          <a:extLst>
            <a:ext uri="{FF2B5EF4-FFF2-40B4-BE49-F238E27FC236}">
              <a16:creationId xmlns:a16="http://schemas.microsoft.com/office/drawing/2014/main" id="{349EBF64-2C0B-4180-9598-93F4D751D83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7" name="Line 1700">
          <a:extLst>
            <a:ext uri="{FF2B5EF4-FFF2-40B4-BE49-F238E27FC236}">
              <a16:creationId xmlns:a16="http://schemas.microsoft.com/office/drawing/2014/main" id="{43247665-0AFC-43BC-8AA4-A3C8C40C225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8" name="Line 1701">
          <a:extLst>
            <a:ext uri="{FF2B5EF4-FFF2-40B4-BE49-F238E27FC236}">
              <a16:creationId xmlns:a16="http://schemas.microsoft.com/office/drawing/2014/main" id="{D374A755-FDC9-4ED2-B3F0-46B9EF5E24C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9" name="Line 1702">
          <a:extLst>
            <a:ext uri="{FF2B5EF4-FFF2-40B4-BE49-F238E27FC236}">
              <a16:creationId xmlns:a16="http://schemas.microsoft.com/office/drawing/2014/main" id="{93C4E2CA-6A17-42A0-8A75-AF1C2F8AF24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0" name="Line 1703">
          <a:extLst>
            <a:ext uri="{FF2B5EF4-FFF2-40B4-BE49-F238E27FC236}">
              <a16:creationId xmlns:a16="http://schemas.microsoft.com/office/drawing/2014/main" id="{5EABA4D5-03BB-4ACF-9FF5-FA38CF0AA9F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1" name="Line 1704">
          <a:extLst>
            <a:ext uri="{FF2B5EF4-FFF2-40B4-BE49-F238E27FC236}">
              <a16:creationId xmlns:a16="http://schemas.microsoft.com/office/drawing/2014/main" id="{AC409C8D-112E-4281-A805-9563C31617F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2" name="Line 1705">
          <a:extLst>
            <a:ext uri="{FF2B5EF4-FFF2-40B4-BE49-F238E27FC236}">
              <a16:creationId xmlns:a16="http://schemas.microsoft.com/office/drawing/2014/main" id="{561F8A41-4442-457D-91B3-DD584443C6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3" name="Line 1706">
          <a:extLst>
            <a:ext uri="{FF2B5EF4-FFF2-40B4-BE49-F238E27FC236}">
              <a16:creationId xmlns:a16="http://schemas.microsoft.com/office/drawing/2014/main" id="{79129FF8-4A44-4AF0-A8ED-B646AC164C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4" name="Line 1707">
          <a:extLst>
            <a:ext uri="{FF2B5EF4-FFF2-40B4-BE49-F238E27FC236}">
              <a16:creationId xmlns:a16="http://schemas.microsoft.com/office/drawing/2014/main" id="{E46C05C0-E874-4BA9-AF68-D6088933850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5" name="Line 1694">
          <a:extLst>
            <a:ext uri="{FF2B5EF4-FFF2-40B4-BE49-F238E27FC236}">
              <a16:creationId xmlns:a16="http://schemas.microsoft.com/office/drawing/2014/main" id="{B7CF5135-5BFD-4A04-803E-95EC21C019A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6" name="Line 1695">
          <a:extLst>
            <a:ext uri="{FF2B5EF4-FFF2-40B4-BE49-F238E27FC236}">
              <a16:creationId xmlns:a16="http://schemas.microsoft.com/office/drawing/2014/main" id="{CDCF229A-81EF-41D7-9937-411ECF20A57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7" name="Line 1696">
          <a:extLst>
            <a:ext uri="{FF2B5EF4-FFF2-40B4-BE49-F238E27FC236}">
              <a16:creationId xmlns:a16="http://schemas.microsoft.com/office/drawing/2014/main" id="{85AFEA8E-0F04-4FD8-926D-70B38953FB4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8" name="Line 1697">
          <a:extLst>
            <a:ext uri="{FF2B5EF4-FFF2-40B4-BE49-F238E27FC236}">
              <a16:creationId xmlns:a16="http://schemas.microsoft.com/office/drawing/2014/main" id="{8DBC2E2D-04B8-4B2C-A101-6AF77168288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9" name="Line 1698">
          <a:extLst>
            <a:ext uri="{FF2B5EF4-FFF2-40B4-BE49-F238E27FC236}">
              <a16:creationId xmlns:a16="http://schemas.microsoft.com/office/drawing/2014/main" id="{A8C3BB94-B7CA-4F35-8547-B3A9E2EC9E2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0" name="Line 1699">
          <a:extLst>
            <a:ext uri="{FF2B5EF4-FFF2-40B4-BE49-F238E27FC236}">
              <a16:creationId xmlns:a16="http://schemas.microsoft.com/office/drawing/2014/main" id="{D27CDCE2-1A19-4522-9C8A-04E38E771A2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1" name="Line 1700">
          <a:extLst>
            <a:ext uri="{FF2B5EF4-FFF2-40B4-BE49-F238E27FC236}">
              <a16:creationId xmlns:a16="http://schemas.microsoft.com/office/drawing/2014/main" id="{E279718D-22C5-4303-AFAF-9E99C44C10E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2" name="Line 1701">
          <a:extLst>
            <a:ext uri="{FF2B5EF4-FFF2-40B4-BE49-F238E27FC236}">
              <a16:creationId xmlns:a16="http://schemas.microsoft.com/office/drawing/2014/main" id="{3771F9A2-FD96-46C9-BD1C-C36E8223019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3" name="Line 1702">
          <a:extLst>
            <a:ext uri="{FF2B5EF4-FFF2-40B4-BE49-F238E27FC236}">
              <a16:creationId xmlns:a16="http://schemas.microsoft.com/office/drawing/2014/main" id="{EAC65470-6D6B-4449-AFD3-C164A10DF61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4" name="Line 1703">
          <a:extLst>
            <a:ext uri="{FF2B5EF4-FFF2-40B4-BE49-F238E27FC236}">
              <a16:creationId xmlns:a16="http://schemas.microsoft.com/office/drawing/2014/main" id="{7CB0F426-C44E-4672-90B2-8C1407B18EA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5" name="Line 1704">
          <a:extLst>
            <a:ext uri="{FF2B5EF4-FFF2-40B4-BE49-F238E27FC236}">
              <a16:creationId xmlns:a16="http://schemas.microsoft.com/office/drawing/2014/main" id="{6831D917-8257-4073-AB79-B5D3FFF8FAB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6" name="Line 1705">
          <a:extLst>
            <a:ext uri="{FF2B5EF4-FFF2-40B4-BE49-F238E27FC236}">
              <a16:creationId xmlns:a16="http://schemas.microsoft.com/office/drawing/2014/main" id="{13466370-6533-49A2-81F7-5ACA8C09A43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7" name="Line 1706">
          <a:extLst>
            <a:ext uri="{FF2B5EF4-FFF2-40B4-BE49-F238E27FC236}">
              <a16:creationId xmlns:a16="http://schemas.microsoft.com/office/drawing/2014/main" id="{AB5B1336-9FBB-42D2-9027-20649FBF93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8" name="Line 1707">
          <a:extLst>
            <a:ext uri="{FF2B5EF4-FFF2-40B4-BE49-F238E27FC236}">
              <a16:creationId xmlns:a16="http://schemas.microsoft.com/office/drawing/2014/main" id="{6814FEDA-CC8B-4AA8-B7B6-D9296AFD43B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9" name="Line 1694">
          <a:extLst>
            <a:ext uri="{FF2B5EF4-FFF2-40B4-BE49-F238E27FC236}">
              <a16:creationId xmlns:a16="http://schemas.microsoft.com/office/drawing/2014/main" id="{41498D6B-0FEC-4CF6-9BC6-5FDD70B4CE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0" name="Line 1695">
          <a:extLst>
            <a:ext uri="{FF2B5EF4-FFF2-40B4-BE49-F238E27FC236}">
              <a16:creationId xmlns:a16="http://schemas.microsoft.com/office/drawing/2014/main" id="{ED562B57-EA4A-40C8-B2B7-FE8C0DD10E1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1" name="Line 1696">
          <a:extLst>
            <a:ext uri="{FF2B5EF4-FFF2-40B4-BE49-F238E27FC236}">
              <a16:creationId xmlns:a16="http://schemas.microsoft.com/office/drawing/2014/main" id="{0D7DCD9D-DD42-4656-BED9-4AB1AF7B673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2" name="Line 1697">
          <a:extLst>
            <a:ext uri="{FF2B5EF4-FFF2-40B4-BE49-F238E27FC236}">
              <a16:creationId xmlns:a16="http://schemas.microsoft.com/office/drawing/2014/main" id="{C5BF590B-EA9A-402D-B85D-BEB5791FA54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3" name="Line 1698">
          <a:extLst>
            <a:ext uri="{FF2B5EF4-FFF2-40B4-BE49-F238E27FC236}">
              <a16:creationId xmlns:a16="http://schemas.microsoft.com/office/drawing/2014/main" id="{274D071E-EE86-4F06-A233-8028D66A7DD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4" name="Line 1699">
          <a:extLst>
            <a:ext uri="{FF2B5EF4-FFF2-40B4-BE49-F238E27FC236}">
              <a16:creationId xmlns:a16="http://schemas.microsoft.com/office/drawing/2014/main" id="{5C92A52C-857A-47E3-8A05-4FCD6C6DDB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5" name="Line 1700">
          <a:extLst>
            <a:ext uri="{FF2B5EF4-FFF2-40B4-BE49-F238E27FC236}">
              <a16:creationId xmlns:a16="http://schemas.microsoft.com/office/drawing/2014/main" id="{F83650E4-E561-4DBE-B5AB-DCF2727200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6" name="Line 1701">
          <a:extLst>
            <a:ext uri="{FF2B5EF4-FFF2-40B4-BE49-F238E27FC236}">
              <a16:creationId xmlns:a16="http://schemas.microsoft.com/office/drawing/2014/main" id="{BAE11C82-166C-44E9-AB58-92F0385E621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7" name="Line 1702">
          <a:extLst>
            <a:ext uri="{FF2B5EF4-FFF2-40B4-BE49-F238E27FC236}">
              <a16:creationId xmlns:a16="http://schemas.microsoft.com/office/drawing/2014/main" id="{0CCB01C4-2D18-4B9D-A8A9-ED1B385D521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8" name="Line 1703">
          <a:extLst>
            <a:ext uri="{FF2B5EF4-FFF2-40B4-BE49-F238E27FC236}">
              <a16:creationId xmlns:a16="http://schemas.microsoft.com/office/drawing/2014/main" id="{98A810BF-2008-4F82-949A-B8E4BD127A0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9" name="Line 1704">
          <a:extLst>
            <a:ext uri="{FF2B5EF4-FFF2-40B4-BE49-F238E27FC236}">
              <a16:creationId xmlns:a16="http://schemas.microsoft.com/office/drawing/2014/main" id="{6EBB6EF5-55AC-42AD-9F3B-D2AF469CBC8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0" name="Line 1705">
          <a:extLst>
            <a:ext uri="{FF2B5EF4-FFF2-40B4-BE49-F238E27FC236}">
              <a16:creationId xmlns:a16="http://schemas.microsoft.com/office/drawing/2014/main" id="{16871E96-5A68-4588-B776-DC9683BC612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1" name="Line 1706">
          <a:extLst>
            <a:ext uri="{FF2B5EF4-FFF2-40B4-BE49-F238E27FC236}">
              <a16:creationId xmlns:a16="http://schemas.microsoft.com/office/drawing/2014/main" id="{E233C50A-AA72-4F2A-9DFF-2C3F73A2DED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2" name="Line 1707">
          <a:extLst>
            <a:ext uri="{FF2B5EF4-FFF2-40B4-BE49-F238E27FC236}">
              <a16:creationId xmlns:a16="http://schemas.microsoft.com/office/drawing/2014/main" id="{87649DCF-7B3F-4AA4-A7E6-DADD604F1F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3" name="Line 1694">
          <a:extLst>
            <a:ext uri="{FF2B5EF4-FFF2-40B4-BE49-F238E27FC236}">
              <a16:creationId xmlns:a16="http://schemas.microsoft.com/office/drawing/2014/main" id="{1CCF7CC6-0F3B-4578-BDCB-F2BAE076FCE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4" name="Line 1695">
          <a:extLst>
            <a:ext uri="{FF2B5EF4-FFF2-40B4-BE49-F238E27FC236}">
              <a16:creationId xmlns:a16="http://schemas.microsoft.com/office/drawing/2014/main" id="{D260A5F6-4A1E-48BE-951C-8755DD02EDB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5" name="Line 1696">
          <a:extLst>
            <a:ext uri="{FF2B5EF4-FFF2-40B4-BE49-F238E27FC236}">
              <a16:creationId xmlns:a16="http://schemas.microsoft.com/office/drawing/2014/main" id="{48151135-BF21-450C-AB9A-916747D43E2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6" name="Line 1697">
          <a:extLst>
            <a:ext uri="{FF2B5EF4-FFF2-40B4-BE49-F238E27FC236}">
              <a16:creationId xmlns:a16="http://schemas.microsoft.com/office/drawing/2014/main" id="{F6D61615-7EF0-4D17-815B-EFEC3630FDA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7" name="Line 1698">
          <a:extLst>
            <a:ext uri="{FF2B5EF4-FFF2-40B4-BE49-F238E27FC236}">
              <a16:creationId xmlns:a16="http://schemas.microsoft.com/office/drawing/2014/main" id="{E537BD78-9E0D-40E7-B238-79175AD4460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8" name="Line 1699">
          <a:extLst>
            <a:ext uri="{FF2B5EF4-FFF2-40B4-BE49-F238E27FC236}">
              <a16:creationId xmlns:a16="http://schemas.microsoft.com/office/drawing/2014/main" id="{40F46EC8-83EC-4360-81A7-8B9378CC608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9" name="Line 1700">
          <a:extLst>
            <a:ext uri="{FF2B5EF4-FFF2-40B4-BE49-F238E27FC236}">
              <a16:creationId xmlns:a16="http://schemas.microsoft.com/office/drawing/2014/main" id="{92E9A49D-5FE3-4F68-9F03-5CE67A255E5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0" name="Line 1701">
          <a:extLst>
            <a:ext uri="{FF2B5EF4-FFF2-40B4-BE49-F238E27FC236}">
              <a16:creationId xmlns:a16="http://schemas.microsoft.com/office/drawing/2014/main" id="{18A617F5-F58B-4F20-B6CA-869968E56C4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1" name="Line 1702">
          <a:extLst>
            <a:ext uri="{FF2B5EF4-FFF2-40B4-BE49-F238E27FC236}">
              <a16:creationId xmlns:a16="http://schemas.microsoft.com/office/drawing/2014/main" id="{DDECF9ED-F4CD-43BD-BFED-ACECCF2389D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2" name="Line 1703">
          <a:extLst>
            <a:ext uri="{FF2B5EF4-FFF2-40B4-BE49-F238E27FC236}">
              <a16:creationId xmlns:a16="http://schemas.microsoft.com/office/drawing/2014/main" id="{5D00F618-8EEF-485D-AE63-E0384150368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3" name="Line 1704">
          <a:extLst>
            <a:ext uri="{FF2B5EF4-FFF2-40B4-BE49-F238E27FC236}">
              <a16:creationId xmlns:a16="http://schemas.microsoft.com/office/drawing/2014/main" id="{B05CBD56-6E07-4209-A75F-C23E857B076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4" name="Line 1705">
          <a:extLst>
            <a:ext uri="{FF2B5EF4-FFF2-40B4-BE49-F238E27FC236}">
              <a16:creationId xmlns:a16="http://schemas.microsoft.com/office/drawing/2014/main" id="{D89F9705-C9A8-4EE3-8407-F8770138D21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5" name="Line 1706">
          <a:extLst>
            <a:ext uri="{FF2B5EF4-FFF2-40B4-BE49-F238E27FC236}">
              <a16:creationId xmlns:a16="http://schemas.microsoft.com/office/drawing/2014/main" id="{AD08E4CF-8655-432F-8C5C-B2B7D7BED22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6" name="Line 1707">
          <a:extLst>
            <a:ext uri="{FF2B5EF4-FFF2-40B4-BE49-F238E27FC236}">
              <a16:creationId xmlns:a16="http://schemas.microsoft.com/office/drawing/2014/main" id="{EC57AE31-774D-46D7-B283-38E5392F0E8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7" name="Line 1694">
          <a:extLst>
            <a:ext uri="{FF2B5EF4-FFF2-40B4-BE49-F238E27FC236}">
              <a16:creationId xmlns:a16="http://schemas.microsoft.com/office/drawing/2014/main" id="{A2808532-F8EE-4E43-A953-4736DA9C0FB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8" name="Line 1695">
          <a:extLst>
            <a:ext uri="{FF2B5EF4-FFF2-40B4-BE49-F238E27FC236}">
              <a16:creationId xmlns:a16="http://schemas.microsoft.com/office/drawing/2014/main" id="{B36AE019-DEFB-4E82-885C-CA72CDC407C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9" name="Line 1696">
          <a:extLst>
            <a:ext uri="{FF2B5EF4-FFF2-40B4-BE49-F238E27FC236}">
              <a16:creationId xmlns:a16="http://schemas.microsoft.com/office/drawing/2014/main" id="{38748C52-CB85-4A27-93C1-A4F63467DD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0" name="Line 1697">
          <a:extLst>
            <a:ext uri="{FF2B5EF4-FFF2-40B4-BE49-F238E27FC236}">
              <a16:creationId xmlns:a16="http://schemas.microsoft.com/office/drawing/2014/main" id="{350355A0-4964-41D2-9254-C7201BE2574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1" name="Line 1698">
          <a:extLst>
            <a:ext uri="{FF2B5EF4-FFF2-40B4-BE49-F238E27FC236}">
              <a16:creationId xmlns:a16="http://schemas.microsoft.com/office/drawing/2014/main" id="{C4A46853-BF53-40E7-B574-2E5DC0DEB46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2" name="Line 1699">
          <a:extLst>
            <a:ext uri="{FF2B5EF4-FFF2-40B4-BE49-F238E27FC236}">
              <a16:creationId xmlns:a16="http://schemas.microsoft.com/office/drawing/2014/main" id="{31F66275-1DC5-4D7F-B2CD-11017C45EE6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3" name="Line 1700">
          <a:extLst>
            <a:ext uri="{FF2B5EF4-FFF2-40B4-BE49-F238E27FC236}">
              <a16:creationId xmlns:a16="http://schemas.microsoft.com/office/drawing/2014/main" id="{F694CAE4-D649-4156-AFCA-1606FBC6E7D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4" name="Line 1701">
          <a:extLst>
            <a:ext uri="{FF2B5EF4-FFF2-40B4-BE49-F238E27FC236}">
              <a16:creationId xmlns:a16="http://schemas.microsoft.com/office/drawing/2014/main" id="{47EE908E-60EB-45B0-B5EA-909A9CD561A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5" name="Line 1702">
          <a:extLst>
            <a:ext uri="{FF2B5EF4-FFF2-40B4-BE49-F238E27FC236}">
              <a16:creationId xmlns:a16="http://schemas.microsoft.com/office/drawing/2014/main" id="{85BE0171-E507-41ED-A8A8-9A17FFBE325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6" name="Line 1703">
          <a:extLst>
            <a:ext uri="{FF2B5EF4-FFF2-40B4-BE49-F238E27FC236}">
              <a16:creationId xmlns:a16="http://schemas.microsoft.com/office/drawing/2014/main" id="{8288C570-3E57-4A60-B1A5-6A99B1EBA63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7" name="Line 1704">
          <a:extLst>
            <a:ext uri="{FF2B5EF4-FFF2-40B4-BE49-F238E27FC236}">
              <a16:creationId xmlns:a16="http://schemas.microsoft.com/office/drawing/2014/main" id="{B7C10E50-5065-4008-AFBD-BF0AAAAD9FD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8" name="Line 1705">
          <a:extLst>
            <a:ext uri="{FF2B5EF4-FFF2-40B4-BE49-F238E27FC236}">
              <a16:creationId xmlns:a16="http://schemas.microsoft.com/office/drawing/2014/main" id="{B542D943-0999-46F2-B85B-3FDB17C9A64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9" name="Line 1706">
          <a:extLst>
            <a:ext uri="{FF2B5EF4-FFF2-40B4-BE49-F238E27FC236}">
              <a16:creationId xmlns:a16="http://schemas.microsoft.com/office/drawing/2014/main" id="{4271A0C3-163B-4131-96CD-72E69120703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30" name="Line 1707">
          <a:extLst>
            <a:ext uri="{FF2B5EF4-FFF2-40B4-BE49-F238E27FC236}">
              <a16:creationId xmlns:a16="http://schemas.microsoft.com/office/drawing/2014/main" id="{83EDA9C9-8C60-481C-997B-801584661B1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1" name="Line 1694">
          <a:extLst>
            <a:ext uri="{FF2B5EF4-FFF2-40B4-BE49-F238E27FC236}">
              <a16:creationId xmlns:a16="http://schemas.microsoft.com/office/drawing/2014/main" id="{B2ED64A4-B7B7-49BB-9A80-7BC3F6E9A0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2" name="Line 1695">
          <a:extLst>
            <a:ext uri="{FF2B5EF4-FFF2-40B4-BE49-F238E27FC236}">
              <a16:creationId xmlns:a16="http://schemas.microsoft.com/office/drawing/2014/main" id="{0EBE2007-C0D6-45B2-961D-4C31AB53673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3" name="Line 1696">
          <a:extLst>
            <a:ext uri="{FF2B5EF4-FFF2-40B4-BE49-F238E27FC236}">
              <a16:creationId xmlns:a16="http://schemas.microsoft.com/office/drawing/2014/main" id="{F9C5506C-129D-4455-BBD7-07B64439CD5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4" name="Line 1697">
          <a:extLst>
            <a:ext uri="{FF2B5EF4-FFF2-40B4-BE49-F238E27FC236}">
              <a16:creationId xmlns:a16="http://schemas.microsoft.com/office/drawing/2014/main" id="{7D712338-4BCD-433D-BDF0-613E723BF7E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5" name="Line 1698">
          <a:extLst>
            <a:ext uri="{FF2B5EF4-FFF2-40B4-BE49-F238E27FC236}">
              <a16:creationId xmlns:a16="http://schemas.microsoft.com/office/drawing/2014/main" id="{5E4172CA-0B2C-4320-A3A8-EE570006006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6" name="Line 1699">
          <a:extLst>
            <a:ext uri="{FF2B5EF4-FFF2-40B4-BE49-F238E27FC236}">
              <a16:creationId xmlns:a16="http://schemas.microsoft.com/office/drawing/2014/main" id="{0A005516-40BE-4BE7-813E-42B38F39F15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7" name="Line 1700">
          <a:extLst>
            <a:ext uri="{FF2B5EF4-FFF2-40B4-BE49-F238E27FC236}">
              <a16:creationId xmlns:a16="http://schemas.microsoft.com/office/drawing/2014/main" id="{07B52A67-EE35-4B1D-A711-308A34A7A58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8" name="Line 1701">
          <a:extLst>
            <a:ext uri="{FF2B5EF4-FFF2-40B4-BE49-F238E27FC236}">
              <a16:creationId xmlns:a16="http://schemas.microsoft.com/office/drawing/2014/main" id="{FD850A90-4C0F-4377-80B6-12C95049EE2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9" name="Line 1702">
          <a:extLst>
            <a:ext uri="{FF2B5EF4-FFF2-40B4-BE49-F238E27FC236}">
              <a16:creationId xmlns:a16="http://schemas.microsoft.com/office/drawing/2014/main" id="{20302222-AD2C-45D7-9120-D54F1500FA6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0" name="Line 1703">
          <a:extLst>
            <a:ext uri="{FF2B5EF4-FFF2-40B4-BE49-F238E27FC236}">
              <a16:creationId xmlns:a16="http://schemas.microsoft.com/office/drawing/2014/main" id="{94E45A5E-701A-4F43-911E-36F55756272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1" name="Line 1704">
          <a:extLst>
            <a:ext uri="{FF2B5EF4-FFF2-40B4-BE49-F238E27FC236}">
              <a16:creationId xmlns:a16="http://schemas.microsoft.com/office/drawing/2014/main" id="{3D3F7FFE-D91D-48D7-9F3B-D9A0E1E57B5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2" name="Line 1705">
          <a:extLst>
            <a:ext uri="{FF2B5EF4-FFF2-40B4-BE49-F238E27FC236}">
              <a16:creationId xmlns:a16="http://schemas.microsoft.com/office/drawing/2014/main" id="{840ED34D-966A-4800-9C32-E353CE6DD1A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3" name="Line 1706">
          <a:extLst>
            <a:ext uri="{FF2B5EF4-FFF2-40B4-BE49-F238E27FC236}">
              <a16:creationId xmlns:a16="http://schemas.microsoft.com/office/drawing/2014/main" id="{B5387EB4-ECBA-4E32-925A-B5C3D1FC46F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4" name="Line 1707">
          <a:extLst>
            <a:ext uri="{FF2B5EF4-FFF2-40B4-BE49-F238E27FC236}">
              <a16:creationId xmlns:a16="http://schemas.microsoft.com/office/drawing/2014/main" id="{077DB87B-331C-4174-9178-CD2EB5FDFB9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5" name="Line 1694">
          <a:extLst>
            <a:ext uri="{FF2B5EF4-FFF2-40B4-BE49-F238E27FC236}">
              <a16:creationId xmlns:a16="http://schemas.microsoft.com/office/drawing/2014/main" id="{10A2B0E1-D30D-4C2E-9893-A63E7F22CA7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6" name="Line 1695">
          <a:extLst>
            <a:ext uri="{FF2B5EF4-FFF2-40B4-BE49-F238E27FC236}">
              <a16:creationId xmlns:a16="http://schemas.microsoft.com/office/drawing/2014/main" id="{138DF923-31D1-47DC-8272-F2A41B1935B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7" name="Line 1696">
          <a:extLst>
            <a:ext uri="{FF2B5EF4-FFF2-40B4-BE49-F238E27FC236}">
              <a16:creationId xmlns:a16="http://schemas.microsoft.com/office/drawing/2014/main" id="{CF306870-D5BE-4FB0-BAD2-8BA30A250F5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8" name="Line 1697">
          <a:extLst>
            <a:ext uri="{FF2B5EF4-FFF2-40B4-BE49-F238E27FC236}">
              <a16:creationId xmlns:a16="http://schemas.microsoft.com/office/drawing/2014/main" id="{42130A05-E611-4F25-8619-F852DC9BFD9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9" name="Line 1698">
          <a:extLst>
            <a:ext uri="{FF2B5EF4-FFF2-40B4-BE49-F238E27FC236}">
              <a16:creationId xmlns:a16="http://schemas.microsoft.com/office/drawing/2014/main" id="{EA9AA759-31B6-4C72-BCAA-B86D71A56FF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0" name="Line 1699">
          <a:extLst>
            <a:ext uri="{FF2B5EF4-FFF2-40B4-BE49-F238E27FC236}">
              <a16:creationId xmlns:a16="http://schemas.microsoft.com/office/drawing/2014/main" id="{36276B98-3F08-4B61-A80A-EFD0D931043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1" name="Line 1700">
          <a:extLst>
            <a:ext uri="{FF2B5EF4-FFF2-40B4-BE49-F238E27FC236}">
              <a16:creationId xmlns:a16="http://schemas.microsoft.com/office/drawing/2014/main" id="{0B1CF080-87D6-436C-B4FB-6209904B890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2" name="Line 1701">
          <a:extLst>
            <a:ext uri="{FF2B5EF4-FFF2-40B4-BE49-F238E27FC236}">
              <a16:creationId xmlns:a16="http://schemas.microsoft.com/office/drawing/2014/main" id="{BF0914E9-06B3-473F-A54E-7CFAE82D864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3" name="Line 1702">
          <a:extLst>
            <a:ext uri="{FF2B5EF4-FFF2-40B4-BE49-F238E27FC236}">
              <a16:creationId xmlns:a16="http://schemas.microsoft.com/office/drawing/2014/main" id="{79DE8CD6-E47F-468E-9F2A-025A80E0F29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4" name="Line 1703">
          <a:extLst>
            <a:ext uri="{FF2B5EF4-FFF2-40B4-BE49-F238E27FC236}">
              <a16:creationId xmlns:a16="http://schemas.microsoft.com/office/drawing/2014/main" id="{F9ED66F7-5D06-46E5-BB17-FC27884FF8C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5" name="Line 1704">
          <a:extLst>
            <a:ext uri="{FF2B5EF4-FFF2-40B4-BE49-F238E27FC236}">
              <a16:creationId xmlns:a16="http://schemas.microsoft.com/office/drawing/2014/main" id="{126676C1-1CAB-4A57-9049-A723BFAEAD6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6" name="Line 1705">
          <a:extLst>
            <a:ext uri="{FF2B5EF4-FFF2-40B4-BE49-F238E27FC236}">
              <a16:creationId xmlns:a16="http://schemas.microsoft.com/office/drawing/2014/main" id="{B147090D-8003-4726-949F-F669FA738D5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7" name="Line 1706">
          <a:extLst>
            <a:ext uri="{FF2B5EF4-FFF2-40B4-BE49-F238E27FC236}">
              <a16:creationId xmlns:a16="http://schemas.microsoft.com/office/drawing/2014/main" id="{B392F607-4A88-43FD-9D1E-CAA9DEBFF7F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8" name="Line 1707">
          <a:extLst>
            <a:ext uri="{FF2B5EF4-FFF2-40B4-BE49-F238E27FC236}">
              <a16:creationId xmlns:a16="http://schemas.microsoft.com/office/drawing/2014/main" id="{67312E2A-0A8B-4EDA-9271-BF0C1B87B83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9" name="Line 1694">
          <a:extLst>
            <a:ext uri="{FF2B5EF4-FFF2-40B4-BE49-F238E27FC236}">
              <a16:creationId xmlns:a16="http://schemas.microsoft.com/office/drawing/2014/main" id="{78106147-D4C4-45C8-B30A-4E55A0D2EF2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0" name="Line 1695">
          <a:extLst>
            <a:ext uri="{FF2B5EF4-FFF2-40B4-BE49-F238E27FC236}">
              <a16:creationId xmlns:a16="http://schemas.microsoft.com/office/drawing/2014/main" id="{FA1C2299-7FBA-40D6-B7E3-6F3D323FF72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1" name="Line 1696">
          <a:extLst>
            <a:ext uri="{FF2B5EF4-FFF2-40B4-BE49-F238E27FC236}">
              <a16:creationId xmlns:a16="http://schemas.microsoft.com/office/drawing/2014/main" id="{BB019A09-EF24-49B2-AD02-F95E6DA1A9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2" name="Line 1697">
          <a:extLst>
            <a:ext uri="{FF2B5EF4-FFF2-40B4-BE49-F238E27FC236}">
              <a16:creationId xmlns:a16="http://schemas.microsoft.com/office/drawing/2014/main" id="{179D7D57-0EAA-4065-A225-6536AB0D74B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3" name="Line 1698">
          <a:extLst>
            <a:ext uri="{FF2B5EF4-FFF2-40B4-BE49-F238E27FC236}">
              <a16:creationId xmlns:a16="http://schemas.microsoft.com/office/drawing/2014/main" id="{7BA1A0C0-EEBF-4ABB-AEE7-F944CC505B3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4" name="Line 1699">
          <a:extLst>
            <a:ext uri="{FF2B5EF4-FFF2-40B4-BE49-F238E27FC236}">
              <a16:creationId xmlns:a16="http://schemas.microsoft.com/office/drawing/2014/main" id="{045708B0-5565-4268-8F04-03978CFA575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5" name="Line 1700">
          <a:extLst>
            <a:ext uri="{FF2B5EF4-FFF2-40B4-BE49-F238E27FC236}">
              <a16:creationId xmlns:a16="http://schemas.microsoft.com/office/drawing/2014/main" id="{41186A28-CB06-49A7-8D97-EE22F455764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6" name="Line 1701">
          <a:extLst>
            <a:ext uri="{FF2B5EF4-FFF2-40B4-BE49-F238E27FC236}">
              <a16:creationId xmlns:a16="http://schemas.microsoft.com/office/drawing/2014/main" id="{1E57350E-328D-43F2-923F-6839006B09F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7" name="Line 1702">
          <a:extLst>
            <a:ext uri="{FF2B5EF4-FFF2-40B4-BE49-F238E27FC236}">
              <a16:creationId xmlns:a16="http://schemas.microsoft.com/office/drawing/2014/main" id="{9250EA82-8663-4F3F-A1BB-E33F678C0AF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8" name="Line 1703">
          <a:extLst>
            <a:ext uri="{FF2B5EF4-FFF2-40B4-BE49-F238E27FC236}">
              <a16:creationId xmlns:a16="http://schemas.microsoft.com/office/drawing/2014/main" id="{F6E92E69-5E33-4815-B3D2-571AA9D2521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9" name="Line 1704">
          <a:extLst>
            <a:ext uri="{FF2B5EF4-FFF2-40B4-BE49-F238E27FC236}">
              <a16:creationId xmlns:a16="http://schemas.microsoft.com/office/drawing/2014/main" id="{2BDDFAC8-86DC-4453-B7A5-FEAAE876664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0" name="Line 1705">
          <a:extLst>
            <a:ext uri="{FF2B5EF4-FFF2-40B4-BE49-F238E27FC236}">
              <a16:creationId xmlns:a16="http://schemas.microsoft.com/office/drawing/2014/main" id="{0103EBCD-DD11-440B-BCEC-B1F789C24CC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1" name="Line 1706">
          <a:extLst>
            <a:ext uri="{FF2B5EF4-FFF2-40B4-BE49-F238E27FC236}">
              <a16:creationId xmlns:a16="http://schemas.microsoft.com/office/drawing/2014/main" id="{B5E9EE03-2019-46F4-B93D-B77AA698515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2" name="Line 1707">
          <a:extLst>
            <a:ext uri="{FF2B5EF4-FFF2-40B4-BE49-F238E27FC236}">
              <a16:creationId xmlns:a16="http://schemas.microsoft.com/office/drawing/2014/main" id="{DB441C91-3B0C-4FA8-859E-774F8BD67AC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3" name="Line 1694">
          <a:extLst>
            <a:ext uri="{FF2B5EF4-FFF2-40B4-BE49-F238E27FC236}">
              <a16:creationId xmlns:a16="http://schemas.microsoft.com/office/drawing/2014/main" id="{CE6A1ECA-6F59-4A96-9093-FBD23CD0339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4" name="Line 1695">
          <a:extLst>
            <a:ext uri="{FF2B5EF4-FFF2-40B4-BE49-F238E27FC236}">
              <a16:creationId xmlns:a16="http://schemas.microsoft.com/office/drawing/2014/main" id="{8ECB0A95-70B7-4B51-84ED-31BAE455580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5" name="Line 1696">
          <a:extLst>
            <a:ext uri="{FF2B5EF4-FFF2-40B4-BE49-F238E27FC236}">
              <a16:creationId xmlns:a16="http://schemas.microsoft.com/office/drawing/2014/main" id="{17A8965F-6E5D-48BF-927E-132BA49D1D4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6" name="Line 1697">
          <a:extLst>
            <a:ext uri="{FF2B5EF4-FFF2-40B4-BE49-F238E27FC236}">
              <a16:creationId xmlns:a16="http://schemas.microsoft.com/office/drawing/2014/main" id="{08C9866D-DA25-448C-80A9-A344B4483D5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7" name="Line 1698">
          <a:extLst>
            <a:ext uri="{FF2B5EF4-FFF2-40B4-BE49-F238E27FC236}">
              <a16:creationId xmlns:a16="http://schemas.microsoft.com/office/drawing/2014/main" id="{7D15BF48-8905-4205-9913-880704DBB1E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8" name="Line 1699">
          <a:extLst>
            <a:ext uri="{FF2B5EF4-FFF2-40B4-BE49-F238E27FC236}">
              <a16:creationId xmlns:a16="http://schemas.microsoft.com/office/drawing/2014/main" id="{470778B4-CE0D-4E6C-A6C0-BFA8A04EC7E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9" name="Line 1700">
          <a:extLst>
            <a:ext uri="{FF2B5EF4-FFF2-40B4-BE49-F238E27FC236}">
              <a16:creationId xmlns:a16="http://schemas.microsoft.com/office/drawing/2014/main" id="{24004947-E10A-423B-B299-39F427FA56D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0" name="Line 1701">
          <a:extLst>
            <a:ext uri="{FF2B5EF4-FFF2-40B4-BE49-F238E27FC236}">
              <a16:creationId xmlns:a16="http://schemas.microsoft.com/office/drawing/2014/main" id="{87FCE926-35FE-4BE5-957C-11F46A35EF1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1" name="Line 1702">
          <a:extLst>
            <a:ext uri="{FF2B5EF4-FFF2-40B4-BE49-F238E27FC236}">
              <a16:creationId xmlns:a16="http://schemas.microsoft.com/office/drawing/2014/main" id="{74019AF5-2777-49E8-BE66-3B046675846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2" name="Line 1703">
          <a:extLst>
            <a:ext uri="{FF2B5EF4-FFF2-40B4-BE49-F238E27FC236}">
              <a16:creationId xmlns:a16="http://schemas.microsoft.com/office/drawing/2014/main" id="{C8B32FAF-3CC9-40C2-91C4-F2C1D16CDF5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3" name="Line 1704">
          <a:extLst>
            <a:ext uri="{FF2B5EF4-FFF2-40B4-BE49-F238E27FC236}">
              <a16:creationId xmlns:a16="http://schemas.microsoft.com/office/drawing/2014/main" id="{307F4815-AE86-4D1E-A842-81AB195D070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4" name="Line 1705">
          <a:extLst>
            <a:ext uri="{FF2B5EF4-FFF2-40B4-BE49-F238E27FC236}">
              <a16:creationId xmlns:a16="http://schemas.microsoft.com/office/drawing/2014/main" id="{EC908247-F012-4710-A54A-BC65ED6C7B2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5" name="Line 1706">
          <a:extLst>
            <a:ext uri="{FF2B5EF4-FFF2-40B4-BE49-F238E27FC236}">
              <a16:creationId xmlns:a16="http://schemas.microsoft.com/office/drawing/2014/main" id="{4CF21F57-899F-4BB5-96C7-79E7999234E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6" name="Line 1707">
          <a:extLst>
            <a:ext uri="{FF2B5EF4-FFF2-40B4-BE49-F238E27FC236}">
              <a16:creationId xmlns:a16="http://schemas.microsoft.com/office/drawing/2014/main" id="{7D7DB3AB-7DB6-4EF1-BBBA-5F126DD49D3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7" name="Line 1694">
          <a:extLst>
            <a:ext uri="{FF2B5EF4-FFF2-40B4-BE49-F238E27FC236}">
              <a16:creationId xmlns:a16="http://schemas.microsoft.com/office/drawing/2014/main" id="{2F1D2AF6-93B2-4784-A042-8AC618CE199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8" name="Line 1695">
          <a:extLst>
            <a:ext uri="{FF2B5EF4-FFF2-40B4-BE49-F238E27FC236}">
              <a16:creationId xmlns:a16="http://schemas.microsoft.com/office/drawing/2014/main" id="{7722C3F3-5AC4-4364-A40A-E61425E0899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9" name="Line 1696">
          <a:extLst>
            <a:ext uri="{FF2B5EF4-FFF2-40B4-BE49-F238E27FC236}">
              <a16:creationId xmlns:a16="http://schemas.microsoft.com/office/drawing/2014/main" id="{08961652-79A8-40C4-BF31-6AA27B9E908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0" name="Line 1697">
          <a:extLst>
            <a:ext uri="{FF2B5EF4-FFF2-40B4-BE49-F238E27FC236}">
              <a16:creationId xmlns:a16="http://schemas.microsoft.com/office/drawing/2014/main" id="{15FFB0A6-CCA2-40E3-988E-C64A81FC2D1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1" name="Line 1698">
          <a:extLst>
            <a:ext uri="{FF2B5EF4-FFF2-40B4-BE49-F238E27FC236}">
              <a16:creationId xmlns:a16="http://schemas.microsoft.com/office/drawing/2014/main" id="{33880DCA-773C-4FDD-BEE7-80F9AE0BC16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2" name="Line 1699">
          <a:extLst>
            <a:ext uri="{FF2B5EF4-FFF2-40B4-BE49-F238E27FC236}">
              <a16:creationId xmlns:a16="http://schemas.microsoft.com/office/drawing/2014/main" id="{E31ED910-63D1-4A48-8BBB-8D5F12B9DDB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3" name="Line 1700">
          <a:extLst>
            <a:ext uri="{FF2B5EF4-FFF2-40B4-BE49-F238E27FC236}">
              <a16:creationId xmlns:a16="http://schemas.microsoft.com/office/drawing/2014/main" id="{F4EDBD67-5EB5-43EC-81E4-B9B9D555EE9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4" name="Line 1701">
          <a:extLst>
            <a:ext uri="{FF2B5EF4-FFF2-40B4-BE49-F238E27FC236}">
              <a16:creationId xmlns:a16="http://schemas.microsoft.com/office/drawing/2014/main" id="{B834006F-8CCE-4ECD-BF72-6E8915EE817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5" name="Line 1702">
          <a:extLst>
            <a:ext uri="{FF2B5EF4-FFF2-40B4-BE49-F238E27FC236}">
              <a16:creationId xmlns:a16="http://schemas.microsoft.com/office/drawing/2014/main" id="{C8F6F096-22FE-49E3-B084-FF0A5D6507C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6" name="Line 1703">
          <a:extLst>
            <a:ext uri="{FF2B5EF4-FFF2-40B4-BE49-F238E27FC236}">
              <a16:creationId xmlns:a16="http://schemas.microsoft.com/office/drawing/2014/main" id="{84475F86-73BD-430B-BFFB-A7A116F65E6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7" name="Line 1704">
          <a:extLst>
            <a:ext uri="{FF2B5EF4-FFF2-40B4-BE49-F238E27FC236}">
              <a16:creationId xmlns:a16="http://schemas.microsoft.com/office/drawing/2014/main" id="{3E47B683-5246-4BD9-B456-321D943EAAE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8" name="Line 1705">
          <a:extLst>
            <a:ext uri="{FF2B5EF4-FFF2-40B4-BE49-F238E27FC236}">
              <a16:creationId xmlns:a16="http://schemas.microsoft.com/office/drawing/2014/main" id="{E4DA6CF4-EC7F-446C-A4FF-755586517C4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9" name="Line 1706">
          <a:extLst>
            <a:ext uri="{FF2B5EF4-FFF2-40B4-BE49-F238E27FC236}">
              <a16:creationId xmlns:a16="http://schemas.microsoft.com/office/drawing/2014/main" id="{B73B395C-BA14-4C9E-B563-9C58BF3C2C1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0" name="Line 1707">
          <a:extLst>
            <a:ext uri="{FF2B5EF4-FFF2-40B4-BE49-F238E27FC236}">
              <a16:creationId xmlns:a16="http://schemas.microsoft.com/office/drawing/2014/main" id="{DC8BBE95-8B89-4CCA-BF34-2DCD44CEC4B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1" name="Line 1694">
          <a:extLst>
            <a:ext uri="{FF2B5EF4-FFF2-40B4-BE49-F238E27FC236}">
              <a16:creationId xmlns:a16="http://schemas.microsoft.com/office/drawing/2014/main" id="{C6DB655B-F2B4-408B-BFBE-3BDDA33AA2E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2" name="Line 1695">
          <a:extLst>
            <a:ext uri="{FF2B5EF4-FFF2-40B4-BE49-F238E27FC236}">
              <a16:creationId xmlns:a16="http://schemas.microsoft.com/office/drawing/2014/main" id="{A31E1771-935E-4464-A3B8-74647432896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3" name="Line 1696">
          <a:extLst>
            <a:ext uri="{FF2B5EF4-FFF2-40B4-BE49-F238E27FC236}">
              <a16:creationId xmlns:a16="http://schemas.microsoft.com/office/drawing/2014/main" id="{C12F275E-EC78-47E7-9693-B15715DB708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4" name="Line 1697">
          <a:extLst>
            <a:ext uri="{FF2B5EF4-FFF2-40B4-BE49-F238E27FC236}">
              <a16:creationId xmlns:a16="http://schemas.microsoft.com/office/drawing/2014/main" id="{D569867B-9BD2-4BAC-BE2B-2FCE8617C37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5" name="Line 1698">
          <a:extLst>
            <a:ext uri="{FF2B5EF4-FFF2-40B4-BE49-F238E27FC236}">
              <a16:creationId xmlns:a16="http://schemas.microsoft.com/office/drawing/2014/main" id="{902F262B-EF44-4561-8386-8B4D12233EC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6" name="Line 1699">
          <a:extLst>
            <a:ext uri="{FF2B5EF4-FFF2-40B4-BE49-F238E27FC236}">
              <a16:creationId xmlns:a16="http://schemas.microsoft.com/office/drawing/2014/main" id="{04EC544D-0C90-484F-BA2F-AF2DD0A52C1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7" name="Line 1700">
          <a:extLst>
            <a:ext uri="{FF2B5EF4-FFF2-40B4-BE49-F238E27FC236}">
              <a16:creationId xmlns:a16="http://schemas.microsoft.com/office/drawing/2014/main" id="{0B9917DE-C7FB-4010-BE1F-7021EC24B7B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8" name="Line 1701">
          <a:extLst>
            <a:ext uri="{FF2B5EF4-FFF2-40B4-BE49-F238E27FC236}">
              <a16:creationId xmlns:a16="http://schemas.microsoft.com/office/drawing/2014/main" id="{756AE7CD-DB60-4FC7-9F00-F0F99793FD0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9" name="Line 1702">
          <a:extLst>
            <a:ext uri="{FF2B5EF4-FFF2-40B4-BE49-F238E27FC236}">
              <a16:creationId xmlns:a16="http://schemas.microsoft.com/office/drawing/2014/main" id="{1670F7CC-D2CE-4241-9F8E-23B1843C708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0" name="Line 1703">
          <a:extLst>
            <a:ext uri="{FF2B5EF4-FFF2-40B4-BE49-F238E27FC236}">
              <a16:creationId xmlns:a16="http://schemas.microsoft.com/office/drawing/2014/main" id="{149F443B-BF35-4ABA-AEDC-8D88E4FCD0B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1" name="Line 1704">
          <a:extLst>
            <a:ext uri="{FF2B5EF4-FFF2-40B4-BE49-F238E27FC236}">
              <a16:creationId xmlns:a16="http://schemas.microsoft.com/office/drawing/2014/main" id="{16BE05C7-E8F6-4171-90DC-D4D97BF641C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2" name="Line 1705">
          <a:extLst>
            <a:ext uri="{FF2B5EF4-FFF2-40B4-BE49-F238E27FC236}">
              <a16:creationId xmlns:a16="http://schemas.microsoft.com/office/drawing/2014/main" id="{6F934E23-C26E-49AD-8CB7-B1DBB8ECAC4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3" name="Line 1706">
          <a:extLst>
            <a:ext uri="{FF2B5EF4-FFF2-40B4-BE49-F238E27FC236}">
              <a16:creationId xmlns:a16="http://schemas.microsoft.com/office/drawing/2014/main" id="{05484918-2A3E-427C-BF1C-A146DB401B3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4" name="Line 1707">
          <a:extLst>
            <a:ext uri="{FF2B5EF4-FFF2-40B4-BE49-F238E27FC236}">
              <a16:creationId xmlns:a16="http://schemas.microsoft.com/office/drawing/2014/main" id="{679ACE13-02E4-4D89-9D4E-E3059EB466D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5" name="Line 1694">
          <a:extLst>
            <a:ext uri="{FF2B5EF4-FFF2-40B4-BE49-F238E27FC236}">
              <a16:creationId xmlns:a16="http://schemas.microsoft.com/office/drawing/2014/main" id="{F75DA42F-4F2F-452A-9A4B-D167DFB9418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6" name="Line 1695">
          <a:extLst>
            <a:ext uri="{FF2B5EF4-FFF2-40B4-BE49-F238E27FC236}">
              <a16:creationId xmlns:a16="http://schemas.microsoft.com/office/drawing/2014/main" id="{26B44675-A55D-4294-860D-4A2E1A01CF4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7" name="Line 1696">
          <a:extLst>
            <a:ext uri="{FF2B5EF4-FFF2-40B4-BE49-F238E27FC236}">
              <a16:creationId xmlns:a16="http://schemas.microsoft.com/office/drawing/2014/main" id="{7941A870-BEB3-498B-8147-4FB9FBCEB71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8" name="Line 1697">
          <a:extLst>
            <a:ext uri="{FF2B5EF4-FFF2-40B4-BE49-F238E27FC236}">
              <a16:creationId xmlns:a16="http://schemas.microsoft.com/office/drawing/2014/main" id="{225E20D1-0BAD-437D-8BE8-C035190B922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9" name="Line 1698">
          <a:extLst>
            <a:ext uri="{FF2B5EF4-FFF2-40B4-BE49-F238E27FC236}">
              <a16:creationId xmlns:a16="http://schemas.microsoft.com/office/drawing/2014/main" id="{F88B4593-91E6-4465-89F1-BC5698E5A75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0" name="Line 1699">
          <a:extLst>
            <a:ext uri="{FF2B5EF4-FFF2-40B4-BE49-F238E27FC236}">
              <a16:creationId xmlns:a16="http://schemas.microsoft.com/office/drawing/2014/main" id="{555B5624-1C4F-4DE2-ADEA-B67C875FE43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1" name="Line 1700">
          <a:extLst>
            <a:ext uri="{FF2B5EF4-FFF2-40B4-BE49-F238E27FC236}">
              <a16:creationId xmlns:a16="http://schemas.microsoft.com/office/drawing/2014/main" id="{9FF94218-FE29-4059-84E8-43014F23F6B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2" name="Line 1701">
          <a:extLst>
            <a:ext uri="{FF2B5EF4-FFF2-40B4-BE49-F238E27FC236}">
              <a16:creationId xmlns:a16="http://schemas.microsoft.com/office/drawing/2014/main" id="{038B8F27-64A6-44BF-AC09-5E93ED3BC49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3" name="Line 1702">
          <a:extLst>
            <a:ext uri="{FF2B5EF4-FFF2-40B4-BE49-F238E27FC236}">
              <a16:creationId xmlns:a16="http://schemas.microsoft.com/office/drawing/2014/main" id="{18AF69B0-0CDF-441F-90FE-BA112B023D4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4" name="Line 1703">
          <a:extLst>
            <a:ext uri="{FF2B5EF4-FFF2-40B4-BE49-F238E27FC236}">
              <a16:creationId xmlns:a16="http://schemas.microsoft.com/office/drawing/2014/main" id="{4729AECA-30DD-4F81-ABE0-095D81CDC52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5" name="Line 1704">
          <a:extLst>
            <a:ext uri="{FF2B5EF4-FFF2-40B4-BE49-F238E27FC236}">
              <a16:creationId xmlns:a16="http://schemas.microsoft.com/office/drawing/2014/main" id="{697CEE35-77AE-4ADC-ACA4-600DA9656DD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6" name="Line 1705">
          <a:extLst>
            <a:ext uri="{FF2B5EF4-FFF2-40B4-BE49-F238E27FC236}">
              <a16:creationId xmlns:a16="http://schemas.microsoft.com/office/drawing/2014/main" id="{CC8C68A3-C13C-49C3-9E67-2425F953DEF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7" name="Line 1706">
          <a:extLst>
            <a:ext uri="{FF2B5EF4-FFF2-40B4-BE49-F238E27FC236}">
              <a16:creationId xmlns:a16="http://schemas.microsoft.com/office/drawing/2014/main" id="{F2E9AB6B-0E9A-46A6-A592-214684C2F56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8" name="Line 1707">
          <a:extLst>
            <a:ext uri="{FF2B5EF4-FFF2-40B4-BE49-F238E27FC236}">
              <a16:creationId xmlns:a16="http://schemas.microsoft.com/office/drawing/2014/main" id="{2E913011-C2B3-441E-B408-30DB9783C1D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9" name="Line 1694">
          <a:extLst>
            <a:ext uri="{FF2B5EF4-FFF2-40B4-BE49-F238E27FC236}">
              <a16:creationId xmlns:a16="http://schemas.microsoft.com/office/drawing/2014/main" id="{C019C74D-EB4B-4B89-A1B9-CEF3F01F277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0" name="Line 1695">
          <a:extLst>
            <a:ext uri="{FF2B5EF4-FFF2-40B4-BE49-F238E27FC236}">
              <a16:creationId xmlns:a16="http://schemas.microsoft.com/office/drawing/2014/main" id="{140E935E-8313-4B17-984E-9B3DFFECF1A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1" name="Line 1696">
          <a:extLst>
            <a:ext uri="{FF2B5EF4-FFF2-40B4-BE49-F238E27FC236}">
              <a16:creationId xmlns:a16="http://schemas.microsoft.com/office/drawing/2014/main" id="{1DAA0C4A-8CEE-4752-911D-FE13591B66B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2" name="Line 1697">
          <a:extLst>
            <a:ext uri="{FF2B5EF4-FFF2-40B4-BE49-F238E27FC236}">
              <a16:creationId xmlns:a16="http://schemas.microsoft.com/office/drawing/2014/main" id="{8E74F279-11CB-4C9B-8438-67E9C76A805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3" name="Line 1698">
          <a:extLst>
            <a:ext uri="{FF2B5EF4-FFF2-40B4-BE49-F238E27FC236}">
              <a16:creationId xmlns:a16="http://schemas.microsoft.com/office/drawing/2014/main" id="{00C1C179-0996-4888-8DEE-CAB4F168476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4" name="Line 1699">
          <a:extLst>
            <a:ext uri="{FF2B5EF4-FFF2-40B4-BE49-F238E27FC236}">
              <a16:creationId xmlns:a16="http://schemas.microsoft.com/office/drawing/2014/main" id="{4549827F-A959-43E1-9B42-B31A214D07E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5" name="Line 1700">
          <a:extLst>
            <a:ext uri="{FF2B5EF4-FFF2-40B4-BE49-F238E27FC236}">
              <a16:creationId xmlns:a16="http://schemas.microsoft.com/office/drawing/2014/main" id="{4679A069-E810-41A7-8EF0-E0BCECC1261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6" name="Line 1701">
          <a:extLst>
            <a:ext uri="{FF2B5EF4-FFF2-40B4-BE49-F238E27FC236}">
              <a16:creationId xmlns:a16="http://schemas.microsoft.com/office/drawing/2014/main" id="{DDD18098-80F5-408A-8C4C-A0160AF15BF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7" name="Line 1702">
          <a:extLst>
            <a:ext uri="{FF2B5EF4-FFF2-40B4-BE49-F238E27FC236}">
              <a16:creationId xmlns:a16="http://schemas.microsoft.com/office/drawing/2014/main" id="{5CD06238-2EB3-46D9-819B-12C4F22BDC9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8" name="Line 1703">
          <a:extLst>
            <a:ext uri="{FF2B5EF4-FFF2-40B4-BE49-F238E27FC236}">
              <a16:creationId xmlns:a16="http://schemas.microsoft.com/office/drawing/2014/main" id="{CB64E91F-0DFB-4690-A898-BBFD22DA8E9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9" name="Line 1704">
          <a:extLst>
            <a:ext uri="{FF2B5EF4-FFF2-40B4-BE49-F238E27FC236}">
              <a16:creationId xmlns:a16="http://schemas.microsoft.com/office/drawing/2014/main" id="{CB27A68F-427F-46C9-963D-8EC91DBC16B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0" name="Line 1705">
          <a:extLst>
            <a:ext uri="{FF2B5EF4-FFF2-40B4-BE49-F238E27FC236}">
              <a16:creationId xmlns:a16="http://schemas.microsoft.com/office/drawing/2014/main" id="{D7AA8090-E8D6-4A5D-A234-EC84BCA0C8D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1" name="Line 1706">
          <a:extLst>
            <a:ext uri="{FF2B5EF4-FFF2-40B4-BE49-F238E27FC236}">
              <a16:creationId xmlns:a16="http://schemas.microsoft.com/office/drawing/2014/main" id="{F4A1AD4D-6DBF-42E8-A2F8-1A28658657A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2" name="Line 1707">
          <a:extLst>
            <a:ext uri="{FF2B5EF4-FFF2-40B4-BE49-F238E27FC236}">
              <a16:creationId xmlns:a16="http://schemas.microsoft.com/office/drawing/2014/main" id="{98813D59-A0E5-4521-88F8-84591C4BFAB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3" name="Line 1694">
          <a:extLst>
            <a:ext uri="{FF2B5EF4-FFF2-40B4-BE49-F238E27FC236}">
              <a16:creationId xmlns:a16="http://schemas.microsoft.com/office/drawing/2014/main" id="{BF448176-AFCB-44E0-ADF4-D45E67301D3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4" name="Line 1695">
          <a:extLst>
            <a:ext uri="{FF2B5EF4-FFF2-40B4-BE49-F238E27FC236}">
              <a16:creationId xmlns:a16="http://schemas.microsoft.com/office/drawing/2014/main" id="{24C78E4F-61BF-4C22-8F73-5A5D426E9E4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5" name="Line 1696">
          <a:extLst>
            <a:ext uri="{FF2B5EF4-FFF2-40B4-BE49-F238E27FC236}">
              <a16:creationId xmlns:a16="http://schemas.microsoft.com/office/drawing/2014/main" id="{93F9358B-315A-4FF4-80ED-6CF4C88C594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6" name="Line 1697">
          <a:extLst>
            <a:ext uri="{FF2B5EF4-FFF2-40B4-BE49-F238E27FC236}">
              <a16:creationId xmlns:a16="http://schemas.microsoft.com/office/drawing/2014/main" id="{4C5598E5-DD41-49E2-86E3-C752164306C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7" name="Line 1698">
          <a:extLst>
            <a:ext uri="{FF2B5EF4-FFF2-40B4-BE49-F238E27FC236}">
              <a16:creationId xmlns:a16="http://schemas.microsoft.com/office/drawing/2014/main" id="{2F206869-CD6D-4B34-9343-F88DFE94E11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8" name="Line 1699">
          <a:extLst>
            <a:ext uri="{FF2B5EF4-FFF2-40B4-BE49-F238E27FC236}">
              <a16:creationId xmlns:a16="http://schemas.microsoft.com/office/drawing/2014/main" id="{C8CB6C7E-3427-4027-AFCD-602ADF4735E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9" name="Line 1700">
          <a:extLst>
            <a:ext uri="{FF2B5EF4-FFF2-40B4-BE49-F238E27FC236}">
              <a16:creationId xmlns:a16="http://schemas.microsoft.com/office/drawing/2014/main" id="{D3BAE43B-4C83-4CD6-8AED-649AEF99353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0" name="Line 1701">
          <a:extLst>
            <a:ext uri="{FF2B5EF4-FFF2-40B4-BE49-F238E27FC236}">
              <a16:creationId xmlns:a16="http://schemas.microsoft.com/office/drawing/2014/main" id="{57B4C426-4311-4571-B708-1C00B4B71F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1" name="Line 1702">
          <a:extLst>
            <a:ext uri="{FF2B5EF4-FFF2-40B4-BE49-F238E27FC236}">
              <a16:creationId xmlns:a16="http://schemas.microsoft.com/office/drawing/2014/main" id="{1B700F0B-AB81-49B6-934C-CB88946DE72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2" name="Line 1703">
          <a:extLst>
            <a:ext uri="{FF2B5EF4-FFF2-40B4-BE49-F238E27FC236}">
              <a16:creationId xmlns:a16="http://schemas.microsoft.com/office/drawing/2014/main" id="{26AB95E1-3433-459D-963A-198B5ECA208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3" name="Line 1704">
          <a:extLst>
            <a:ext uri="{FF2B5EF4-FFF2-40B4-BE49-F238E27FC236}">
              <a16:creationId xmlns:a16="http://schemas.microsoft.com/office/drawing/2014/main" id="{B3F9D080-8B33-4BEF-8022-51D240FEBF7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4" name="Line 1705">
          <a:extLst>
            <a:ext uri="{FF2B5EF4-FFF2-40B4-BE49-F238E27FC236}">
              <a16:creationId xmlns:a16="http://schemas.microsoft.com/office/drawing/2014/main" id="{3A14CE18-B667-4F24-8ABF-876A337F9EC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5" name="Line 1706">
          <a:extLst>
            <a:ext uri="{FF2B5EF4-FFF2-40B4-BE49-F238E27FC236}">
              <a16:creationId xmlns:a16="http://schemas.microsoft.com/office/drawing/2014/main" id="{5D8B83EC-5791-4ABF-B795-000A55F5CC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6" name="Line 1707">
          <a:extLst>
            <a:ext uri="{FF2B5EF4-FFF2-40B4-BE49-F238E27FC236}">
              <a16:creationId xmlns:a16="http://schemas.microsoft.com/office/drawing/2014/main" id="{F8EC972B-D455-41F6-9288-E6FA72CC7AA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7" name="Line 1694">
          <a:extLst>
            <a:ext uri="{FF2B5EF4-FFF2-40B4-BE49-F238E27FC236}">
              <a16:creationId xmlns:a16="http://schemas.microsoft.com/office/drawing/2014/main" id="{2725A712-9EC5-4AFB-B3B1-D4EE9D3F3F2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8" name="Line 1695">
          <a:extLst>
            <a:ext uri="{FF2B5EF4-FFF2-40B4-BE49-F238E27FC236}">
              <a16:creationId xmlns:a16="http://schemas.microsoft.com/office/drawing/2014/main" id="{767B5467-8F6C-4C83-A76E-547D3DCEC11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9" name="Line 1696">
          <a:extLst>
            <a:ext uri="{FF2B5EF4-FFF2-40B4-BE49-F238E27FC236}">
              <a16:creationId xmlns:a16="http://schemas.microsoft.com/office/drawing/2014/main" id="{9A69BDC8-1FD7-41DA-B03D-E755388C002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0" name="Line 1697">
          <a:extLst>
            <a:ext uri="{FF2B5EF4-FFF2-40B4-BE49-F238E27FC236}">
              <a16:creationId xmlns:a16="http://schemas.microsoft.com/office/drawing/2014/main" id="{9B84CBE7-B913-45B4-A648-A34471DB506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1" name="Line 1698">
          <a:extLst>
            <a:ext uri="{FF2B5EF4-FFF2-40B4-BE49-F238E27FC236}">
              <a16:creationId xmlns:a16="http://schemas.microsoft.com/office/drawing/2014/main" id="{52DC9FF2-DD80-4E02-9484-AAC2E57D0A6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2" name="Line 1699">
          <a:extLst>
            <a:ext uri="{FF2B5EF4-FFF2-40B4-BE49-F238E27FC236}">
              <a16:creationId xmlns:a16="http://schemas.microsoft.com/office/drawing/2014/main" id="{099951BD-B2EF-4FFF-B308-E80C058A1F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3" name="Line 1700">
          <a:extLst>
            <a:ext uri="{FF2B5EF4-FFF2-40B4-BE49-F238E27FC236}">
              <a16:creationId xmlns:a16="http://schemas.microsoft.com/office/drawing/2014/main" id="{E3A8468A-28EC-409D-B2AA-190D26AC666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4" name="Line 1701">
          <a:extLst>
            <a:ext uri="{FF2B5EF4-FFF2-40B4-BE49-F238E27FC236}">
              <a16:creationId xmlns:a16="http://schemas.microsoft.com/office/drawing/2014/main" id="{8CE3D9BE-53E4-47D2-8C79-C433BC2CB56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5" name="Line 1702">
          <a:extLst>
            <a:ext uri="{FF2B5EF4-FFF2-40B4-BE49-F238E27FC236}">
              <a16:creationId xmlns:a16="http://schemas.microsoft.com/office/drawing/2014/main" id="{27CD4A7A-AA0F-4F6F-8B52-1ACA898F158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6" name="Line 1703">
          <a:extLst>
            <a:ext uri="{FF2B5EF4-FFF2-40B4-BE49-F238E27FC236}">
              <a16:creationId xmlns:a16="http://schemas.microsoft.com/office/drawing/2014/main" id="{EB99140B-35ED-4CE6-93EA-AA9BCFEB599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7" name="Line 1704">
          <a:extLst>
            <a:ext uri="{FF2B5EF4-FFF2-40B4-BE49-F238E27FC236}">
              <a16:creationId xmlns:a16="http://schemas.microsoft.com/office/drawing/2014/main" id="{3019BED4-34B8-44A5-8678-7AD16299170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8" name="Line 1705">
          <a:extLst>
            <a:ext uri="{FF2B5EF4-FFF2-40B4-BE49-F238E27FC236}">
              <a16:creationId xmlns:a16="http://schemas.microsoft.com/office/drawing/2014/main" id="{20A1AB5A-397E-46CC-B227-496D9ACE5FC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9" name="Line 1706">
          <a:extLst>
            <a:ext uri="{FF2B5EF4-FFF2-40B4-BE49-F238E27FC236}">
              <a16:creationId xmlns:a16="http://schemas.microsoft.com/office/drawing/2014/main" id="{52FC7512-2384-47FD-8750-ED0305E5287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0" name="Line 1707">
          <a:extLst>
            <a:ext uri="{FF2B5EF4-FFF2-40B4-BE49-F238E27FC236}">
              <a16:creationId xmlns:a16="http://schemas.microsoft.com/office/drawing/2014/main" id="{054A83D9-D7E5-4682-8370-23FF13A2B5D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1" name="Line 1694">
          <a:extLst>
            <a:ext uri="{FF2B5EF4-FFF2-40B4-BE49-F238E27FC236}">
              <a16:creationId xmlns:a16="http://schemas.microsoft.com/office/drawing/2014/main" id="{772AB759-8C67-4B85-B810-C1D9F5AAD3F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2" name="Line 1695">
          <a:extLst>
            <a:ext uri="{FF2B5EF4-FFF2-40B4-BE49-F238E27FC236}">
              <a16:creationId xmlns:a16="http://schemas.microsoft.com/office/drawing/2014/main" id="{BE4E56B1-CFB7-4276-AF3C-A8CDE175607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3" name="Line 1696">
          <a:extLst>
            <a:ext uri="{FF2B5EF4-FFF2-40B4-BE49-F238E27FC236}">
              <a16:creationId xmlns:a16="http://schemas.microsoft.com/office/drawing/2014/main" id="{85ABDD9E-9FEA-4B59-A247-4A318CDDB62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4" name="Line 1697">
          <a:extLst>
            <a:ext uri="{FF2B5EF4-FFF2-40B4-BE49-F238E27FC236}">
              <a16:creationId xmlns:a16="http://schemas.microsoft.com/office/drawing/2014/main" id="{25502531-2694-44A4-8ABD-18FBFB3F7BF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5" name="Line 1698">
          <a:extLst>
            <a:ext uri="{FF2B5EF4-FFF2-40B4-BE49-F238E27FC236}">
              <a16:creationId xmlns:a16="http://schemas.microsoft.com/office/drawing/2014/main" id="{FC19FF21-F72A-4D36-894C-D3138BFF581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6" name="Line 1699">
          <a:extLst>
            <a:ext uri="{FF2B5EF4-FFF2-40B4-BE49-F238E27FC236}">
              <a16:creationId xmlns:a16="http://schemas.microsoft.com/office/drawing/2014/main" id="{82081D09-0055-4219-A931-D008C6B3CE0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7" name="Line 1700">
          <a:extLst>
            <a:ext uri="{FF2B5EF4-FFF2-40B4-BE49-F238E27FC236}">
              <a16:creationId xmlns:a16="http://schemas.microsoft.com/office/drawing/2014/main" id="{B469FE42-171F-4EB1-A530-F0C2893EF42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8" name="Line 1701">
          <a:extLst>
            <a:ext uri="{FF2B5EF4-FFF2-40B4-BE49-F238E27FC236}">
              <a16:creationId xmlns:a16="http://schemas.microsoft.com/office/drawing/2014/main" id="{6C2FE8C8-DC88-40DE-A708-959259CAC20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9" name="Line 1702">
          <a:extLst>
            <a:ext uri="{FF2B5EF4-FFF2-40B4-BE49-F238E27FC236}">
              <a16:creationId xmlns:a16="http://schemas.microsoft.com/office/drawing/2014/main" id="{AAE0DFFA-D53E-43C4-A4D2-8C7DCEDE07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0" name="Line 1703">
          <a:extLst>
            <a:ext uri="{FF2B5EF4-FFF2-40B4-BE49-F238E27FC236}">
              <a16:creationId xmlns:a16="http://schemas.microsoft.com/office/drawing/2014/main" id="{D6AF78E9-3259-4427-9A7D-3BEF7E1B122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1" name="Line 1704">
          <a:extLst>
            <a:ext uri="{FF2B5EF4-FFF2-40B4-BE49-F238E27FC236}">
              <a16:creationId xmlns:a16="http://schemas.microsoft.com/office/drawing/2014/main" id="{AA045ACE-5F7E-4745-B362-94A7F7FCDA0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2" name="Line 1705">
          <a:extLst>
            <a:ext uri="{FF2B5EF4-FFF2-40B4-BE49-F238E27FC236}">
              <a16:creationId xmlns:a16="http://schemas.microsoft.com/office/drawing/2014/main" id="{AFC5A7C5-FA23-46CD-9707-FA36ADD840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3" name="Line 1706">
          <a:extLst>
            <a:ext uri="{FF2B5EF4-FFF2-40B4-BE49-F238E27FC236}">
              <a16:creationId xmlns:a16="http://schemas.microsoft.com/office/drawing/2014/main" id="{11C9CC39-22DC-48F9-B844-5C474E11708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4" name="Line 1707">
          <a:extLst>
            <a:ext uri="{FF2B5EF4-FFF2-40B4-BE49-F238E27FC236}">
              <a16:creationId xmlns:a16="http://schemas.microsoft.com/office/drawing/2014/main" id="{0477EDC6-A4C1-4955-ABEC-4651E92F82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5" name="Line 1694">
          <a:extLst>
            <a:ext uri="{FF2B5EF4-FFF2-40B4-BE49-F238E27FC236}">
              <a16:creationId xmlns:a16="http://schemas.microsoft.com/office/drawing/2014/main" id="{607C6C2F-E33C-4101-96D3-1330E28487B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6" name="Line 1695">
          <a:extLst>
            <a:ext uri="{FF2B5EF4-FFF2-40B4-BE49-F238E27FC236}">
              <a16:creationId xmlns:a16="http://schemas.microsoft.com/office/drawing/2014/main" id="{6D4F8237-FDA7-4677-BE4E-B2E1E98AB36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7" name="Line 1696">
          <a:extLst>
            <a:ext uri="{FF2B5EF4-FFF2-40B4-BE49-F238E27FC236}">
              <a16:creationId xmlns:a16="http://schemas.microsoft.com/office/drawing/2014/main" id="{6EE11EC4-FD5B-4169-8D47-8E1A692F3A8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8" name="Line 1697">
          <a:extLst>
            <a:ext uri="{FF2B5EF4-FFF2-40B4-BE49-F238E27FC236}">
              <a16:creationId xmlns:a16="http://schemas.microsoft.com/office/drawing/2014/main" id="{A4F75841-8AC1-466F-8996-E2A03048FE6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9" name="Line 1698">
          <a:extLst>
            <a:ext uri="{FF2B5EF4-FFF2-40B4-BE49-F238E27FC236}">
              <a16:creationId xmlns:a16="http://schemas.microsoft.com/office/drawing/2014/main" id="{5BAA4F6B-1025-4423-BC24-1C596D3E8FF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0" name="Line 1699">
          <a:extLst>
            <a:ext uri="{FF2B5EF4-FFF2-40B4-BE49-F238E27FC236}">
              <a16:creationId xmlns:a16="http://schemas.microsoft.com/office/drawing/2014/main" id="{8E612E2B-658B-4697-8EAE-B66D68ECE76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1" name="Line 1700">
          <a:extLst>
            <a:ext uri="{FF2B5EF4-FFF2-40B4-BE49-F238E27FC236}">
              <a16:creationId xmlns:a16="http://schemas.microsoft.com/office/drawing/2014/main" id="{2FFFAD03-A09C-4178-9A82-1A7F5FC7A75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2" name="Line 1701">
          <a:extLst>
            <a:ext uri="{FF2B5EF4-FFF2-40B4-BE49-F238E27FC236}">
              <a16:creationId xmlns:a16="http://schemas.microsoft.com/office/drawing/2014/main" id="{32457250-E13C-4D49-A328-A5431A485F1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3" name="Line 1702">
          <a:extLst>
            <a:ext uri="{FF2B5EF4-FFF2-40B4-BE49-F238E27FC236}">
              <a16:creationId xmlns:a16="http://schemas.microsoft.com/office/drawing/2014/main" id="{DD58EDE2-9B0E-4A32-AFFE-66C0330C48E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4" name="Line 1703">
          <a:extLst>
            <a:ext uri="{FF2B5EF4-FFF2-40B4-BE49-F238E27FC236}">
              <a16:creationId xmlns:a16="http://schemas.microsoft.com/office/drawing/2014/main" id="{FC80071D-8A05-4FA7-83ED-A3F3ECF77E8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5" name="Line 1704">
          <a:extLst>
            <a:ext uri="{FF2B5EF4-FFF2-40B4-BE49-F238E27FC236}">
              <a16:creationId xmlns:a16="http://schemas.microsoft.com/office/drawing/2014/main" id="{84137298-ED2E-4269-8CAE-9C4874DAD9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6" name="Line 1705">
          <a:extLst>
            <a:ext uri="{FF2B5EF4-FFF2-40B4-BE49-F238E27FC236}">
              <a16:creationId xmlns:a16="http://schemas.microsoft.com/office/drawing/2014/main" id="{42188C4E-1A65-4F5F-A44D-89337576B59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7" name="Line 1706">
          <a:extLst>
            <a:ext uri="{FF2B5EF4-FFF2-40B4-BE49-F238E27FC236}">
              <a16:creationId xmlns:a16="http://schemas.microsoft.com/office/drawing/2014/main" id="{11A8D60A-BA08-4CD4-8F93-C5C5824E23E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8" name="Line 1707">
          <a:extLst>
            <a:ext uri="{FF2B5EF4-FFF2-40B4-BE49-F238E27FC236}">
              <a16:creationId xmlns:a16="http://schemas.microsoft.com/office/drawing/2014/main" id="{C7A4F41F-E8D1-498B-9B97-189CEBE0335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99" name="Line 1694">
          <a:extLst>
            <a:ext uri="{FF2B5EF4-FFF2-40B4-BE49-F238E27FC236}">
              <a16:creationId xmlns:a16="http://schemas.microsoft.com/office/drawing/2014/main" id="{784FB2F8-4B23-4A6C-A701-8702326E59D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0" name="Line 1695">
          <a:extLst>
            <a:ext uri="{FF2B5EF4-FFF2-40B4-BE49-F238E27FC236}">
              <a16:creationId xmlns:a16="http://schemas.microsoft.com/office/drawing/2014/main" id="{2070FF24-0097-4047-A3BD-7C0C2B3031F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1" name="Line 1696">
          <a:extLst>
            <a:ext uri="{FF2B5EF4-FFF2-40B4-BE49-F238E27FC236}">
              <a16:creationId xmlns:a16="http://schemas.microsoft.com/office/drawing/2014/main" id="{0EED7A5F-943B-48F6-8C28-C35AFB39FD6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2" name="Line 1697">
          <a:extLst>
            <a:ext uri="{FF2B5EF4-FFF2-40B4-BE49-F238E27FC236}">
              <a16:creationId xmlns:a16="http://schemas.microsoft.com/office/drawing/2014/main" id="{79440F62-81E0-4799-BEB4-E131138FF35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3" name="Line 1698">
          <a:extLst>
            <a:ext uri="{FF2B5EF4-FFF2-40B4-BE49-F238E27FC236}">
              <a16:creationId xmlns:a16="http://schemas.microsoft.com/office/drawing/2014/main" id="{21689C89-CF05-414B-B065-DEBE2E4822E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4" name="Line 1699">
          <a:extLst>
            <a:ext uri="{FF2B5EF4-FFF2-40B4-BE49-F238E27FC236}">
              <a16:creationId xmlns:a16="http://schemas.microsoft.com/office/drawing/2014/main" id="{6098C8D0-3EF1-4AD9-ABF1-32F5537B728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5" name="Line 1700">
          <a:extLst>
            <a:ext uri="{FF2B5EF4-FFF2-40B4-BE49-F238E27FC236}">
              <a16:creationId xmlns:a16="http://schemas.microsoft.com/office/drawing/2014/main" id="{E3220197-A942-462C-8891-8484BEBB9D8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6" name="Line 1701">
          <a:extLst>
            <a:ext uri="{FF2B5EF4-FFF2-40B4-BE49-F238E27FC236}">
              <a16:creationId xmlns:a16="http://schemas.microsoft.com/office/drawing/2014/main" id="{7D758396-70AD-439C-A44E-835A7141194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7" name="Line 1702">
          <a:extLst>
            <a:ext uri="{FF2B5EF4-FFF2-40B4-BE49-F238E27FC236}">
              <a16:creationId xmlns:a16="http://schemas.microsoft.com/office/drawing/2014/main" id="{E82EB28C-824D-4405-91EF-4E5529E2341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8" name="Line 1703">
          <a:extLst>
            <a:ext uri="{FF2B5EF4-FFF2-40B4-BE49-F238E27FC236}">
              <a16:creationId xmlns:a16="http://schemas.microsoft.com/office/drawing/2014/main" id="{AD11B477-2975-43F7-AD59-7A9A2AFAF20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9" name="Line 1704">
          <a:extLst>
            <a:ext uri="{FF2B5EF4-FFF2-40B4-BE49-F238E27FC236}">
              <a16:creationId xmlns:a16="http://schemas.microsoft.com/office/drawing/2014/main" id="{EADD3C90-D249-4FD6-B060-224D8ED380D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0" name="Line 1705">
          <a:extLst>
            <a:ext uri="{FF2B5EF4-FFF2-40B4-BE49-F238E27FC236}">
              <a16:creationId xmlns:a16="http://schemas.microsoft.com/office/drawing/2014/main" id="{6D02EB5A-6B2C-456E-8221-E95E7487D10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1" name="Line 1706">
          <a:extLst>
            <a:ext uri="{FF2B5EF4-FFF2-40B4-BE49-F238E27FC236}">
              <a16:creationId xmlns:a16="http://schemas.microsoft.com/office/drawing/2014/main" id="{90ADF8A4-DA5D-4D6C-96E7-7EDF8F2E025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2" name="Line 1707">
          <a:extLst>
            <a:ext uri="{FF2B5EF4-FFF2-40B4-BE49-F238E27FC236}">
              <a16:creationId xmlns:a16="http://schemas.microsoft.com/office/drawing/2014/main" id="{0DC6FB98-72EB-4EBF-84B8-926F2755988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3" name="Line 1694">
          <a:extLst>
            <a:ext uri="{FF2B5EF4-FFF2-40B4-BE49-F238E27FC236}">
              <a16:creationId xmlns:a16="http://schemas.microsoft.com/office/drawing/2014/main" id="{9DC62012-4DCF-4313-8077-F56BD57DAA2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4" name="Line 1695">
          <a:extLst>
            <a:ext uri="{FF2B5EF4-FFF2-40B4-BE49-F238E27FC236}">
              <a16:creationId xmlns:a16="http://schemas.microsoft.com/office/drawing/2014/main" id="{63B8C160-4DB2-49CC-A9C7-07DD2FFB661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5" name="Line 1696">
          <a:extLst>
            <a:ext uri="{FF2B5EF4-FFF2-40B4-BE49-F238E27FC236}">
              <a16:creationId xmlns:a16="http://schemas.microsoft.com/office/drawing/2014/main" id="{3AB209B4-750C-4175-B2A1-FA100F1087B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6" name="Line 1697">
          <a:extLst>
            <a:ext uri="{FF2B5EF4-FFF2-40B4-BE49-F238E27FC236}">
              <a16:creationId xmlns:a16="http://schemas.microsoft.com/office/drawing/2014/main" id="{1A40AF20-8B22-49ED-99D4-6BCFB46097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7" name="Line 1698">
          <a:extLst>
            <a:ext uri="{FF2B5EF4-FFF2-40B4-BE49-F238E27FC236}">
              <a16:creationId xmlns:a16="http://schemas.microsoft.com/office/drawing/2014/main" id="{889414EA-A25A-4F15-B16F-5FAE66E6C4E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8" name="Line 1699">
          <a:extLst>
            <a:ext uri="{FF2B5EF4-FFF2-40B4-BE49-F238E27FC236}">
              <a16:creationId xmlns:a16="http://schemas.microsoft.com/office/drawing/2014/main" id="{B5854F3D-9E19-4E53-9D20-A6934DB43B5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9" name="Line 1700">
          <a:extLst>
            <a:ext uri="{FF2B5EF4-FFF2-40B4-BE49-F238E27FC236}">
              <a16:creationId xmlns:a16="http://schemas.microsoft.com/office/drawing/2014/main" id="{5985A3BF-3A32-4BC9-A5A2-351DEB29A5C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0" name="Line 1701">
          <a:extLst>
            <a:ext uri="{FF2B5EF4-FFF2-40B4-BE49-F238E27FC236}">
              <a16:creationId xmlns:a16="http://schemas.microsoft.com/office/drawing/2014/main" id="{AF79553E-4870-435A-AA8F-CE9A3C33B4C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1" name="Line 1702">
          <a:extLst>
            <a:ext uri="{FF2B5EF4-FFF2-40B4-BE49-F238E27FC236}">
              <a16:creationId xmlns:a16="http://schemas.microsoft.com/office/drawing/2014/main" id="{EB11CA6D-A55D-42F4-A883-B19E5EFCD13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2" name="Line 1703">
          <a:extLst>
            <a:ext uri="{FF2B5EF4-FFF2-40B4-BE49-F238E27FC236}">
              <a16:creationId xmlns:a16="http://schemas.microsoft.com/office/drawing/2014/main" id="{BF834A2D-EA80-453D-916E-4FF0D69ABAD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3" name="Line 1704">
          <a:extLst>
            <a:ext uri="{FF2B5EF4-FFF2-40B4-BE49-F238E27FC236}">
              <a16:creationId xmlns:a16="http://schemas.microsoft.com/office/drawing/2014/main" id="{4F0858A3-A4D4-4D97-985F-772B58B891A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4" name="Line 1705">
          <a:extLst>
            <a:ext uri="{FF2B5EF4-FFF2-40B4-BE49-F238E27FC236}">
              <a16:creationId xmlns:a16="http://schemas.microsoft.com/office/drawing/2014/main" id="{F24F8E58-12B0-41DC-B6A4-2F4F070819D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5" name="Line 1706">
          <a:extLst>
            <a:ext uri="{FF2B5EF4-FFF2-40B4-BE49-F238E27FC236}">
              <a16:creationId xmlns:a16="http://schemas.microsoft.com/office/drawing/2014/main" id="{496248BD-D76F-41BA-BF49-89CD25C484A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6" name="Line 1707">
          <a:extLst>
            <a:ext uri="{FF2B5EF4-FFF2-40B4-BE49-F238E27FC236}">
              <a16:creationId xmlns:a16="http://schemas.microsoft.com/office/drawing/2014/main" id="{1403E571-59EB-49D7-856B-46069B779C3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7" name="Line 1694">
          <a:extLst>
            <a:ext uri="{FF2B5EF4-FFF2-40B4-BE49-F238E27FC236}">
              <a16:creationId xmlns:a16="http://schemas.microsoft.com/office/drawing/2014/main" id="{1367B3BF-BAEC-4666-B317-FC5846C2B76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8" name="Line 1695">
          <a:extLst>
            <a:ext uri="{FF2B5EF4-FFF2-40B4-BE49-F238E27FC236}">
              <a16:creationId xmlns:a16="http://schemas.microsoft.com/office/drawing/2014/main" id="{655774E1-CCE5-488A-9A7B-7100EC56457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9" name="Line 1696">
          <a:extLst>
            <a:ext uri="{FF2B5EF4-FFF2-40B4-BE49-F238E27FC236}">
              <a16:creationId xmlns:a16="http://schemas.microsoft.com/office/drawing/2014/main" id="{F306C65F-8457-4F10-83B7-1940EA90A01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0" name="Line 1697">
          <a:extLst>
            <a:ext uri="{FF2B5EF4-FFF2-40B4-BE49-F238E27FC236}">
              <a16:creationId xmlns:a16="http://schemas.microsoft.com/office/drawing/2014/main" id="{5812A227-48A2-4380-9006-1AFD6483D33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1" name="Line 1698">
          <a:extLst>
            <a:ext uri="{FF2B5EF4-FFF2-40B4-BE49-F238E27FC236}">
              <a16:creationId xmlns:a16="http://schemas.microsoft.com/office/drawing/2014/main" id="{F96987A4-E978-4EC6-8EFB-637241286D7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2" name="Line 1699">
          <a:extLst>
            <a:ext uri="{FF2B5EF4-FFF2-40B4-BE49-F238E27FC236}">
              <a16:creationId xmlns:a16="http://schemas.microsoft.com/office/drawing/2014/main" id="{0945DEBB-3878-47C1-A718-68D7E1D6F7E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3" name="Line 1700">
          <a:extLst>
            <a:ext uri="{FF2B5EF4-FFF2-40B4-BE49-F238E27FC236}">
              <a16:creationId xmlns:a16="http://schemas.microsoft.com/office/drawing/2014/main" id="{0234D58F-3370-43C9-B621-B562D5DFDDF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4" name="Line 1701">
          <a:extLst>
            <a:ext uri="{FF2B5EF4-FFF2-40B4-BE49-F238E27FC236}">
              <a16:creationId xmlns:a16="http://schemas.microsoft.com/office/drawing/2014/main" id="{F4111878-A7D1-4642-8AF6-0CC12048E18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5" name="Line 1702">
          <a:extLst>
            <a:ext uri="{FF2B5EF4-FFF2-40B4-BE49-F238E27FC236}">
              <a16:creationId xmlns:a16="http://schemas.microsoft.com/office/drawing/2014/main" id="{41F6C76B-63EE-462B-A6B8-0D6B2FF0747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6" name="Line 1703">
          <a:extLst>
            <a:ext uri="{FF2B5EF4-FFF2-40B4-BE49-F238E27FC236}">
              <a16:creationId xmlns:a16="http://schemas.microsoft.com/office/drawing/2014/main" id="{2CF7D5C5-5D15-46B6-A118-637AF6E95A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7" name="Line 1704">
          <a:extLst>
            <a:ext uri="{FF2B5EF4-FFF2-40B4-BE49-F238E27FC236}">
              <a16:creationId xmlns:a16="http://schemas.microsoft.com/office/drawing/2014/main" id="{7EA9EA3C-C014-4ED0-AEB4-0602667792C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8" name="Line 1705">
          <a:extLst>
            <a:ext uri="{FF2B5EF4-FFF2-40B4-BE49-F238E27FC236}">
              <a16:creationId xmlns:a16="http://schemas.microsoft.com/office/drawing/2014/main" id="{28B668D8-9697-45C3-ACF0-EAC335325F4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9" name="Line 1706">
          <a:extLst>
            <a:ext uri="{FF2B5EF4-FFF2-40B4-BE49-F238E27FC236}">
              <a16:creationId xmlns:a16="http://schemas.microsoft.com/office/drawing/2014/main" id="{177B763B-8092-43B6-8835-8926FBF601F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0" name="Line 1707">
          <a:extLst>
            <a:ext uri="{FF2B5EF4-FFF2-40B4-BE49-F238E27FC236}">
              <a16:creationId xmlns:a16="http://schemas.microsoft.com/office/drawing/2014/main" id="{3E2B6DFB-F8F1-4A3C-A6E8-344217AC250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1" name="Line 1694">
          <a:extLst>
            <a:ext uri="{FF2B5EF4-FFF2-40B4-BE49-F238E27FC236}">
              <a16:creationId xmlns:a16="http://schemas.microsoft.com/office/drawing/2014/main" id="{0094BF22-E809-4589-AB18-BFDA30B1FBF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2" name="Line 1695">
          <a:extLst>
            <a:ext uri="{FF2B5EF4-FFF2-40B4-BE49-F238E27FC236}">
              <a16:creationId xmlns:a16="http://schemas.microsoft.com/office/drawing/2014/main" id="{3D04C449-6629-4982-9A5C-9DB473CAB40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3" name="Line 1696">
          <a:extLst>
            <a:ext uri="{FF2B5EF4-FFF2-40B4-BE49-F238E27FC236}">
              <a16:creationId xmlns:a16="http://schemas.microsoft.com/office/drawing/2014/main" id="{39D8A12E-9228-409A-9047-2307A0E95F5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4" name="Line 1697">
          <a:extLst>
            <a:ext uri="{FF2B5EF4-FFF2-40B4-BE49-F238E27FC236}">
              <a16:creationId xmlns:a16="http://schemas.microsoft.com/office/drawing/2014/main" id="{7F169756-7471-4126-9D26-51D07F5A818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5" name="Line 1698">
          <a:extLst>
            <a:ext uri="{FF2B5EF4-FFF2-40B4-BE49-F238E27FC236}">
              <a16:creationId xmlns:a16="http://schemas.microsoft.com/office/drawing/2014/main" id="{8D8BEFF6-E0C2-4E02-BC8E-3A6F88B858C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6" name="Line 1699">
          <a:extLst>
            <a:ext uri="{FF2B5EF4-FFF2-40B4-BE49-F238E27FC236}">
              <a16:creationId xmlns:a16="http://schemas.microsoft.com/office/drawing/2014/main" id="{44F6ACCF-4DC4-4CE6-B068-2C500F4A6EC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7" name="Line 1700">
          <a:extLst>
            <a:ext uri="{FF2B5EF4-FFF2-40B4-BE49-F238E27FC236}">
              <a16:creationId xmlns:a16="http://schemas.microsoft.com/office/drawing/2014/main" id="{73A5659E-3FE3-4D88-9A14-93CAF577844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8" name="Line 1701">
          <a:extLst>
            <a:ext uri="{FF2B5EF4-FFF2-40B4-BE49-F238E27FC236}">
              <a16:creationId xmlns:a16="http://schemas.microsoft.com/office/drawing/2014/main" id="{1C04AD19-1006-4563-BB6D-EAEBCBD0FEB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9" name="Line 1702">
          <a:extLst>
            <a:ext uri="{FF2B5EF4-FFF2-40B4-BE49-F238E27FC236}">
              <a16:creationId xmlns:a16="http://schemas.microsoft.com/office/drawing/2014/main" id="{95C194F1-248C-47B7-BDEA-80FB91A080F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0" name="Line 1703">
          <a:extLst>
            <a:ext uri="{FF2B5EF4-FFF2-40B4-BE49-F238E27FC236}">
              <a16:creationId xmlns:a16="http://schemas.microsoft.com/office/drawing/2014/main" id="{61FAA3FE-CD3B-4BEE-9816-07E3E3F659B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1" name="Line 1704">
          <a:extLst>
            <a:ext uri="{FF2B5EF4-FFF2-40B4-BE49-F238E27FC236}">
              <a16:creationId xmlns:a16="http://schemas.microsoft.com/office/drawing/2014/main" id="{A4942362-765B-433E-B7F1-FAFBB588049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2" name="Line 1705">
          <a:extLst>
            <a:ext uri="{FF2B5EF4-FFF2-40B4-BE49-F238E27FC236}">
              <a16:creationId xmlns:a16="http://schemas.microsoft.com/office/drawing/2014/main" id="{7F21C61F-4E35-4E5C-A8DC-B05CB6E754F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3" name="Line 1706">
          <a:extLst>
            <a:ext uri="{FF2B5EF4-FFF2-40B4-BE49-F238E27FC236}">
              <a16:creationId xmlns:a16="http://schemas.microsoft.com/office/drawing/2014/main" id="{02F49087-171C-4D83-A1DB-31BB0F8447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4" name="Line 1707">
          <a:extLst>
            <a:ext uri="{FF2B5EF4-FFF2-40B4-BE49-F238E27FC236}">
              <a16:creationId xmlns:a16="http://schemas.microsoft.com/office/drawing/2014/main" id="{CD48C8E8-00E6-4081-BCEB-C0B335F3672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5" name="Line 1694">
          <a:extLst>
            <a:ext uri="{FF2B5EF4-FFF2-40B4-BE49-F238E27FC236}">
              <a16:creationId xmlns:a16="http://schemas.microsoft.com/office/drawing/2014/main" id="{7E9F3F05-7F2E-465E-B681-52C068C9BDB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6" name="Line 1695">
          <a:extLst>
            <a:ext uri="{FF2B5EF4-FFF2-40B4-BE49-F238E27FC236}">
              <a16:creationId xmlns:a16="http://schemas.microsoft.com/office/drawing/2014/main" id="{89FAF10B-6D1C-4211-B18D-E990A482DFA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7" name="Line 1696">
          <a:extLst>
            <a:ext uri="{FF2B5EF4-FFF2-40B4-BE49-F238E27FC236}">
              <a16:creationId xmlns:a16="http://schemas.microsoft.com/office/drawing/2014/main" id="{9856E130-EC04-439F-8310-6CA38491AFD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8" name="Line 1697">
          <a:extLst>
            <a:ext uri="{FF2B5EF4-FFF2-40B4-BE49-F238E27FC236}">
              <a16:creationId xmlns:a16="http://schemas.microsoft.com/office/drawing/2014/main" id="{661C41F2-9BAA-4686-82B7-502B14FE4E0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9" name="Line 1698">
          <a:extLst>
            <a:ext uri="{FF2B5EF4-FFF2-40B4-BE49-F238E27FC236}">
              <a16:creationId xmlns:a16="http://schemas.microsoft.com/office/drawing/2014/main" id="{A9D159F2-8229-4EBF-BE5B-46F9A307CB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0" name="Line 1699">
          <a:extLst>
            <a:ext uri="{FF2B5EF4-FFF2-40B4-BE49-F238E27FC236}">
              <a16:creationId xmlns:a16="http://schemas.microsoft.com/office/drawing/2014/main" id="{179D5C07-D091-44CB-A41D-03FE2C4B48F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1" name="Line 1700">
          <a:extLst>
            <a:ext uri="{FF2B5EF4-FFF2-40B4-BE49-F238E27FC236}">
              <a16:creationId xmlns:a16="http://schemas.microsoft.com/office/drawing/2014/main" id="{CF4D4388-0F1C-439D-B40E-B6342DD9890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2" name="Line 1701">
          <a:extLst>
            <a:ext uri="{FF2B5EF4-FFF2-40B4-BE49-F238E27FC236}">
              <a16:creationId xmlns:a16="http://schemas.microsoft.com/office/drawing/2014/main" id="{832150E0-D3AF-4F67-8BE7-3CC5E0ABD67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3" name="Line 1702">
          <a:extLst>
            <a:ext uri="{FF2B5EF4-FFF2-40B4-BE49-F238E27FC236}">
              <a16:creationId xmlns:a16="http://schemas.microsoft.com/office/drawing/2014/main" id="{F7266210-B089-4074-B751-133ACA614EF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4" name="Line 1703">
          <a:extLst>
            <a:ext uri="{FF2B5EF4-FFF2-40B4-BE49-F238E27FC236}">
              <a16:creationId xmlns:a16="http://schemas.microsoft.com/office/drawing/2014/main" id="{5F5CBACE-CAFC-4E79-9B01-F0F42D8EA3A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5" name="Line 1704">
          <a:extLst>
            <a:ext uri="{FF2B5EF4-FFF2-40B4-BE49-F238E27FC236}">
              <a16:creationId xmlns:a16="http://schemas.microsoft.com/office/drawing/2014/main" id="{8883362B-5390-4BCD-8476-77A7776CF36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6" name="Line 1705">
          <a:extLst>
            <a:ext uri="{FF2B5EF4-FFF2-40B4-BE49-F238E27FC236}">
              <a16:creationId xmlns:a16="http://schemas.microsoft.com/office/drawing/2014/main" id="{239FAE64-C181-45AA-A36D-7DC87449910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7" name="Line 1706">
          <a:extLst>
            <a:ext uri="{FF2B5EF4-FFF2-40B4-BE49-F238E27FC236}">
              <a16:creationId xmlns:a16="http://schemas.microsoft.com/office/drawing/2014/main" id="{1A5DCD57-3614-4B1A-B30B-C5FD0A2AABB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8" name="Line 1707">
          <a:extLst>
            <a:ext uri="{FF2B5EF4-FFF2-40B4-BE49-F238E27FC236}">
              <a16:creationId xmlns:a16="http://schemas.microsoft.com/office/drawing/2014/main" id="{8F340F87-7053-43D3-82DA-ABC8C8F7C95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9" name="Line 1694">
          <a:extLst>
            <a:ext uri="{FF2B5EF4-FFF2-40B4-BE49-F238E27FC236}">
              <a16:creationId xmlns:a16="http://schemas.microsoft.com/office/drawing/2014/main" id="{1EC59504-3723-4241-A79B-9F16B338095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0" name="Line 1695">
          <a:extLst>
            <a:ext uri="{FF2B5EF4-FFF2-40B4-BE49-F238E27FC236}">
              <a16:creationId xmlns:a16="http://schemas.microsoft.com/office/drawing/2014/main" id="{C8E900A2-D825-46EB-B4E4-2E49D2D966C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1" name="Line 1696">
          <a:extLst>
            <a:ext uri="{FF2B5EF4-FFF2-40B4-BE49-F238E27FC236}">
              <a16:creationId xmlns:a16="http://schemas.microsoft.com/office/drawing/2014/main" id="{4121807A-9424-44FD-A2A6-90C931C6278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2" name="Line 1697">
          <a:extLst>
            <a:ext uri="{FF2B5EF4-FFF2-40B4-BE49-F238E27FC236}">
              <a16:creationId xmlns:a16="http://schemas.microsoft.com/office/drawing/2014/main" id="{F1FDABE9-E463-4BF4-A926-A9D10C0ECA6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3" name="Line 1698">
          <a:extLst>
            <a:ext uri="{FF2B5EF4-FFF2-40B4-BE49-F238E27FC236}">
              <a16:creationId xmlns:a16="http://schemas.microsoft.com/office/drawing/2014/main" id="{5BCCB77B-3A18-4FF9-8615-7AF2F132ABA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4" name="Line 1699">
          <a:extLst>
            <a:ext uri="{FF2B5EF4-FFF2-40B4-BE49-F238E27FC236}">
              <a16:creationId xmlns:a16="http://schemas.microsoft.com/office/drawing/2014/main" id="{4DBC7EB5-FF33-4C8E-BFA7-0B0AA593049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5" name="Line 1700">
          <a:extLst>
            <a:ext uri="{FF2B5EF4-FFF2-40B4-BE49-F238E27FC236}">
              <a16:creationId xmlns:a16="http://schemas.microsoft.com/office/drawing/2014/main" id="{620CD5E8-DA73-4A0F-9392-4C08FDA52F4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6" name="Line 1701">
          <a:extLst>
            <a:ext uri="{FF2B5EF4-FFF2-40B4-BE49-F238E27FC236}">
              <a16:creationId xmlns:a16="http://schemas.microsoft.com/office/drawing/2014/main" id="{DB0D44CD-11E5-484D-B917-3A7933EC64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7" name="Line 1702">
          <a:extLst>
            <a:ext uri="{FF2B5EF4-FFF2-40B4-BE49-F238E27FC236}">
              <a16:creationId xmlns:a16="http://schemas.microsoft.com/office/drawing/2014/main" id="{195ED228-390C-4589-A683-6D2C46CFF5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8" name="Line 1703">
          <a:extLst>
            <a:ext uri="{FF2B5EF4-FFF2-40B4-BE49-F238E27FC236}">
              <a16:creationId xmlns:a16="http://schemas.microsoft.com/office/drawing/2014/main" id="{DF63F913-2047-45B9-935C-5806D548F59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9" name="Line 1704">
          <a:extLst>
            <a:ext uri="{FF2B5EF4-FFF2-40B4-BE49-F238E27FC236}">
              <a16:creationId xmlns:a16="http://schemas.microsoft.com/office/drawing/2014/main" id="{FFA4824E-06A4-4715-9C77-C238FE5FA63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80" name="Line 1705">
          <a:extLst>
            <a:ext uri="{FF2B5EF4-FFF2-40B4-BE49-F238E27FC236}">
              <a16:creationId xmlns:a16="http://schemas.microsoft.com/office/drawing/2014/main" id="{804C0622-61DD-4060-97CE-8EAF489C721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81" name="Line 1706">
          <a:extLst>
            <a:ext uri="{FF2B5EF4-FFF2-40B4-BE49-F238E27FC236}">
              <a16:creationId xmlns:a16="http://schemas.microsoft.com/office/drawing/2014/main" id="{903FE1D4-E8E1-487B-AF94-0B0481CE5E9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82" name="Line 1707">
          <a:extLst>
            <a:ext uri="{FF2B5EF4-FFF2-40B4-BE49-F238E27FC236}">
              <a16:creationId xmlns:a16="http://schemas.microsoft.com/office/drawing/2014/main" id="{5468B750-4618-4DB0-B8D0-F1C11910E63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3" name="Line 1694">
          <a:extLst>
            <a:ext uri="{FF2B5EF4-FFF2-40B4-BE49-F238E27FC236}">
              <a16:creationId xmlns:a16="http://schemas.microsoft.com/office/drawing/2014/main" id="{CB26066F-B15C-4A24-B548-BB2F3804B9C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4" name="Line 1695">
          <a:extLst>
            <a:ext uri="{FF2B5EF4-FFF2-40B4-BE49-F238E27FC236}">
              <a16:creationId xmlns:a16="http://schemas.microsoft.com/office/drawing/2014/main" id="{F2E5EE56-2A69-4B43-BE5F-FFBD00710C3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5" name="Line 1696">
          <a:extLst>
            <a:ext uri="{FF2B5EF4-FFF2-40B4-BE49-F238E27FC236}">
              <a16:creationId xmlns:a16="http://schemas.microsoft.com/office/drawing/2014/main" id="{39A65EF9-9393-4742-809E-7494F53AED1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6" name="Line 1697">
          <a:extLst>
            <a:ext uri="{FF2B5EF4-FFF2-40B4-BE49-F238E27FC236}">
              <a16:creationId xmlns:a16="http://schemas.microsoft.com/office/drawing/2014/main" id="{B8E2E97D-8D81-4209-8CB6-3954A34B4FE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7" name="Line 1698">
          <a:extLst>
            <a:ext uri="{FF2B5EF4-FFF2-40B4-BE49-F238E27FC236}">
              <a16:creationId xmlns:a16="http://schemas.microsoft.com/office/drawing/2014/main" id="{F41FE365-0504-4409-BC98-86D0BFD883F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8" name="Line 1699">
          <a:extLst>
            <a:ext uri="{FF2B5EF4-FFF2-40B4-BE49-F238E27FC236}">
              <a16:creationId xmlns:a16="http://schemas.microsoft.com/office/drawing/2014/main" id="{B3349915-C281-431B-BD35-18C9446C39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9" name="Line 1700">
          <a:extLst>
            <a:ext uri="{FF2B5EF4-FFF2-40B4-BE49-F238E27FC236}">
              <a16:creationId xmlns:a16="http://schemas.microsoft.com/office/drawing/2014/main" id="{751CDDF4-3390-4CD0-8495-9D7646CDABD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0" name="Line 1701">
          <a:extLst>
            <a:ext uri="{FF2B5EF4-FFF2-40B4-BE49-F238E27FC236}">
              <a16:creationId xmlns:a16="http://schemas.microsoft.com/office/drawing/2014/main" id="{35843F27-E954-4F47-B5FD-0D7A99F98B4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1" name="Line 1702">
          <a:extLst>
            <a:ext uri="{FF2B5EF4-FFF2-40B4-BE49-F238E27FC236}">
              <a16:creationId xmlns:a16="http://schemas.microsoft.com/office/drawing/2014/main" id="{A3144995-008B-428E-9CDA-040554D4F5E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2" name="Line 1703">
          <a:extLst>
            <a:ext uri="{FF2B5EF4-FFF2-40B4-BE49-F238E27FC236}">
              <a16:creationId xmlns:a16="http://schemas.microsoft.com/office/drawing/2014/main" id="{D52DE756-807E-4B7E-942B-3AE1EF0ED3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3" name="Line 1704">
          <a:extLst>
            <a:ext uri="{FF2B5EF4-FFF2-40B4-BE49-F238E27FC236}">
              <a16:creationId xmlns:a16="http://schemas.microsoft.com/office/drawing/2014/main" id="{FCEC699C-B951-446F-BB62-A1FEA34FAF8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4" name="Line 1705">
          <a:extLst>
            <a:ext uri="{FF2B5EF4-FFF2-40B4-BE49-F238E27FC236}">
              <a16:creationId xmlns:a16="http://schemas.microsoft.com/office/drawing/2014/main" id="{F87ECB9D-C540-4B86-BFAB-37356E410B0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5" name="Line 1706">
          <a:extLst>
            <a:ext uri="{FF2B5EF4-FFF2-40B4-BE49-F238E27FC236}">
              <a16:creationId xmlns:a16="http://schemas.microsoft.com/office/drawing/2014/main" id="{63B81B02-7323-4CD5-8BF9-1630EF859B2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6" name="Line 1707">
          <a:extLst>
            <a:ext uri="{FF2B5EF4-FFF2-40B4-BE49-F238E27FC236}">
              <a16:creationId xmlns:a16="http://schemas.microsoft.com/office/drawing/2014/main" id="{F905BA25-B5F4-4CE3-B6E7-EBE6FF2DA9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7" name="Line 1694">
          <a:extLst>
            <a:ext uri="{FF2B5EF4-FFF2-40B4-BE49-F238E27FC236}">
              <a16:creationId xmlns:a16="http://schemas.microsoft.com/office/drawing/2014/main" id="{8276EB92-7381-4D2F-96BB-891C1A13E8B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8" name="Line 1695">
          <a:extLst>
            <a:ext uri="{FF2B5EF4-FFF2-40B4-BE49-F238E27FC236}">
              <a16:creationId xmlns:a16="http://schemas.microsoft.com/office/drawing/2014/main" id="{1F58AD72-4852-4380-BC31-EA65EB5B15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9" name="Line 1696">
          <a:extLst>
            <a:ext uri="{FF2B5EF4-FFF2-40B4-BE49-F238E27FC236}">
              <a16:creationId xmlns:a16="http://schemas.microsoft.com/office/drawing/2014/main" id="{7A5DA4EF-B5DD-4069-91F1-5CDB351524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0" name="Line 1697">
          <a:extLst>
            <a:ext uri="{FF2B5EF4-FFF2-40B4-BE49-F238E27FC236}">
              <a16:creationId xmlns:a16="http://schemas.microsoft.com/office/drawing/2014/main" id="{BD042238-2126-4540-9BAE-469462F89EF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1" name="Line 1698">
          <a:extLst>
            <a:ext uri="{FF2B5EF4-FFF2-40B4-BE49-F238E27FC236}">
              <a16:creationId xmlns:a16="http://schemas.microsoft.com/office/drawing/2014/main" id="{BD0C0465-B60C-451E-8A29-F6FB8887257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2" name="Line 1699">
          <a:extLst>
            <a:ext uri="{FF2B5EF4-FFF2-40B4-BE49-F238E27FC236}">
              <a16:creationId xmlns:a16="http://schemas.microsoft.com/office/drawing/2014/main" id="{132A87B2-F7D0-424D-80FB-885BBFD80DD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3" name="Line 1700">
          <a:extLst>
            <a:ext uri="{FF2B5EF4-FFF2-40B4-BE49-F238E27FC236}">
              <a16:creationId xmlns:a16="http://schemas.microsoft.com/office/drawing/2014/main" id="{6240B8A7-7DDD-462B-B5CB-5B0BE2022AE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4" name="Line 1701">
          <a:extLst>
            <a:ext uri="{FF2B5EF4-FFF2-40B4-BE49-F238E27FC236}">
              <a16:creationId xmlns:a16="http://schemas.microsoft.com/office/drawing/2014/main" id="{A5DBA881-CFDC-4522-ADF0-769F369B229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5" name="Line 1702">
          <a:extLst>
            <a:ext uri="{FF2B5EF4-FFF2-40B4-BE49-F238E27FC236}">
              <a16:creationId xmlns:a16="http://schemas.microsoft.com/office/drawing/2014/main" id="{DA1ECC86-4B6D-418C-9C92-A26299FE633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6" name="Line 1703">
          <a:extLst>
            <a:ext uri="{FF2B5EF4-FFF2-40B4-BE49-F238E27FC236}">
              <a16:creationId xmlns:a16="http://schemas.microsoft.com/office/drawing/2014/main" id="{67D95F22-4336-4F38-8A37-0924F8CB9C1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7" name="Line 1704">
          <a:extLst>
            <a:ext uri="{FF2B5EF4-FFF2-40B4-BE49-F238E27FC236}">
              <a16:creationId xmlns:a16="http://schemas.microsoft.com/office/drawing/2014/main" id="{31C956A8-211D-440F-9276-92BB60B4344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8" name="Line 1705">
          <a:extLst>
            <a:ext uri="{FF2B5EF4-FFF2-40B4-BE49-F238E27FC236}">
              <a16:creationId xmlns:a16="http://schemas.microsoft.com/office/drawing/2014/main" id="{A268F2AC-3065-41AD-BD34-ED43BF0666D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9" name="Line 1706">
          <a:extLst>
            <a:ext uri="{FF2B5EF4-FFF2-40B4-BE49-F238E27FC236}">
              <a16:creationId xmlns:a16="http://schemas.microsoft.com/office/drawing/2014/main" id="{78438494-3429-4BC7-BD87-9809F04EFAD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10" name="Line 1707">
          <a:extLst>
            <a:ext uri="{FF2B5EF4-FFF2-40B4-BE49-F238E27FC236}">
              <a16:creationId xmlns:a16="http://schemas.microsoft.com/office/drawing/2014/main" id="{D46004F1-8320-4F24-A919-ACA5F1E779C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1" name="Line 1694">
          <a:extLst>
            <a:ext uri="{FF2B5EF4-FFF2-40B4-BE49-F238E27FC236}">
              <a16:creationId xmlns:a16="http://schemas.microsoft.com/office/drawing/2014/main" id="{88F99973-75B9-4827-B855-EB88755C95A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2" name="Line 1695">
          <a:extLst>
            <a:ext uri="{FF2B5EF4-FFF2-40B4-BE49-F238E27FC236}">
              <a16:creationId xmlns:a16="http://schemas.microsoft.com/office/drawing/2014/main" id="{7161C462-FA87-4562-B6DD-678C7E7C839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3" name="Line 1696">
          <a:extLst>
            <a:ext uri="{FF2B5EF4-FFF2-40B4-BE49-F238E27FC236}">
              <a16:creationId xmlns:a16="http://schemas.microsoft.com/office/drawing/2014/main" id="{DB4889DB-59D3-4B2B-B7E7-E971B6A5C64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4" name="Line 1697">
          <a:extLst>
            <a:ext uri="{FF2B5EF4-FFF2-40B4-BE49-F238E27FC236}">
              <a16:creationId xmlns:a16="http://schemas.microsoft.com/office/drawing/2014/main" id="{90F19467-E12B-4728-B3F5-9F90C96CF6D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5" name="Line 1698">
          <a:extLst>
            <a:ext uri="{FF2B5EF4-FFF2-40B4-BE49-F238E27FC236}">
              <a16:creationId xmlns:a16="http://schemas.microsoft.com/office/drawing/2014/main" id="{7568D617-15CF-412E-B359-4B5049198E8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6" name="Line 1699">
          <a:extLst>
            <a:ext uri="{FF2B5EF4-FFF2-40B4-BE49-F238E27FC236}">
              <a16:creationId xmlns:a16="http://schemas.microsoft.com/office/drawing/2014/main" id="{7D23390E-7249-4378-BBBB-408E3D37AA2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7" name="Line 1700">
          <a:extLst>
            <a:ext uri="{FF2B5EF4-FFF2-40B4-BE49-F238E27FC236}">
              <a16:creationId xmlns:a16="http://schemas.microsoft.com/office/drawing/2014/main" id="{E69B9A38-9636-4A44-BE1A-C9DA992F5CE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8" name="Line 1701">
          <a:extLst>
            <a:ext uri="{FF2B5EF4-FFF2-40B4-BE49-F238E27FC236}">
              <a16:creationId xmlns:a16="http://schemas.microsoft.com/office/drawing/2014/main" id="{EAA5D408-AFF9-4726-ACFE-5D6F1F45B5D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19" name="Line 1702">
          <a:extLst>
            <a:ext uri="{FF2B5EF4-FFF2-40B4-BE49-F238E27FC236}">
              <a16:creationId xmlns:a16="http://schemas.microsoft.com/office/drawing/2014/main" id="{12F3D6BE-01DA-42A8-9636-7A752499A0F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0" name="Line 1703">
          <a:extLst>
            <a:ext uri="{FF2B5EF4-FFF2-40B4-BE49-F238E27FC236}">
              <a16:creationId xmlns:a16="http://schemas.microsoft.com/office/drawing/2014/main" id="{914474D4-0AC2-4D56-81C2-2C0E4425BB7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1" name="Line 1704">
          <a:extLst>
            <a:ext uri="{FF2B5EF4-FFF2-40B4-BE49-F238E27FC236}">
              <a16:creationId xmlns:a16="http://schemas.microsoft.com/office/drawing/2014/main" id="{36CD28FF-E71C-4B5F-A40E-766B6821D3B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2" name="Line 1705">
          <a:extLst>
            <a:ext uri="{FF2B5EF4-FFF2-40B4-BE49-F238E27FC236}">
              <a16:creationId xmlns:a16="http://schemas.microsoft.com/office/drawing/2014/main" id="{88B0757F-4ACB-48D2-A43A-89D3FC382CD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3" name="Line 1706">
          <a:extLst>
            <a:ext uri="{FF2B5EF4-FFF2-40B4-BE49-F238E27FC236}">
              <a16:creationId xmlns:a16="http://schemas.microsoft.com/office/drawing/2014/main" id="{622446FF-ADA5-42DE-96E6-9E17B3A72FE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4" name="Line 1707">
          <a:extLst>
            <a:ext uri="{FF2B5EF4-FFF2-40B4-BE49-F238E27FC236}">
              <a16:creationId xmlns:a16="http://schemas.microsoft.com/office/drawing/2014/main" id="{0DB6A819-FADE-4753-9430-01F4569A910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5" name="Line 1694">
          <a:extLst>
            <a:ext uri="{FF2B5EF4-FFF2-40B4-BE49-F238E27FC236}">
              <a16:creationId xmlns:a16="http://schemas.microsoft.com/office/drawing/2014/main" id="{8F4770FE-27A6-4E62-B8FA-34EDBB25303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6" name="Line 1695">
          <a:extLst>
            <a:ext uri="{FF2B5EF4-FFF2-40B4-BE49-F238E27FC236}">
              <a16:creationId xmlns:a16="http://schemas.microsoft.com/office/drawing/2014/main" id="{9B1C0568-7A5A-48F9-A826-508C1F2454D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7" name="Line 1696">
          <a:extLst>
            <a:ext uri="{FF2B5EF4-FFF2-40B4-BE49-F238E27FC236}">
              <a16:creationId xmlns:a16="http://schemas.microsoft.com/office/drawing/2014/main" id="{17475E3F-15CA-469B-8BB9-0F2725A871C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8" name="Line 1697">
          <a:extLst>
            <a:ext uri="{FF2B5EF4-FFF2-40B4-BE49-F238E27FC236}">
              <a16:creationId xmlns:a16="http://schemas.microsoft.com/office/drawing/2014/main" id="{8742AFC8-1039-49FB-8D06-30FA4BE2569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29" name="Line 1698">
          <a:extLst>
            <a:ext uri="{FF2B5EF4-FFF2-40B4-BE49-F238E27FC236}">
              <a16:creationId xmlns:a16="http://schemas.microsoft.com/office/drawing/2014/main" id="{58BD0B80-08D6-4BE9-8F52-EF26D72E79E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0" name="Line 1699">
          <a:extLst>
            <a:ext uri="{FF2B5EF4-FFF2-40B4-BE49-F238E27FC236}">
              <a16:creationId xmlns:a16="http://schemas.microsoft.com/office/drawing/2014/main" id="{A649916C-E167-4CC8-85B3-5CA5AB979DA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1" name="Line 1700">
          <a:extLst>
            <a:ext uri="{FF2B5EF4-FFF2-40B4-BE49-F238E27FC236}">
              <a16:creationId xmlns:a16="http://schemas.microsoft.com/office/drawing/2014/main" id="{0B573E76-2F9C-48EF-ADE8-265F03E33A7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2" name="Line 1701">
          <a:extLst>
            <a:ext uri="{FF2B5EF4-FFF2-40B4-BE49-F238E27FC236}">
              <a16:creationId xmlns:a16="http://schemas.microsoft.com/office/drawing/2014/main" id="{3E89D9DD-EDC6-457E-A9D5-518A36BD30C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3" name="Line 1702">
          <a:extLst>
            <a:ext uri="{FF2B5EF4-FFF2-40B4-BE49-F238E27FC236}">
              <a16:creationId xmlns:a16="http://schemas.microsoft.com/office/drawing/2014/main" id="{9217BC9D-0A16-44E4-9A92-D623C98C518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4" name="Line 1703">
          <a:extLst>
            <a:ext uri="{FF2B5EF4-FFF2-40B4-BE49-F238E27FC236}">
              <a16:creationId xmlns:a16="http://schemas.microsoft.com/office/drawing/2014/main" id="{C8D49926-9761-4B2B-A5FA-1190A1974AC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5" name="Line 1704">
          <a:extLst>
            <a:ext uri="{FF2B5EF4-FFF2-40B4-BE49-F238E27FC236}">
              <a16:creationId xmlns:a16="http://schemas.microsoft.com/office/drawing/2014/main" id="{15A43972-776C-4ECE-905F-55C795DEDCE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6" name="Line 1705">
          <a:extLst>
            <a:ext uri="{FF2B5EF4-FFF2-40B4-BE49-F238E27FC236}">
              <a16:creationId xmlns:a16="http://schemas.microsoft.com/office/drawing/2014/main" id="{0D0AB3CC-41A3-417C-BD47-E0B5561B91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7" name="Line 1706">
          <a:extLst>
            <a:ext uri="{FF2B5EF4-FFF2-40B4-BE49-F238E27FC236}">
              <a16:creationId xmlns:a16="http://schemas.microsoft.com/office/drawing/2014/main" id="{915E8EAD-A5CD-4BDE-951B-E3E302BD726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8" name="Line 1707">
          <a:extLst>
            <a:ext uri="{FF2B5EF4-FFF2-40B4-BE49-F238E27FC236}">
              <a16:creationId xmlns:a16="http://schemas.microsoft.com/office/drawing/2014/main" id="{89BC4EB6-C2A2-4AFD-A152-5333C989279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39" name="Line 1694">
          <a:extLst>
            <a:ext uri="{FF2B5EF4-FFF2-40B4-BE49-F238E27FC236}">
              <a16:creationId xmlns:a16="http://schemas.microsoft.com/office/drawing/2014/main" id="{4F158D34-E8DB-4F1C-8572-B77471E8D47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0" name="Line 1695">
          <a:extLst>
            <a:ext uri="{FF2B5EF4-FFF2-40B4-BE49-F238E27FC236}">
              <a16:creationId xmlns:a16="http://schemas.microsoft.com/office/drawing/2014/main" id="{6E12E441-2401-4A92-8F50-4849D27A6C8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1" name="Line 1696">
          <a:extLst>
            <a:ext uri="{FF2B5EF4-FFF2-40B4-BE49-F238E27FC236}">
              <a16:creationId xmlns:a16="http://schemas.microsoft.com/office/drawing/2014/main" id="{305D87F7-C47E-4A67-A152-F855F889421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2" name="Line 1697">
          <a:extLst>
            <a:ext uri="{FF2B5EF4-FFF2-40B4-BE49-F238E27FC236}">
              <a16:creationId xmlns:a16="http://schemas.microsoft.com/office/drawing/2014/main" id="{359B2872-1B99-4ECF-A91A-9AFB5D9375E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3" name="Line 1698">
          <a:extLst>
            <a:ext uri="{FF2B5EF4-FFF2-40B4-BE49-F238E27FC236}">
              <a16:creationId xmlns:a16="http://schemas.microsoft.com/office/drawing/2014/main" id="{90EB8583-932C-40EA-95B5-78E271E4E78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4" name="Line 1699">
          <a:extLst>
            <a:ext uri="{FF2B5EF4-FFF2-40B4-BE49-F238E27FC236}">
              <a16:creationId xmlns:a16="http://schemas.microsoft.com/office/drawing/2014/main" id="{43C938F0-5AF4-45F5-946E-543A44FE667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5" name="Line 1700">
          <a:extLst>
            <a:ext uri="{FF2B5EF4-FFF2-40B4-BE49-F238E27FC236}">
              <a16:creationId xmlns:a16="http://schemas.microsoft.com/office/drawing/2014/main" id="{408D5C4B-B943-4D2C-A1F9-8E96B29BE9A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6" name="Line 1701">
          <a:extLst>
            <a:ext uri="{FF2B5EF4-FFF2-40B4-BE49-F238E27FC236}">
              <a16:creationId xmlns:a16="http://schemas.microsoft.com/office/drawing/2014/main" id="{C4170A29-7B00-4393-800B-5D91297A7D3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7" name="Line 1702">
          <a:extLst>
            <a:ext uri="{FF2B5EF4-FFF2-40B4-BE49-F238E27FC236}">
              <a16:creationId xmlns:a16="http://schemas.microsoft.com/office/drawing/2014/main" id="{1A9C495D-2F2A-4EC0-B71A-A4F5F6BB88D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8" name="Line 1703">
          <a:extLst>
            <a:ext uri="{FF2B5EF4-FFF2-40B4-BE49-F238E27FC236}">
              <a16:creationId xmlns:a16="http://schemas.microsoft.com/office/drawing/2014/main" id="{97B5E700-7FBC-47FB-885C-B265994CE93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49" name="Line 1704">
          <a:extLst>
            <a:ext uri="{FF2B5EF4-FFF2-40B4-BE49-F238E27FC236}">
              <a16:creationId xmlns:a16="http://schemas.microsoft.com/office/drawing/2014/main" id="{1671427D-0D13-4920-8371-782E3871A74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0" name="Line 1705">
          <a:extLst>
            <a:ext uri="{FF2B5EF4-FFF2-40B4-BE49-F238E27FC236}">
              <a16:creationId xmlns:a16="http://schemas.microsoft.com/office/drawing/2014/main" id="{43A2389B-1933-4FDD-B68B-B9D99E8524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1" name="Line 1706">
          <a:extLst>
            <a:ext uri="{FF2B5EF4-FFF2-40B4-BE49-F238E27FC236}">
              <a16:creationId xmlns:a16="http://schemas.microsoft.com/office/drawing/2014/main" id="{0AC1F988-38F5-4422-8075-58F0D3BF54A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2" name="Line 1707">
          <a:extLst>
            <a:ext uri="{FF2B5EF4-FFF2-40B4-BE49-F238E27FC236}">
              <a16:creationId xmlns:a16="http://schemas.microsoft.com/office/drawing/2014/main" id="{A2459B94-36F6-45F5-8A04-DD6BD48E1F7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3" name="Line 1694">
          <a:extLst>
            <a:ext uri="{FF2B5EF4-FFF2-40B4-BE49-F238E27FC236}">
              <a16:creationId xmlns:a16="http://schemas.microsoft.com/office/drawing/2014/main" id="{AD2BE392-3D26-4957-B125-74F13A8785D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4" name="Line 1695">
          <a:extLst>
            <a:ext uri="{FF2B5EF4-FFF2-40B4-BE49-F238E27FC236}">
              <a16:creationId xmlns:a16="http://schemas.microsoft.com/office/drawing/2014/main" id="{D4E2FF4F-3154-4BE0-8322-CD60A97C6F1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5" name="Line 1696">
          <a:extLst>
            <a:ext uri="{FF2B5EF4-FFF2-40B4-BE49-F238E27FC236}">
              <a16:creationId xmlns:a16="http://schemas.microsoft.com/office/drawing/2014/main" id="{DB8550FE-5CE9-44C3-8FA3-508CF71DE4D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6" name="Line 1697">
          <a:extLst>
            <a:ext uri="{FF2B5EF4-FFF2-40B4-BE49-F238E27FC236}">
              <a16:creationId xmlns:a16="http://schemas.microsoft.com/office/drawing/2014/main" id="{D3E109F8-8ABE-49D4-B1B0-02C88F03E19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7" name="Line 1698">
          <a:extLst>
            <a:ext uri="{FF2B5EF4-FFF2-40B4-BE49-F238E27FC236}">
              <a16:creationId xmlns:a16="http://schemas.microsoft.com/office/drawing/2014/main" id="{8802F8A3-FF9A-45AF-967D-2C050A6B4A7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8" name="Line 1699">
          <a:extLst>
            <a:ext uri="{FF2B5EF4-FFF2-40B4-BE49-F238E27FC236}">
              <a16:creationId xmlns:a16="http://schemas.microsoft.com/office/drawing/2014/main" id="{A296A930-C8DD-42AC-81D6-4D298AB5FF1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59" name="Line 1700">
          <a:extLst>
            <a:ext uri="{FF2B5EF4-FFF2-40B4-BE49-F238E27FC236}">
              <a16:creationId xmlns:a16="http://schemas.microsoft.com/office/drawing/2014/main" id="{3D1D6EA7-5775-4A65-82F7-465D16ECCD1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0" name="Line 1701">
          <a:extLst>
            <a:ext uri="{FF2B5EF4-FFF2-40B4-BE49-F238E27FC236}">
              <a16:creationId xmlns:a16="http://schemas.microsoft.com/office/drawing/2014/main" id="{35568C53-9C39-4C4A-8C5D-1AC4B11F8CA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1" name="Line 1702">
          <a:extLst>
            <a:ext uri="{FF2B5EF4-FFF2-40B4-BE49-F238E27FC236}">
              <a16:creationId xmlns:a16="http://schemas.microsoft.com/office/drawing/2014/main" id="{6B2DF92C-488E-4DF6-A3E7-636EB8D9CD1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2" name="Line 1703">
          <a:extLst>
            <a:ext uri="{FF2B5EF4-FFF2-40B4-BE49-F238E27FC236}">
              <a16:creationId xmlns:a16="http://schemas.microsoft.com/office/drawing/2014/main" id="{AED573B0-2C97-4EBB-974A-DB5CA6AEC2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3" name="Line 1704">
          <a:extLst>
            <a:ext uri="{FF2B5EF4-FFF2-40B4-BE49-F238E27FC236}">
              <a16:creationId xmlns:a16="http://schemas.microsoft.com/office/drawing/2014/main" id="{CE5D3E8A-1693-4C80-91FD-6BDC82C52D7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4" name="Line 1705">
          <a:extLst>
            <a:ext uri="{FF2B5EF4-FFF2-40B4-BE49-F238E27FC236}">
              <a16:creationId xmlns:a16="http://schemas.microsoft.com/office/drawing/2014/main" id="{481B4070-B8A6-4C65-8236-835EE29D429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5" name="Line 1706">
          <a:extLst>
            <a:ext uri="{FF2B5EF4-FFF2-40B4-BE49-F238E27FC236}">
              <a16:creationId xmlns:a16="http://schemas.microsoft.com/office/drawing/2014/main" id="{A86318AD-B415-468B-982A-819D8067E86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6" name="Line 1707">
          <a:extLst>
            <a:ext uri="{FF2B5EF4-FFF2-40B4-BE49-F238E27FC236}">
              <a16:creationId xmlns:a16="http://schemas.microsoft.com/office/drawing/2014/main" id="{084C5CEE-2640-45D5-905E-17B5D67BDF9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7" name="Line 1694">
          <a:extLst>
            <a:ext uri="{FF2B5EF4-FFF2-40B4-BE49-F238E27FC236}">
              <a16:creationId xmlns:a16="http://schemas.microsoft.com/office/drawing/2014/main" id="{EC5BF900-56F8-409D-8E35-1F88F26003D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8" name="Line 1695">
          <a:extLst>
            <a:ext uri="{FF2B5EF4-FFF2-40B4-BE49-F238E27FC236}">
              <a16:creationId xmlns:a16="http://schemas.microsoft.com/office/drawing/2014/main" id="{27A232DF-8EDE-47A3-8A07-51180656223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69" name="Line 1696">
          <a:extLst>
            <a:ext uri="{FF2B5EF4-FFF2-40B4-BE49-F238E27FC236}">
              <a16:creationId xmlns:a16="http://schemas.microsoft.com/office/drawing/2014/main" id="{D61262F4-A021-4C6A-906A-9F5DD03185F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0" name="Line 1697">
          <a:extLst>
            <a:ext uri="{FF2B5EF4-FFF2-40B4-BE49-F238E27FC236}">
              <a16:creationId xmlns:a16="http://schemas.microsoft.com/office/drawing/2014/main" id="{6C5ABF03-ADA0-4DDC-BCCB-7292ED1D432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1" name="Line 1698">
          <a:extLst>
            <a:ext uri="{FF2B5EF4-FFF2-40B4-BE49-F238E27FC236}">
              <a16:creationId xmlns:a16="http://schemas.microsoft.com/office/drawing/2014/main" id="{2871D3AE-1D10-462A-8217-B291C9E744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2" name="Line 1699">
          <a:extLst>
            <a:ext uri="{FF2B5EF4-FFF2-40B4-BE49-F238E27FC236}">
              <a16:creationId xmlns:a16="http://schemas.microsoft.com/office/drawing/2014/main" id="{E446BEB6-272B-4F82-80EA-92A04B3ECC6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3" name="Line 1700">
          <a:extLst>
            <a:ext uri="{FF2B5EF4-FFF2-40B4-BE49-F238E27FC236}">
              <a16:creationId xmlns:a16="http://schemas.microsoft.com/office/drawing/2014/main" id="{F6E67BB4-629B-4054-93FD-4AB35AE79A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4" name="Line 1701">
          <a:extLst>
            <a:ext uri="{FF2B5EF4-FFF2-40B4-BE49-F238E27FC236}">
              <a16:creationId xmlns:a16="http://schemas.microsoft.com/office/drawing/2014/main" id="{B260DFA2-7FB8-4F7F-983B-1786423D1BA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5" name="Line 1702">
          <a:extLst>
            <a:ext uri="{FF2B5EF4-FFF2-40B4-BE49-F238E27FC236}">
              <a16:creationId xmlns:a16="http://schemas.microsoft.com/office/drawing/2014/main" id="{164B220D-41E7-433B-8050-1ECA0BBE074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6" name="Line 1703">
          <a:extLst>
            <a:ext uri="{FF2B5EF4-FFF2-40B4-BE49-F238E27FC236}">
              <a16:creationId xmlns:a16="http://schemas.microsoft.com/office/drawing/2014/main" id="{49C8593E-0B66-4548-B52E-6C8ADFF046D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7" name="Line 1704">
          <a:extLst>
            <a:ext uri="{FF2B5EF4-FFF2-40B4-BE49-F238E27FC236}">
              <a16:creationId xmlns:a16="http://schemas.microsoft.com/office/drawing/2014/main" id="{D8DB5BD8-26E0-4FAD-97C3-0B86D21A4CB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8" name="Line 1705">
          <a:extLst>
            <a:ext uri="{FF2B5EF4-FFF2-40B4-BE49-F238E27FC236}">
              <a16:creationId xmlns:a16="http://schemas.microsoft.com/office/drawing/2014/main" id="{7BAF2A58-7787-43E9-B051-368FC832B22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79" name="Line 1706">
          <a:extLst>
            <a:ext uri="{FF2B5EF4-FFF2-40B4-BE49-F238E27FC236}">
              <a16:creationId xmlns:a16="http://schemas.microsoft.com/office/drawing/2014/main" id="{E96D8830-1B4B-4E7F-B3CC-4B4D4BD0F49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0" name="Line 1707">
          <a:extLst>
            <a:ext uri="{FF2B5EF4-FFF2-40B4-BE49-F238E27FC236}">
              <a16:creationId xmlns:a16="http://schemas.microsoft.com/office/drawing/2014/main" id="{16DB0FCE-34B9-42AE-8A7E-49EB2B5EA72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1" name="Line 1694">
          <a:extLst>
            <a:ext uri="{FF2B5EF4-FFF2-40B4-BE49-F238E27FC236}">
              <a16:creationId xmlns:a16="http://schemas.microsoft.com/office/drawing/2014/main" id="{C2B2AF0E-97AA-4A37-8300-A7998CC3897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2" name="Line 1695">
          <a:extLst>
            <a:ext uri="{FF2B5EF4-FFF2-40B4-BE49-F238E27FC236}">
              <a16:creationId xmlns:a16="http://schemas.microsoft.com/office/drawing/2014/main" id="{2863F39B-5B8C-4EA7-B12D-8F15090A6F8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3" name="Line 1696">
          <a:extLst>
            <a:ext uri="{FF2B5EF4-FFF2-40B4-BE49-F238E27FC236}">
              <a16:creationId xmlns:a16="http://schemas.microsoft.com/office/drawing/2014/main" id="{8D9D64D6-38E1-4E05-9A37-F642AB28FE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4" name="Line 1697">
          <a:extLst>
            <a:ext uri="{FF2B5EF4-FFF2-40B4-BE49-F238E27FC236}">
              <a16:creationId xmlns:a16="http://schemas.microsoft.com/office/drawing/2014/main" id="{A4DD0C66-F9DF-4E18-ADA7-67433E73B17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5" name="Line 1698">
          <a:extLst>
            <a:ext uri="{FF2B5EF4-FFF2-40B4-BE49-F238E27FC236}">
              <a16:creationId xmlns:a16="http://schemas.microsoft.com/office/drawing/2014/main" id="{9F2DD0FD-242E-4DD4-ACC9-5C0A8F565B2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6" name="Line 1699">
          <a:extLst>
            <a:ext uri="{FF2B5EF4-FFF2-40B4-BE49-F238E27FC236}">
              <a16:creationId xmlns:a16="http://schemas.microsoft.com/office/drawing/2014/main" id="{63FE2CDC-94F8-480D-943A-1CF2657D15D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7" name="Line 1700">
          <a:extLst>
            <a:ext uri="{FF2B5EF4-FFF2-40B4-BE49-F238E27FC236}">
              <a16:creationId xmlns:a16="http://schemas.microsoft.com/office/drawing/2014/main" id="{82F66502-E1D0-4A07-9C34-86291E6E7C0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8" name="Line 1701">
          <a:extLst>
            <a:ext uri="{FF2B5EF4-FFF2-40B4-BE49-F238E27FC236}">
              <a16:creationId xmlns:a16="http://schemas.microsoft.com/office/drawing/2014/main" id="{F6F46C73-CBC0-4462-94C4-AAC8E9DCC01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89" name="Line 1702">
          <a:extLst>
            <a:ext uri="{FF2B5EF4-FFF2-40B4-BE49-F238E27FC236}">
              <a16:creationId xmlns:a16="http://schemas.microsoft.com/office/drawing/2014/main" id="{223AE61C-4A50-4DB7-AAA3-EE97C932177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90" name="Line 1703">
          <a:extLst>
            <a:ext uri="{FF2B5EF4-FFF2-40B4-BE49-F238E27FC236}">
              <a16:creationId xmlns:a16="http://schemas.microsoft.com/office/drawing/2014/main" id="{977E18A1-5C1C-4A94-8DD0-6472A9208B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91" name="Line 1704">
          <a:extLst>
            <a:ext uri="{FF2B5EF4-FFF2-40B4-BE49-F238E27FC236}">
              <a16:creationId xmlns:a16="http://schemas.microsoft.com/office/drawing/2014/main" id="{FD1FAF4C-A065-4E21-B747-CC3A0BFB801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92" name="Line 1705">
          <a:extLst>
            <a:ext uri="{FF2B5EF4-FFF2-40B4-BE49-F238E27FC236}">
              <a16:creationId xmlns:a16="http://schemas.microsoft.com/office/drawing/2014/main" id="{126DEE13-9BD5-43F7-BCA7-D1D08B10476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93" name="Line 1706">
          <a:extLst>
            <a:ext uri="{FF2B5EF4-FFF2-40B4-BE49-F238E27FC236}">
              <a16:creationId xmlns:a16="http://schemas.microsoft.com/office/drawing/2014/main" id="{217ED179-50FA-4EF0-B5FC-93A1C944D3B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94" name="Line 1707">
          <a:extLst>
            <a:ext uri="{FF2B5EF4-FFF2-40B4-BE49-F238E27FC236}">
              <a16:creationId xmlns:a16="http://schemas.microsoft.com/office/drawing/2014/main" id="{CFFFB115-718C-4244-83E0-1140AD2BEBD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495" name="Line 1694">
          <a:extLst>
            <a:ext uri="{FF2B5EF4-FFF2-40B4-BE49-F238E27FC236}">
              <a16:creationId xmlns:a16="http://schemas.microsoft.com/office/drawing/2014/main" id="{DC14BBA8-BEF3-43DB-BC98-14D12346029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496" name="Line 1695">
          <a:extLst>
            <a:ext uri="{FF2B5EF4-FFF2-40B4-BE49-F238E27FC236}">
              <a16:creationId xmlns:a16="http://schemas.microsoft.com/office/drawing/2014/main" id="{9104EB14-91A1-4D93-8446-BFF903312B6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497" name="Line 1696">
          <a:extLst>
            <a:ext uri="{FF2B5EF4-FFF2-40B4-BE49-F238E27FC236}">
              <a16:creationId xmlns:a16="http://schemas.microsoft.com/office/drawing/2014/main" id="{C04911F2-66BF-4643-8D37-BAD9D7EFBEA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498" name="Line 1697">
          <a:extLst>
            <a:ext uri="{FF2B5EF4-FFF2-40B4-BE49-F238E27FC236}">
              <a16:creationId xmlns:a16="http://schemas.microsoft.com/office/drawing/2014/main" id="{770EC018-6737-459A-8F67-D0C030A8662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499" name="Line 1698">
          <a:extLst>
            <a:ext uri="{FF2B5EF4-FFF2-40B4-BE49-F238E27FC236}">
              <a16:creationId xmlns:a16="http://schemas.microsoft.com/office/drawing/2014/main" id="{BCED560B-DCA3-49EB-B988-7240A5D3197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0" name="Line 1699">
          <a:extLst>
            <a:ext uri="{FF2B5EF4-FFF2-40B4-BE49-F238E27FC236}">
              <a16:creationId xmlns:a16="http://schemas.microsoft.com/office/drawing/2014/main" id="{6482208C-5D2A-4E43-8675-72856C0A1E1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1" name="Line 1700">
          <a:extLst>
            <a:ext uri="{FF2B5EF4-FFF2-40B4-BE49-F238E27FC236}">
              <a16:creationId xmlns:a16="http://schemas.microsoft.com/office/drawing/2014/main" id="{3E29B396-7252-4FC4-B183-696F47EC68E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2" name="Line 1701">
          <a:extLst>
            <a:ext uri="{FF2B5EF4-FFF2-40B4-BE49-F238E27FC236}">
              <a16:creationId xmlns:a16="http://schemas.microsoft.com/office/drawing/2014/main" id="{8721F8B4-9DF6-436D-96D6-1C0F8C8356F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3" name="Line 1702">
          <a:extLst>
            <a:ext uri="{FF2B5EF4-FFF2-40B4-BE49-F238E27FC236}">
              <a16:creationId xmlns:a16="http://schemas.microsoft.com/office/drawing/2014/main" id="{F0904A22-0852-41E2-B412-976DB6AC3CE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4" name="Line 1703">
          <a:extLst>
            <a:ext uri="{FF2B5EF4-FFF2-40B4-BE49-F238E27FC236}">
              <a16:creationId xmlns:a16="http://schemas.microsoft.com/office/drawing/2014/main" id="{7913CC6A-273D-404C-A312-0E173450362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5" name="Line 1704">
          <a:extLst>
            <a:ext uri="{FF2B5EF4-FFF2-40B4-BE49-F238E27FC236}">
              <a16:creationId xmlns:a16="http://schemas.microsoft.com/office/drawing/2014/main" id="{BD29520D-A397-41F9-A065-1B505B979B2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6" name="Line 1705">
          <a:extLst>
            <a:ext uri="{FF2B5EF4-FFF2-40B4-BE49-F238E27FC236}">
              <a16:creationId xmlns:a16="http://schemas.microsoft.com/office/drawing/2014/main" id="{748D0F89-BB58-4DB7-BD09-E8046F443CB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7" name="Line 1706">
          <a:extLst>
            <a:ext uri="{FF2B5EF4-FFF2-40B4-BE49-F238E27FC236}">
              <a16:creationId xmlns:a16="http://schemas.microsoft.com/office/drawing/2014/main" id="{4991CD16-0BDC-46C2-B5C7-FCC7B217EE6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8" name="Line 1707">
          <a:extLst>
            <a:ext uri="{FF2B5EF4-FFF2-40B4-BE49-F238E27FC236}">
              <a16:creationId xmlns:a16="http://schemas.microsoft.com/office/drawing/2014/main" id="{7F37D5FA-3092-47AE-A667-D81ACF55428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09" name="Line 1694">
          <a:extLst>
            <a:ext uri="{FF2B5EF4-FFF2-40B4-BE49-F238E27FC236}">
              <a16:creationId xmlns:a16="http://schemas.microsoft.com/office/drawing/2014/main" id="{EFE4981E-0E31-4053-96E0-1CDE126917A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0" name="Line 1695">
          <a:extLst>
            <a:ext uri="{FF2B5EF4-FFF2-40B4-BE49-F238E27FC236}">
              <a16:creationId xmlns:a16="http://schemas.microsoft.com/office/drawing/2014/main" id="{C08C29F6-C6E5-49BA-960D-8DD8F940B8E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1" name="Line 1696">
          <a:extLst>
            <a:ext uri="{FF2B5EF4-FFF2-40B4-BE49-F238E27FC236}">
              <a16:creationId xmlns:a16="http://schemas.microsoft.com/office/drawing/2014/main" id="{72A99D45-DA95-468F-A3EB-F31B953756A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2" name="Line 1697">
          <a:extLst>
            <a:ext uri="{FF2B5EF4-FFF2-40B4-BE49-F238E27FC236}">
              <a16:creationId xmlns:a16="http://schemas.microsoft.com/office/drawing/2014/main" id="{B88CB2AA-5620-4401-B030-2FB222AEC96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3" name="Line 1698">
          <a:extLst>
            <a:ext uri="{FF2B5EF4-FFF2-40B4-BE49-F238E27FC236}">
              <a16:creationId xmlns:a16="http://schemas.microsoft.com/office/drawing/2014/main" id="{1E037831-37E1-40B3-9CE5-84709D70286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4" name="Line 1699">
          <a:extLst>
            <a:ext uri="{FF2B5EF4-FFF2-40B4-BE49-F238E27FC236}">
              <a16:creationId xmlns:a16="http://schemas.microsoft.com/office/drawing/2014/main" id="{93E731F7-5658-4041-80C8-1A6D9E97B61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5" name="Line 1700">
          <a:extLst>
            <a:ext uri="{FF2B5EF4-FFF2-40B4-BE49-F238E27FC236}">
              <a16:creationId xmlns:a16="http://schemas.microsoft.com/office/drawing/2014/main" id="{9A899DAA-B415-4B52-B48A-0EDBEAA17BE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6" name="Line 1701">
          <a:extLst>
            <a:ext uri="{FF2B5EF4-FFF2-40B4-BE49-F238E27FC236}">
              <a16:creationId xmlns:a16="http://schemas.microsoft.com/office/drawing/2014/main" id="{1191C880-D1A7-427D-92B5-EDBC038617C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7" name="Line 1702">
          <a:extLst>
            <a:ext uri="{FF2B5EF4-FFF2-40B4-BE49-F238E27FC236}">
              <a16:creationId xmlns:a16="http://schemas.microsoft.com/office/drawing/2014/main" id="{0C8368AD-F736-425F-9F69-6DFC3EC9C67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8" name="Line 1703">
          <a:extLst>
            <a:ext uri="{FF2B5EF4-FFF2-40B4-BE49-F238E27FC236}">
              <a16:creationId xmlns:a16="http://schemas.microsoft.com/office/drawing/2014/main" id="{D41DAD2F-E818-4D6C-ABA7-43DBE2103F1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19" name="Line 1704">
          <a:extLst>
            <a:ext uri="{FF2B5EF4-FFF2-40B4-BE49-F238E27FC236}">
              <a16:creationId xmlns:a16="http://schemas.microsoft.com/office/drawing/2014/main" id="{12B32827-E618-4131-91D0-125EB61F863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0" name="Line 1705">
          <a:extLst>
            <a:ext uri="{FF2B5EF4-FFF2-40B4-BE49-F238E27FC236}">
              <a16:creationId xmlns:a16="http://schemas.microsoft.com/office/drawing/2014/main" id="{C667167E-485A-4A2C-B1BF-D0E2D46E7F8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1" name="Line 1706">
          <a:extLst>
            <a:ext uri="{FF2B5EF4-FFF2-40B4-BE49-F238E27FC236}">
              <a16:creationId xmlns:a16="http://schemas.microsoft.com/office/drawing/2014/main" id="{6AE4B607-F939-49E9-AE24-785C106DB8B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2" name="Line 1707">
          <a:extLst>
            <a:ext uri="{FF2B5EF4-FFF2-40B4-BE49-F238E27FC236}">
              <a16:creationId xmlns:a16="http://schemas.microsoft.com/office/drawing/2014/main" id="{449421E6-DB02-4800-AEDC-392FF0AA980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3" name="Line 1694">
          <a:extLst>
            <a:ext uri="{FF2B5EF4-FFF2-40B4-BE49-F238E27FC236}">
              <a16:creationId xmlns:a16="http://schemas.microsoft.com/office/drawing/2014/main" id="{C5FFBCA8-6242-47FD-AA76-39BACA9973B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4" name="Line 1695">
          <a:extLst>
            <a:ext uri="{FF2B5EF4-FFF2-40B4-BE49-F238E27FC236}">
              <a16:creationId xmlns:a16="http://schemas.microsoft.com/office/drawing/2014/main" id="{0B84BA49-CA03-4E02-A1B4-157F214FA08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5" name="Line 1696">
          <a:extLst>
            <a:ext uri="{FF2B5EF4-FFF2-40B4-BE49-F238E27FC236}">
              <a16:creationId xmlns:a16="http://schemas.microsoft.com/office/drawing/2014/main" id="{38FFC27E-9FC2-4795-AD97-7243BBFB40E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6" name="Line 1697">
          <a:extLst>
            <a:ext uri="{FF2B5EF4-FFF2-40B4-BE49-F238E27FC236}">
              <a16:creationId xmlns:a16="http://schemas.microsoft.com/office/drawing/2014/main" id="{3BF14A16-9E7A-435F-AD38-B963CAA1515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7" name="Line 1698">
          <a:extLst>
            <a:ext uri="{FF2B5EF4-FFF2-40B4-BE49-F238E27FC236}">
              <a16:creationId xmlns:a16="http://schemas.microsoft.com/office/drawing/2014/main" id="{E63C6366-144B-4D65-8C6A-B733792F855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8" name="Line 1699">
          <a:extLst>
            <a:ext uri="{FF2B5EF4-FFF2-40B4-BE49-F238E27FC236}">
              <a16:creationId xmlns:a16="http://schemas.microsoft.com/office/drawing/2014/main" id="{DF7EAD6F-0934-4D34-BDBD-19BE079CC99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29" name="Line 1700">
          <a:extLst>
            <a:ext uri="{FF2B5EF4-FFF2-40B4-BE49-F238E27FC236}">
              <a16:creationId xmlns:a16="http://schemas.microsoft.com/office/drawing/2014/main" id="{B02D7F85-77B9-47EC-92F5-3820B462F9C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0" name="Line 1701">
          <a:extLst>
            <a:ext uri="{FF2B5EF4-FFF2-40B4-BE49-F238E27FC236}">
              <a16:creationId xmlns:a16="http://schemas.microsoft.com/office/drawing/2014/main" id="{F4E708CE-9440-4AB5-A551-5E737E1E0F9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1" name="Line 1702">
          <a:extLst>
            <a:ext uri="{FF2B5EF4-FFF2-40B4-BE49-F238E27FC236}">
              <a16:creationId xmlns:a16="http://schemas.microsoft.com/office/drawing/2014/main" id="{91ED7D14-22A9-48FF-942B-5E574EEC531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2" name="Line 1703">
          <a:extLst>
            <a:ext uri="{FF2B5EF4-FFF2-40B4-BE49-F238E27FC236}">
              <a16:creationId xmlns:a16="http://schemas.microsoft.com/office/drawing/2014/main" id="{3341DA8B-8BB2-4930-9A27-6B792726F7E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3" name="Line 1704">
          <a:extLst>
            <a:ext uri="{FF2B5EF4-FFF2-40B4-BE49-F238E27FC236}">
              <a16:creationId xmlns:a16="http://schemas.microsoft.com/office/drawing/2014/main" id="{24789613-A5AD-4B6B-BE47-9112D40A2BA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4" name="Line 1705">
          <a:extLst>
            <a:ext uri="{FF2B5EF4-FFF2-40B4-BE49-F238E27FC236}">
              <a16:creationId xmlns:a16="http://schemas.microsoft.com/office/drawing/2014/main" id="{7AF7F54A-A6FE-486F-8D66-6A7660CF14B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5" name="Line 1706">
          <a:extLst>
            <a:ext uri="{FF2B5EF4-FFF2-40B4-BE49-F238E27FC236}">
              <a16:creationId xmlns:a16="http://schemas.microsoft.com/office/drawing/2014/main" id="{4BA6395A-EA8B-47CA-A3F9-9F151925FBF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6" name="Line 1707">
          <a:extLst>
            <a:ext uri="{FF2B5EF4-FFF2-40B4-BE49-F238E27FC236}">
              <a16:creationId xmlns:a16="http://schemas.microsoft.com/office/drawing/2014/main" id="{04A4B9FF-CCDF-480D-8667-252F8462E65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7" name="Line 1694">
          <a:extLst>
            <a:ext uri="{FF2B5EF4-FFF2-40B4-BE49-F238E27FC236}">
              <a16:creationId xmlns:a16="http://schemas.microsoft.com/office/drawing/2014/main" id="{092A45C5-0ADA-4B89-B815-86FF329DF7D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8" name="Line 1695">
          <a:extLst>
            <a:ext uri="{FF2B5EF4-FFF2-40B4-BE49-F238E27FC236}">
              <a16:creationId xmlns:a16="http://schemas.microsoft.com/office/drawing/2014/main" id="{ADEFB10D-ED0F-4730-A0D4-6B0E9C48DC4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39" name="Line 1696">
          <a:extLst>
            <a:ext uri="{FF2B5EF4-FFF2-40B4-BE49-F238E27FC236}">
              <a16:creationId xmlns:a16="http://schemas.microsoft.com/office/drawing/2014/main" id="{CBBB51E2-3749-46B4-AD45-985511EA092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0" name="Line 1697">
          <a:extLst>
            <a:ext uri="{FF2B5EF4-FFF2-40B4-BE49-F238E27FC236}">
              <a16:creationId xmlns:a16="http://schemas.microsoft.com/office/drawing/2014/main" id="{64EB8E9A-95A4-4296-88CF-04BA1391EC7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1" name="Line 1698">
          <a:extLst>
            <a:ext uri="{FF2B5EF4-FFF2-40B4-BE49-F238E27FC236}">
              <a16:creationId xmlns:a16="http://schemas.microsoft.com/office/drawing/2014/main" id="{3B121599-3A5F-45DC-87B3-DF143B5A50C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2" name="Line 1699">
          <a:extLst>
            <a:ext uri="{FF2B5EF4-FFF2-40B4-BE49-F238E27FC236}">
              <a16:creationId xmlns:a16="http://schemas.microsoft.com/office/drawing/2014/main" id="{A40D9558-81D3-430D-B7B1-5C2D5D9F88F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3" name="Line 1700">
          <a:extLst>
            <a:ext uri="{FF2B5EF4-FFF2-40B4-BE49-F238E27FC236}">
              <a16:creationId xmlns:a16="http://schemas.microsoft.com/office/drawing/2014/main" id="{60717AC4-9337-4B85-8CDB-3705DF36565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4" name="Line 1701">
          <a:extLst>
            <a:ext uri="{FF2B5EF4-FFF2-40B4-BE49-F238E27FC236}">
              <a16:creationId xmlns:a16="http://schemas.microsoft.com/office/drawing/2014/main" id="{DFA394A6-0F04-43BA-A948-2622F52DFC0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5" name="Line 1702">
          <a:extLst>
            <a:ext uri="{FF2B5EF4-FFF2-40B4-BE49-F238E27FC236}">
              <a16:creationId xmlns:a16="http://schemas.microsoft.com/office/drawing/2014/main" id="{373BCE8D-E717-4557-A295-86D832CFB60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6" name="Line 1703">
          <a:extLst>
            <a:ext uri="{FF2B5EF4-FFF2-40B4-BE49-F238E27FC236}">
              <a16:creationId xmlns:a16="http://schemas.microsoft.com/office/drawing/2014/main" id="{4FD285AF-3F55-40C3-97E5-2488112937B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7" name="Line 1704">
          <a:extLst>
            <a:ext uri="{FF2B5EF4-FFF2-40B4-BE49-F238E27FC236}">
              <a16:creationId xmlns:a16="http://schemas.microsoft.com/office/drawing/2014/main" id="{1DC774F0-6D67-4834-AAC0-C87FF2382EE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8" name="Line 1705">
          <a:extLst>
            <a:ext uri="{FF2B5EF4-FFF2-40B4-BE49-F238E27FC236}">
              <a16:creationId xmlns:a16="http://schemas.microsoft.com/office/drawing/2014/main" id="{8D8AF51B-792D-4541-90D3-1668B8F5EB9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49" name="Line 1706">
          <a:extLst>
            <a:ext uri="{FF2B5EF4-FFF2-40B4-BE49-F238E27FC236}">
              <a16:creationId xmlns:a16="http://schemas.microsoft.com/office/drawing/2014/main" id="{BBE15D88-6601-4B82-AE58-78672D5C993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0" name="Line 1707">
          <a:extLst>
            <a:ext uri="{FF2B5EF4-FFF2-40B4-BE49-F238E27FC236}">
              <a16:creationId xmlns:a16="http://schemas.microsoft.com/office/drawing/2014/main" id="{888C8474-673F-48A7-8741-0298FE9B484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1" name="Line 1694">
          <a:extLst>
            <a:ext uri="{FF2B5EF4-FFF2-40B4-BE49-F238E27FC236}">
              <a16:creationId xmlns:a16="http://schemas.microsoft.com/office/drawing/2014/main" id="{F0A16C5D-B413-421B-8FC2-AAE93B72A45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2" name="Line 1695">
          <a:extLst>
            <a:ext uri="{FF2B5EF4-FFF2-40B4-BE49-F238E27FC236}">
              <a16:creationId xmlns:a16="http://schemas.microsoft.com/office/drawing/2014/main" id="{5CF9DABE-FA6A-4EB2-BAB3-F160ABBD903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3" name="Line 1696">
          <a:extLst>
            <a:ext uri="{FF2B5EF4-FFF2-40B4-BE49-F238E27FC236}">
              <a16:creationId xmlns:a16="http://schemas.microsoft.com/office/drawing/2014/main" id="{58282110-65B8-474A-A843-FA94B753F99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4" name="Line 1697">
          <a:extLst>
            <a:ext uri="{FF2B5EF4-FFF2-40B4-BE49-F238E27FC236}">
              <a16:creationId xmlns:a16="http://schemas.microsoft.com/office/drawing/2014/main" id="{75BD9B22-AF3A-416F-A634-1DAFD07B0D6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5" name="Line 1698">
          <a:extLst>
            <a:ext uri="{FF2B5EF4-FFF2-40B4-BE49-F238E27FC236}">
              <a16:creationId xmlns:a16="http://schemas.microsoft.com/office/drawing/2014/main" id="{53483425-6814-4E2A-969A-BEBE55B0045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6" name="Line 1699">
          <a:extLst>
            <a:ext uri="{FF2B5EF4-FFF2-40B4-BE49-F238E27FC236}">
              <a16:creationId xmlns:a16="http://schemas.microsoft.com/office/drawing/2014/main" id="{8AD218A0-526F-49B6-BDF1-7464CEBD67A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7" name="Line 1700">
          <a:extLst>
            <a:ext uri="{FF2B5EF4-FFF2-40B4-BE49-F238E27FC236}">
              <a16:creationId xmlns:a16="http://schemas.microsoft.com/office/drawing/2014/main" id="{01469AB5-07F4-47B6-8389-90322961394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8" name="Line 1701">
          <a:extLst>
            <a:ext uri="{FF2B5EF4-FFF2-40B4-BE49-F238E27FC236}">
              <a16:creationId xmlns:a16="http://schemas.microsoft.com/office/drawing/2014/main" id="{7FD9935F-3E40-4429-B8A3-C68D01E225A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59" name="Line 1702">
          <a:extLst>
            <a:ext uri="{FF2B5EF4-FFF2-40B4-BE49-F238E27FC236}">
              <a16:creationId xmlns:a16="http://schemas.microsoft.com/office/drawing/2014/main" id="{31B5AE3D-85F2-4D33-B1CC-8D92D94961A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0" name="Line 1703">
          <a:extLst>
            <a:ext uri="{FF2B5EF4-FFF2-40B4-BE49-F238E27FC236}">
              <a16:creationId xmlns:a16="http://schemas.microsoft.com/office/drawing/2014/main" id="{3E17D5F7-AE6C-4315-9A9A-F6FB49C572C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1" name="Line 1704">
          <a:extLst>
            <a:ext uri="{FF2B5EF4-FFF2-40B4-BE49-F238E27FC236}">
              <a16:creationId xmlns:a16="http://schemas.microsoft.com/office/drawing/2014/main" id="{CFCAD29E-1730-489D-9AF1-2F85DD29C4E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2" name="Line 1705">
          <a:extLst>
            <a:ext uri="{FF2B5EF4-FFF2-40B4-BE49-F238E27FC236}">
              <a16:creationId xmlns:a16="http://schemas.microsoft.com/office/drawing/2014/main" id="{E093EF2B-3C35-4563-B972-2ECA241C89A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3" name="Line 1706">
          <a:extLst>
            <a:ext uri="{FF2B5EF4-FFF2-40B4-BE49-F238E27FC236}">
              <a16:creationId xmlns:a16="http://schemas.microsoft.com/office/drawing/2014/main" id="{05FA6537-2906-4985-BDCD-94B7D502867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4" name="Line 1707">
          <a:extLst>
            <a:ext uri="{FF2B5EF4-FFF2-40B4-BE49-F238E27FC236}">
              <a16:creationId xmlns:a16="http://schemas.microsoft.com/office/drawing/2014/main" id="{CE5D8980-4EF3-4091-80A2-512D677E1F3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5" name="Line 1694">
          <a:extLst>
            <a:ext uri="{FF2B5EF4-FFF2-40B4-BE49-F238E27FC236}">
              <a16:creationId xmlns:a16="http://schemas.microsoft.com/office/drawing/2014/main" id="{957CC088-4F53-4508-9050-7670BBF04D2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6" name="Line 1695">
          <a:extLst>
            <a:ext uri="{FF2B5EF4-FFF2-40B4-BE49-F238E27FC236}">
              <a16:creationId xmlns:a16="http://schemas.microsoft.com/office/drawing/2014/main" id="{A276D190-600B-4816-A214-9667247CBE2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7" name="Line 1696">
          <a:extLst>
            <a:ext uri="{FF2B5EF4-FFF2-40B4-BE49-F238E27FC236}">
              <a16:creationId xmlns:a16="http://schemas.microsoft.com/office/drawing/2014/main" id="{18578BAF-E94A-46E2-8E77-94D85140850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8" name="Line 1697">
          <a:extLst>
            <a:ext uri="{FF2B5EF4-FFF2-40B4-BE49-F238E27FC236}">
              <a16:creationId xmlns:a16="http://schemas.microsoft.com/office/drawing/2014/main" id="{DF1D6AC9-D3D5-4985-809A-498FEA5A31E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69" name="Line 1698">
          <a:extLst>
            <a:ext uri="{FF2B5EF4-FFF2-40B4-BE49-F238E27FC236}">
              <a16:creationId xmlns:a16="http://schemas.microsoft.com/office/drawing/2014/main" id="{704413D5-6955-4B19-8792-56025E6CC96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0" name="Line 1699">
          <a:extLst>
            <a:ext uri="{FF2B5EF4-FFF2-40B4-BE49-F238E27FC236}">
              <a16:creationId xmlns:a16="http://schemas.microsoft.com/office/drawing/2014/main" id="{87F8B766-FF17-4FE1-A831-D699DCF456F4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1" name="Line 1700">
          <a:extLst>
            <a:ext uri="{FF2B5EF4-FFF2-40B4-BE49-F238E27FC236}">
              <a16:creationId xmlns:a16="http://schemas.microsoft.com/office/drawing/2014/main" id="{7D5D9A51-F4F7-4E82-9778-D36AF79451E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2" name="Line 1701">
          <a:extLst>
            <a:ext uri="{FF2B5EF4-FFF2-40B4-BE49-F238E27FC236}">
              <a16:creationId xmlns:a16="http://schemas.microsoft.com/office/drawing/2014/main" id="{286F2379-A1E9-4723-8DAE-246A763D24C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3" name="Line 1702">
          <a:extLst>
            <a:ext uri="{FF2B5EF4-FFF2-40B4-BE49-F238E27FC236}">
              <a16:creationId xmlns:a16="http://schemas.microsoft.com/office/drawing/2014/main" id="{B651543A-E4C2-4605-919A-6C390F1B2D2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4" name="Line 1703">
          <a:extLst>
            <a:ext uri="{FF2B5EF4-FFF2-40B4-BE49-F238E27FC236}">
              <a16:creationId xmlns:a16="http://schemas.microsoft.com/office/drawing/2014/main" id="{CA2544DA-260E-4346-B134-5C10C8A99E4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5" name="Line 1704">
          <a:extLst>
            <a:ext uri="{FF2B5EF4-FFF2-40B4-BE49-F238E27FC236}">
              <a16:creationId xmlns:a16="http://schemas.microsoft.com/office/drawing/2014/main" id="{88167FB7-8AC5-44DE-8C58-C1F58737C1B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6" name="Line 1705">
          <a:extLst>
            <a:ext uri="{FF2B5EF4-FFF2-40B4-BE49-F238E27FC236}">
              <a16:creationId xmlns:a16="http://schemas.microsoft.com/office/drawing/2014/main" id="{80747F48-BE1F-4EBF-8CE8-6EF9E673E9C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7" name="Line 1706">
          <a:extLst>
            <a:ext uri="{FF2B5EF4-FFF2-40B4-BE49-F238E27FC236}">
              <a16:creationId xmlns:a16="http://schemas.microsoft.com/office/drawing/2014/main" id="{A2CE0A22-736D-4764-A4F4-72A3E2568D9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8" name="Line 1707">
          <a:extLst>
            <a:ext uri="{FF2B5EF4-FFF2-40B4-BE49-F238E27FC236}">
              <a16:creationId xmlns:a16="http://schemas.microsoft.com/office/drawing/2014/main" id="{ABCC6833-0AB5-478D-943A-4081C1A18AF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79" name="Line 1694">
          <a:extLst>
            <a:ext uri="{FF2B5EF4-FFF2-40B4-BE49-F238E27FC236}">
              <a16:creationId xmlns:a16="http://schemas.microsoft.com/office/drawing/2014/main" id="{CB15549E-D22D-4977-A0BA-150205D2FF0F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0" name="Line 1695">
          <a:extLst>
            <a:ext uri="{FF2B5EF4-FFF2-40B4-BE49-F238E27FC236}">
              <a16:creationId xmlns:a16="http://schemas.microsoft.com/office/drawing/2014/main" id="{35400E30-AE87-4D42-94D1-66A5C0D116B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1" name="Line 1696">
          <a:extLst>
            <a:ext uri="{FF2B5EF4-FFF2-40B4-BE49-F238E27FC236}">
              <a16:creationId xmlns:a16="http://schemas.microsoft.com/office/drawing/2014/main" id="{0C6B15E3-A666-43A5-96FC-31F38B5910D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2" name="Line 1697">
          <a:extLst>
            <a:ext uri="{FF2B5EF4-FFF2-40B4-BE49-F238E27FC236}">
              <a16:creationId xmlns:a16="http://schemas.microsoft.com/office/drawing/2014/main" id="{12227814-5B7D-4801-B856-C12111C95349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3" name="Line 1698">
          <a:extLst>
            <a:ext uri="{FF2B5EF4-FFF2-40B4-BE49-F238E27FC236}">
              <a16:creationId xmlns:a16="http://schemas.microsoft.com/office/drawing/2014/main" id="{BAD93923-6303-40E2-8B1E-FBD154A84C2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4" name="Line 1699">
          <a:extLst>
            <a:ext uri="{FF2B5EF4-FFF2-40B4-BE49-F238E27FC236}">
              <a16:creationId xmlns:a16="http://schemas.microsoft.com/office/drawing/2014/main" id="{916DB1A8-79C9-46E8-BAAA-ECD509E7EB9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5" name="Line 1700">
          <a:extLst>
            <a:ext uri="{FF2B5EF4-FFF2-40B4-BE49-F238E27FC236}">
              <a16:creationId xmlns:a16="http://schemas.microsoft.com/office/drawing/2014/main" id="{C658F576-811C-4197-9F21-9865B948B2D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6" name="Line 1701">
          <a:extLst>
            <a:ext uri="{FF2B5EF4-FFF2-40B4-BE49-F238E27FC236}">
              <a16:creationId xmlns:a16="http://schemas.microsoft.com/office/drawing/2014/main" id="{4B412E28-B21D-4D19-B24A-B3FEE158C5A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7" name="Line 1702">
          <a:extLst>
            <a:ext uri="{FF2B5EF4-FFF2-40B4-BE49-F238E27FC236}">
              <a16:creationId xmlns:a16="http://schemas.microsoft.com/office/drawing/2014/main" id="{18D5CA6E-2362-4351-8255-D737F6BFC7A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8" name="Line 1703">
          <a:extLst>
            <a:ext uri="{FF2B5EF4-FFF2-40B4-BE49-F238E27FC236}">
              <a16:creationId xmlns:a16="http://schemas.microsoft.com/office/drawing/2014/main" id="{B4472353-2050-4EBB-8F18-0F4617C5AA3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89" name="Line 1704">
          <a:extLst>
            <a:ext uri="{FF2B5EF4-FFF2-40B4-BE49-F238E27FC236}">
              <a16:creationId xmlns:a16="http://schemas.microsoft.com/office/drawing/2014/main" id="{77132755-DE9A-4BC1-89EF-74547FE1ACF8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0" name="Line 1705">
          <a:extLst>
            <a:ext uri="{FF2B5EF4-FFF2-40B4-BE49-F238E27FC236}">
              <a16:creationId xmlns:a16="http://schemas.microsoft.com/office/drawing/2014/main" id="{BCCBADC1-5FF2-414C-BC0F-CE439444474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1" name="Line 1706">
          <a:extLst>
            <a:ext uri="{FF2B5EF4-FFF2-40B4-BE49-F238E27FC236}">
              <a16:creationId xmlns:a16="http://schemas.microsoft.com/office/drawing/2014/main" id="{25C1B054-15FE-43BF-9C86-DE8095DDC96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2" name="Line 1707">
          <a:extLst>
            <a:ext uri="{FF2B5EF4-FFF2-40B4-BE49-F238E27FC236}">
              <a16:creationId xmlns:a16="http://schemas.microsoft.com/office/drawing/2014/main" id="{67A4F6D3-6588-401C-B046-C0AC2CE92DA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3" name="Line 1694">
          <a:extLst>
            <a:ext uri="{FF2B5EF4-FFF2-40B4-BE49-F238E27FC236}">
              <a16:creationId xmlns:a16="http://schemas.microsoft.com/office/drawing/2014/main" id="{BC8B0BB9-98D2-4653-AFBA-6733C3907FE1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4" name="Line 1695">
          <a:extLst>
            <a:ext uri="{FF2B5EF4-FFF2-40B4-BE49-F238E27FC236}">
              <a16:creationId xmlns:a16="http://schemas.microsoft.com/office/drawing/2014/main" id="{66CD2AA8-C2D6-4383-BE50-AD6E09202FD0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5" name="Line 1696">
          <a:extLst>
            <a:ext uri="{FF2B5EF4-FFF2-40B4-BE49-F238E27FC236}">
              <a16:creationId xmlns:a16="http://schemas.microsoft.com/office/drawing/2014/main" id="{148DC4C3-DB81-44A9-A975-043F33E5603A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6" name="Line 1697">
          <a:extLst>
            <a:ext uri="{FF2B5EF4-FFF2-40B4-BE49-F238E27FC236}">
              <a16:creationId xmlns:a16="http://schemas.microsoft.com/office/drawing/2014/main" id="{FFEC551A-2BFB-4A63-B21A-F2CD68E817E7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7" name="Line 1698">
          <a:extLst>
            <a:ext uri="{FF2B5EF4-FFF2-40B4-BE49-F238E27FC236}">
              <a16:creationId xmlns:a16="http://schemas.microsoft.com/office/drawing/2014/main" id="{7EE44E9D-113B-445F-ABA6-6A8C6A847612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8" name="Line 1699">
          <a:extLst>
            <a:ext uri="{FF2B5EF4-FFF2-40B4-BE49-F238E27FC236}">
              <a16:creationId xmlns:a16="http://schemas.microsoft.com/office/drawing/2014/main" id="{0A48C799-B463-4284-8370-CE7D7CB0623E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99" name="Line 1700">
          <a:extLst>
            <a:ext uri="{FF2B5EF4-FFF2-40B4-BE49-F238E27FC236}">
              <a16:creationId xmlns:a16="http://schemas.microsoft.com/office/drawing/2014/main" id="{D766CA66-DB18-43BD-AB62-5711A62E3D2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0" name="Line 1701">
          <a:extLst>
            <a:ext uri="{FF2B5EF4-FFF2-40B4-BE49-F238E27FC236}">
              <a16:creationId xmlns:a16="http://schemas.microsoft.com/office/drawing/2014/main" id="{B0A3C00B-341E-41CD-9434-281F536B5E0C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1" name="Line 1702">
          <a:extLst>
            <a:ext uri="{FF2B5EF4-FFF2-40B4-BE49-F238E27FC236}">
              <a16:creationId xmlns:a16="http://schemas.microsoft.com/office/drawing/2014/main" id="{D6A49680-DFD4-43F6-B160-EE3655FE1A4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2" name="Line 1703">
          <a:extLst>
            <a:ext uri="{FF2B5EF4-FFF2-40B4-BE49-F238E27FC236}">
              <a16:creationId xmlns:a16="http://schemas.microsoft.com/office/drawing/2014/main" id="{3ECA9B96-1603-46D8-A30B-EB2F551ABBA6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3" name="Line 1704">
          <a:extLst>
            <a:ext uri="{FF2B5EF4-FFF2-40B4-BE49-F238E27FC236}">
              <a16:creationId xmlns:a16="http://schemas.microsoft.com/office/drawing/2014/main" id="{7E225CDD-22D6-4B21-8301-491671A2FA0D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4" name="Line 1705">
          <a:extLst>
            <a:ext uri="{FF2B5EF4-FFF2-40B4-BE49-F238E27FC236}">
              <a16:creationId xmlns:a16="http://schemas.microsoft.com/office/drawing/2014/main" id="{08CC62E6-2780-4C08-8FD3-850264D1A7A5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5" name="Line 1706">
          <a:extLst>
            <a:ext uri="{FF2B5EF4-FFF2-40B4-BE49-F238E27FC236}">
              <a16:creationId xmlns:a16="http://schemas.microsoft.com/office/drawing/2014/main" id="{EB5639BC-B2F0-450D-88DC-B543CBA39133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06" name="Line 1707">
          <a:extLst>
            <a:ext uri="{FF2B5EF4-FFF2-40B4-BE49-F238E27FC236}">
              <a16:creationId xmlns:a16="http://schemas.microsoft.com/office/drawing/2014/main" id="{9F82695E-ACC1-4277-962F-5C24F91FA4FB}"/>
            </a:ext>
          </a:extLst>
        </xdr:cNvPr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07" name="Line 1694">
          <a:extLst>
            <a:ext uri="{FF2B5EF4-FFF2-40B4-BE49-F238E27FC236}">
              <a16:creationId xmlns:a16="http://schemas.microsoft.com/office/drawing/2014/main" id="{BEBA1BBD-C645-4ABF-B99E-D82A4601566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08" name="Line 1695">
          <a:extLst>
            <a:ext uri="{FF2B5EF4-FFF2-40B4-BE49-F238E27FC236}">
              <a16:creationId xmlns:a16="http://schemas.microsoft.com/office/drawing/2014/main" id="{27403177-8585-47C7-972F-A1B838FF08E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09" name="Line 1696">
          <a:extLst>
            <a:ext uri="{FF2B5EF4-FFF2-40B4-BE49-F238E27FC236}">
              <a16:creationId xmlns:a16="http://schemas.microsoft.com/office/drawing/2014/main" id="{4BEFCA5F-317D-40DE-AFA6-8E5712D8628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0" name="Line 1697">
          <a:extLst>
            <a:ext uri="{FF2B5EF4-FFF2-40B4-BE49-F238E27FC236}">
              <a16:creationId xmlns:a16="http://schemas.microsoft.com/office/drawing/2014/main" id="{668C7400-B9FB-4F44-AF6F-A97CE7688F0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1" name="Line 1698">
          <a:extLst>
            <a:ext uri="{FF2B5EF4-FFF2-40B4-BE49-F238E27FC236}">
              <a16:creationId xmlns:a16="http://schemas.microsoft.com/office/drawing/2014/main" id="{AC278127-EB4B-4AD2-A71B-DC61ED2C226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2" name="Line 1699">
          <a:extLst>
            <a:ext uri="{FF2B5EF4-FFF2-40B4-BE49-F238E27FC236}">
              <a16:creationId xmlns:a16="http://schemas.microsoft.com/office/drawing/2014/main" id="{22852DDD-C501-4876-8E02-EB997E8BF13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3" name="Line 1700">
          <a:extLst>
            <a:ext uri="{FF2B5EF4-FFF2-40B4-BE49-F238E27FC236}">
              <a16:creationId xmlns:a16="http://schemas.microsoft.com/office/drawing/2014/main" id="{CD44C3F9-7C1B-47A2-A945-D12C1F1E85D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4" name="Line 1701">
          <a:extLst>
            <a:ext uri="{FF2B5EF4-FFF2-40B4-BE49-F238E27FC236}">
              <a16:creationId xmlns:a16="http://schemas.microsoft.com/office/drawing/2014/main" id="{5211DE14-6024-4D37-A2F7-AF12CC0F24A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5" name="Line 1702">
          <a:extLst>
            <a:ext uri="{FF2B5EF4-FFF2-40B4-BE49-F238E27FC236}">
              <a16:creationId xmlns:a16="http://schemas.microsoft.com/office/drawing/2014/main" id="{BBB32C7A-0335-4100-BF9D-9871A7E7006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6" name="Line 1703">
          <a:extLst>
            <a:ext uri="{FF2B5EF4-FFF2-40B4-BE49-F238E27FC236}">
              <a16:creationId xmlns:a16="http://schemas.microsoft.com/office/drawing/2014/main" id="{CDB78317-8A16-4E80-9CF1-77F30A2661E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7" name="Line 1704">
          <a:extLst>
            <a:ext uri="{FF2B5EF4-FFF2-40B4-BE49-F238E27FC236}">
              <a16:creationId xmlns:a16="http://schemas.microsoft.com/office/drawing/2014/main" id="{5F946C53-E0F2-4649-BB1F-72BB4DF443C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8" name="Line 1705">
          <a:extLst>
            <a:ext uri="{FF2B5EF4-FFF2-40B4-BE49-F238E27FC236}">
              <a16:creationId xmlns:a16="http://schemas.microsoft.com/office/drawing/2014/main" id="{3752A825-C9E2-4E17-BC84-A7493AD7945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19" name="Line 1706">
          <a:extLst>
            <a:ext uri="{FF2B5EF4-FFF2-40B4-BE49-F238E27FC236}">
              <a16:creationId xmlns:a16="http://schemas.microsoft.com/office/drawing/2014/main" id="{9FFEA10B-B040-4698-BC20-5D0772153E9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0" name="Line 1707">
          <a:extLst>
            <a:ext uri="{FF2B5EF4-FFF2-40B4-BE49-F238E27FC236}">
              <a16:creationId xmlns:a16="http://schemas.microsoft.com/office/drawing/2014/main" id="{BCE0EDCD-34D3-41C3-9E91-A12F9333862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1" name="Line 1694">
          <a:extLst>
            <a:ext uri="{FF2B5EF4-FFF2-40B4-BE49-F238E27FC236}">
              <a16:creationId xmlns:a16="http://schemas.microsoft.com/office/drawing/2014/main" id="{508BFE8C-26C4-4D42-A193-2011F65DFF9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2" name="Line 1695">
          <a:extLst>
            <a:ext uri="{FF2B5EF4-FFF2-40B4-BE49-F238E27FC236}">
              <a16:creationId xmlns:a16="http://schemas.microsoft.com/office/drawing/2014/main" id="{50B7331B-18E1-40E6-B351-3B3079FF776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3" name="Line 1696">
          <a:extLst>
            <a:ext uri="{FF2B5EF4-FFF2-40B4-BE49-F238E27FC236}">
              <a16:creationId xmlns:a16="http://schemas.microsoft.com/office/drawing/2014/main" id="{D9AB7FCB-61D6-43EB-A4E0-8D3464B1BC7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4" name="Line 1697">
          <a:extLst>
            <a:ext uri="{FF2B5EF4-FFF2-40B4-BE49-F238E27FC236}">
              <a16:creationId xmlns:a16="http://schemas.microsoft.com/office/drawing/2014/main" id="{5C28B9E4-C0CC-45C6-872D-FCF74AD105D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5" name="Line 1698">
          <a:extLst>
            <a:ext uri="{FF2B5EF4-FFF2-40B4-BE49-F238E27FC236}">
              <a16:creationId xmlns:a16="http://schemas.microsoft.com/office/drawing/2014/main" id="{BD68D184-9DC9-4CCE-A5BF-7C72D312588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6" name="Line 1699">
          <a:extLst>
            <a:ext uri="{FF2B5EF4-FFF2-40B4-BE49-F238E27FC236}">
              <a16:creationId xmlns:a16="http://schemas.microsoft.com/office/drawing/2014/main" id="{02E4AC48-B6A2-4559-84B6-A88B6EB5CF0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7" name="Line 1700">
          <a:extLst>
            <a:ext uri="{FF2B5EF4-FFF2-40B4-BE49-F238E27FC236}">
              <a16:creationId xmlns:a16="http://schemas.microsoft.com/office/drawing/2014/main" id="{A1380671-4EC5-4A9C-948C-2EC23DCAF17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8" name="Line 1701">
          <a:extLst>
            <a:ext uri="{FF2B5EF4-FFF2-40B4-BE49-F238E27FC236}">
              <a16:creationId xmlns:a16="http://schemas.microsoft.com/office/drawing/2014/main" id="{F5DA2FD8-819B-427D-8D25-A2E2C0F723E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29" name="Line 1702">
          <a:extLst>
            <a:ext uri="{FF2B5EF4-FFF2-40B4-BE49-F238E27FC236}">
              <a16:creationId xmlns:a16="http://schemas.microsoft.com/office/drawing/2014/main" id="{92A61267-8A9A-496F-9AC4-18EDB4B7FEF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0" name="Line 1703">
          <a:extLst>
            <a:ext uri="{FF2B5EF4-FFF2-40B4-BE49-F238E27FC236}">
              <a16:creationId xmlns:a16="http://schemas.microsoft.com/office/drawing/2014/main" id="{EEBAC964-9856-42E1-9DAC-6F5A05A19B2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1" name="Line 1704">
          <a:extLst>
            <a:ext uri="{FF2B5EF4-FFF2-40B4-BE49-F238E27FC236}">
              <a16:creationId xmlns:a16="http://schemas.microsoft.com/office/drawing/2014/main" id="{DE654F62-7C61-4020-AC1D-280060C4126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2" name="Line 1705">
          <a:extLst>
            <a:ext uri="{FF2B5EF4-FFF2-40B4-BE49-F238E27FC236}">
              <a16:creationId xmlns:a16="http://schemas.microsoft.com/office/drawing/2014/main" id="{B3AD5A61-406B-4AB7-9881-7837446070D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3" name="Line 1706">
          <a:extLst>
            <a:ext uri="{FF2B5EF4-FFF2-40B4-BE49-F238E27FC236}">
              <a16:creationId xmlns:a16="http://schemas.microsoft.com/office/drawing/2014/main" id="{CAE3382D-D02E-4336-BF09-A78A5B60B50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4" name="Line 1707">
          <a:extLst>
            <a:ext uri="{FF2B5EF4-FFF2-40B4-BE49-F238E27FC236}">
              <a16:creationId xmlns:a16="http://schemas.microsoft.com/office/drawing/2014/main" id="{72F61AD4-6EEE-47BD-834F-788CD4C0A50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5" name="Line 1694">
          <a:extLst>
            <a:ext uri="{FF2B5EF4-FFF2-40B4-BE49-F238E27FC236}">
              <a16:creationId xmlns:a16="http://schemas.microsoft.com/office/drawing/2014/main" id="{BA21F196-F29B-4F4F-B555-C288E13E6B7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6" name="Line 1695">
          <a:extLst>
            <a:ext uri="{FF2B5EF4-FFF2-40B4-BE49-F238E27FC236}">
              <a16:creationId xmlns:a16="http://schemas.microsoft.com/office/drawing/2014/main" id="{B48F99C9-D95C-4F21-8B77-B5AB64A1A260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7" name="Line 1696">
          <a:extLst>
            <a:ext uri="{FF2B5EF4-FFF2-40B4-BE49-F238E27FC236}">
              <a16:creationId xmlns:a16="http://schemas.microsoft.com/office/drawing/2014/main" id="{6B9AB540-5B12-42F0-B554-1D5E76B6A17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8" name="Line 1697">
          <a:extLst>
            <a:ext uri="{FF2B5EF4-FFF2-40B4-BE49-F238E27FC236}">
              <a16:creationId xmlns:a16="http://schemas.microsoft.com/office/drawing/2014/main" id="{ED0E0D87-39D6-4968-9852-C52694A14C1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39" name="Line 1698">
          <a:extLst>
            <a:ext uri="{FF2B5EF4-FFF2-40B4-BE49-F238E27FC236}">
              <a16:creationId xmlns:a16="http://schemas.microsoft.com/office/drawing/2014/main" id="{57BBAA62-891B-410D-84EC-89DC0001A31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0" name="Line 1699">
          <a:extLst>
            <a:ext uri="{FF2B5EF4-FFF2-40B4-BE49-F238E27FC236}">
              <a16:creationId xmlns:a16="http://schemas.microsoft.com/office/drawing/2014/main" id="{4543B561-91C8-4F21-B035-19738B7AA18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1" name="Line 1700">
          <a:extLst>
            <a:ext uri="{FF2B5EF4-FFF2-40B4-BE49-F238E27FC236}">
              <a16:creationId xmlns:a16="http://schemas.microsoft.com/office/drawing/2014/main" id="{AF9DCF92-C2A1-42EE-994F-D37CEA63029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2" name="Line 1701">
          <a:extLst>
            <a:ext uri="{FF2B5EF4-FFF2-40B4-BE49-F238E27FC236}">
              <a16:creationId xmlns:a16="http://schemas.microsoft.com/office/drawing/2014/main" id="{4DD6D716-1DD5-4355-81C1-CBB1CE37FD0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3" name="Line 1702">
          <a:extLst>
            <a:ext uri="{FF2B5EF4-FFF2-40B4-BE49-F238E27FC236}">
              <a16:creationId xmlns:a16="http://schemas.microsoft.com/office/drawing/2014/main" id="{326EB575-1E2E-40D6-8065-800E9699989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4" name="Line 1703">
          <a:extLst>
            <a:ext uri="{FF2B5EF4-FFF2-40B4-BE49-F238E27FC236}">
              <a16:creationId xmlns:a16="http://schemas.microsoft.com/office/drawing/2014/main" id="{E929C25F-CE2D-431A-B636-21AAB5121CB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5" name="Line 1704">
          <a:extLst>
            <a:ext uri="{FF2B5EF4-FFF2-40B4-BE49-F238E27FC236}">
              <a16:creationId xmlns:a16="http://schemas.microsoft.com/office/drawing/2014/main" id="{BDFDA0FB-0FC7-43A7-B9BB-E0C1D27550F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6" name="Line 1705">
          <a:extLst>
            <a:ext uri="{FF2B5EF4-FFF2-40B4-BE49-F238E27FC236}">
              <a16:creationId xmlns:a16="http://schemas.microsoft.com/office/drawing/2014/main" id="{30489932-8715-4016-9E70-01DDAE4E5230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7" name="Line 1706">
          <a:extLst>
            <a:ext uri="{FF2B5EF4-FFF2-40B4-BE49-F238E27FC236}">
              <a16:creationId xmlns:a16="http://schemas.microsoft.com/office/drawing/2014/main" id="{18D22BB3-80D5-4FB4-B569-AE3D1C6AF73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8" name="Line 1707">
          <a:extLst>
            <a:ext uri="{FF2B5EF4-FFF2-40B4-BE49-F238E27FC236}">
              <a16:creationId xmlns:a16="http://schemas.microsoft.com/office/drawing/2014/main" id="{C658880B-A0F8-4763-9EB2-E54766D1A61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49" name="Line 1694">
          <a:extLst>
            <a:ext uri="{FF2B5EF4-FFF2-40B4-BE49-F238E27FC236}">
              <a16:creationId xmlns:a16="http://schemas.microsoft.com/office/drawing/2014/main" id="{DBCCD3E8-6493-4779-AEB6-BD4FA75CCFC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0" name="Line 1695">
          <a:extLst>
            <a:ext uri="{FF2B5EF4-FFF2-40B4-BE49-F238E27FC236}">
              <a16:creationId xmlns:a16="http://schemas.microsoft.com/office/drawing/2014/main" id="{1D811390-78C2-4BF3-97AD-E1175C559DC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1" name="Line 1696">
          <a:extLst>
            <a:ext uri="{FF2B5EF4-FFF2-40B4-BE49-F238E27FC236}">
              <a16:creationId xmlns:a16="http://schemas.microsoft.com/office/drawing/2014/main" id="{392EE666-6F12-4DAE-87EB-7D4EE15AF5B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2" name="Line 1697">
          <a:extLst>
            <a:ext uri="{FF2B5EF4-FFF2-40B4-BE49-F238E27FC236}">
              <a16:creationId xmlns:a16="http://schemas.microsoft.com/office/drawing/2014/main" id="{585A70C8-986C-4A30-B564-BB4A3CA0F72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3" name="Line 1698">
          <a:extLst>
            <a:ext uri="{FF2B5EF4-FFF2-40B4-BE49-F238E27FC236}">
              <a16:creationId xmlns:a16="http://schemas.microsoft.com/office/drawing/2014/main" id="{9338D51A-3B98-4009-9D3D-80372368DBB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4" name="Line 1699">
          <a:extLst>
            <a:ext uri="{FF2B5EF4-FFF2-40B4-BE49-F238E27FC236}">
              <a16:creationId xmlns:a16="http://schemas.microsoft.com/office/drawing/2014/main" id="{8CEBDA2A-00FD-49EA-A27E-FA15855AB10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5" name="Line 1700">
          <a:extLst>
            <a:ext uri="{FF2B5EF4-FFF2-40B4-BE49-F238E27FC236}">
              <a16:creationId xmlns:a16="http://schemas.microsoft.com/office/drawing/2014/main" id="{96D38F4A-30D2-4D58-BEB4-9DF981A08D9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6" name="Line 1701">
          <a:extLst>
            <a:ext uri="{FF2B5EF4-FFF2-40B4-BE49-F238E27FC236}">
              <a16:creationId xmlns:a16="http://schemas.microsoft.com/office/drawing/2014/main" id="{4D4D6100-81C4-40F6-B57E-DBBC907F074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7" name="Line 1702">
          <a:extLst>
            <a:ext uri="{FF2B5EF4-FFF2-40B4-BE49-F238E27FC236}">
              <a16:creationId xmlns:a16="http://schemas.microsoft.com/office/drawing/2014/main" id="{9C28144D-4EB0-4604-BE30-3FCF87DAD6F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8" name="Line 1703">
          <a:extLst>
            <a:ext uri="{FF2B5EF4-FFF2-40B4-BE49-F238E27FC236}">
              <a16:creationId xmlns:a16="http://schemas.microsoft.com/office/drawing/2014/main" id="{93DB1EA8-7893-45C0-8200-32BF6705E38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59" name="Line 1704">
          <a:extLst>
            <a:ext uri="{FF2B5EF4-FFF2-40B4-BE49-F238E27FC236}">
              <a16:creationId xmlns:a16="http://schemas.microsoft.com/office/drawing/2014/main" id="{D01C93F3-833B-433A-8585-BA16BB4D9C9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0" name="Line 1705">
          <a:extLst>
            <a:ext uri="{FF2B5EF4-FFF2-40B4-BE49-F238E27FC236}">
              <a16:creationId xmlns:a16="http://schemas.microsoft.com/office/drawing/2014/main" id="{8BF499BF-EDBF-4151-B731-8237119497B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1" name="Line 1706">
          <a:extLst>
            <a:ext uri="{FF2B5EF4-FFF2-40B4-BE49-F238E27FC236}">
              <a16:creationId xmlns:a16="http://schemas.microsoft.com/office/drawing/2014/main" id="{C4CE8C8A-7608-42AD-8BDD-16D21EE5FB7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2" name="Line 1707">
          <a:extLst>
            <a:ext uri="{FF2B5EF4-FFF2-40B4-BE49-F238E27FC236}">
              <a16:creationId xmlns:a16="http://schemas.microsoft.com/office/drawing/2014/main" id="{A1678DBF-87CF-42B3-B2F7-EB66A61A358C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3" name="Line 1694">
          <a:extLst>
            <a:ext uri="{FF2B5EF4-FFF2-40B4-BE49-F238E27FC236}">
              <a16:creationId xmlns:a16="http://schemas.microsoft.com/office/drawing/2014/main" id="{E7D9FA40-FF3D-4711-9271-13BA7C229E6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4" name="Line 1695">
          <a:extLst>
            <a:ext uri="{FF2B5EF4-FFF2-40B4-BE49-F238E27FC236}">
              <a16:creationId xmlns:a16="http://schemas.microsoft.com/office/drawing/2014/main" id="{7244EDEB-362B-481B-B2FA-2D369210B1A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5" name="Line 1696">
          <a:extLst>
            <a:ext uri="{FF2B5EF4-FFF2-40B4-BE49-F238E27FC236}">
              <a16:creationId xmlns:a16="http://schemas.microsoft.com/office/drawing/2014/main" id="{929D339F-6082-43EC-9594-D33D7D35D09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6" name="Line 1697">
          <a:extLst>
            <a:ext uri="{FF2B5EF4-FFF2-40B4-BE49-F238E27FC236}">
              <a16:creationId xmlns:a16="http://schemas.microsoft.com/office/drawing/2014/main" id="{F02FC7B5-11DC-4B2F-AEF0-C4B03D62236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7" name="Line 1698">
          <a:extLst>
            <a:ext uri="{FF2B5EF4-FFF2-40B4-BE49-F238E27FC236}">
              <a16:creationId xmlns:a16="http://schemas.microsoft.com/office/drawing/2014/main" id="{04D5C8C0-C94D-4775-A0AC-8432A1ED196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8" name="Line 1699">
          <a:extLst>
            <a:ext uri="{FF2B5EF4-FFF2-40B4-BE49-F238E27FC236}">
              <a16:creationId xmlns:a16="http://schemas.microsoft.com/office/drawing/2014/main" id="{7E3CC60A-2FF3-4F0C-8806-ED0ABC53920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69" name="Line 1700">
          <a:extLst>
            <a:ext uri="{FF2B5EF4-FFF2-40B4-BE49-F238E27FC236}">
              <a16:creationId xmlns:a16="http://schemas.microsoft.com/office/drawing/2014/main" id="{3B51F285-D8B8-4B73-9ECC-E0BAD2E772D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0" name="Line 1701">
          <a:extLst>
            <a:ext uri="{FF2B5EF4-FFF2-40B4-BE49-F238E27FC236}">
              <a16:creationId xmlns:a16="http://schemas.microsoft.com/office/drawing/2014/main" id="{8F5ED720-3945-46B8-8667-987498788F9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1" name="Line 1702">
          <a:extLst>
            <a:ext uri="{FF2B5EF4-FFF2-40B4-BE49-F238E27FC236}">
              <a16:creationId xmlns:a16="http://schemas.microsoft.com/office/drawing/2014/main" id="{90A6A47D-174B-4004-9014-F3208255759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2" name="Line 1703">
          <a:extLst>
            <a:ext uri="{FF2B5EF4-FFF2-40B4-BE49-F238E27FC236}">
              <a16:creationId xmlns:a16="http://schemas.microsoft.com/office/drawing/2014/main" id="{64D4B553-D47F-4679-BFBD-F1C647A70C6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3" name="Line 1704">
          <a:extLst>
            <a:ext uri="{FF2B5EF4-FFF2-40B4-BE49-F238E27FC236}">
              <a16:creationId xmlns:a16="http://schemas.microsoft.com/office/drawing/2014/main" id="{875DAB44-F587-4BE3-8CEA-14FA9B315B5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4" name="Line 1705">
          <a:extLst>
            <a:ext uri="{FF2B5EF4-FFF2-40B4-BE49-F238E27FC236}">
              <a16:creationId xmlns:a16="http://schemas.microsoft.com/office/drawing/2014/main" id="{FB265920-1C58-492E-A5F1-F448A241356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5" name="Line 1706">
          <a:extLst>
            <a:ext uri="{FF2B5EF4-FFF2-40B4-BE49-F238E27FC236}">
              <a16:creationId xmlns:a16="http://schemas.microsoft.com/office/drawing/2014/main" id="{F0E8DA53-62A2-451F-AB09-878A7421AC5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6" name="Line 1707">
          <a:extLst>
            <a:ext uri="{FF2B5EF4-FFF2-40B4-BE49-F238E27FC236}">
              <a16:creationId xmlns:a16="http://schemas.microsoft.com/office/drawing/2014/main" id="{B4C1CE5F-18CF-40ED-8068-8B70692EF9B0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7" name="Line 1694">
          <a:extLst>
            <a:ext uri="{FF2B5EF4-FFF2-40B4-BE49-F238E27FC236}">
              <a16:creationId xmlns:a16="http://schemas.microsoft.com/office/drawing/2014/main" id="{269CBF4D-AB69-4CA1-BB43-2B62DCC903C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8" name="Line 1695">
          <a:extLst>
            <a:ext uri="{FF2B5EF4-FFF2-40B4-BE49-F238E27FC236}">
              <a16:creationId xmlns:a16="http://schemas.microsoft.com/office/drawing/2014/main" id="{803FAFA4-5053-4FC3-8DD8-EFBEB2CA3187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79" name="Line 1696">
          <a:extLst>
            <a:ext uri="{FF2B5EF4-FFF2-40B4-BE49-F238E27FC236}">
              <a16:creationId xmlns:a16="http://schemas.microsoft.com/office/drawing/2014/main" id="{C6DD225A-066F-42CC-A4DC-1530B7EA94D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0" name="Line 1697">
          <a:extLst>
            <a:ext uri="{FF2B5EF4-FFF2-40B4-BE49-F238E27FC236}">
              <a16:creationId xmlns:a16="http://schemas.microsoft.com/office/drawing/2014/main" id="{3A0713D9-CFE9-496A-8BFA-77B2A79AA1B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1" name="Line 1698">
          <a:extLst>
            <a:ext uri="{FF2B5EF4-FFF2-40B4-BE49-F238E27FC236}">
              <a16:creationId xmlns:a16="http://schemas.microsoft.com/office/drawing/2014/main" id="{4B5D1653-E62D-4C0E-BEEC-200373E3545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2" name="Line 1699">
          <a:extLst>
            <a:ext uri="{FF2B5EF4-FFF2-40B4-BE49-F238E27FC236}">
              <a16:creationId xmlns:a16="http://schemas.microsoft.com/office/drawing/2014/main" id="{49AE1588-920A-4F6C-8CB8-5C98D17FA8C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3" name="Line 1700">
          <a:extLst>
            <a:ext uri="{FF2B5EF4-FFF2-40B4-BE49-F238E27FC236}">
              <a16:creationId xmlns:a16="http://schemas.microsoft.com/office/drawing/2014/main" id="{969AD975-BDD1-470E-A177-4E3E62302C7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4" name="Line 1701">
          <a:extLst>
            <a:ext uri="{FF2B5EF4-FFF2-40B4-BE49-F238E27FC236}">
              <a16:creationId xmlns:a16="http://schemas.microsoft.com/office/drawing/2014/main" id="{A8C101E3-83E7-465F-989F-681F4C745D3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5" name="Line 1702">
          <a:extLst>
            <a:ext uri="{FF2B5EF4-FFF2-40B4-BE49-F238E27FC236}">
              <a16:creationId xmlns:a16="http://schemas.microsoft.com/office/drawing/2014/main" id="{1BC0744E-0D79-42C9-AB17-1BDB81ABC39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6" name="Line 1703">
          <a:extLst>
            <a:ext uri="{FF2B5EF4-FFF2-40B4-BE49-F238E27FC236}">
              <a16:creationId xmlns:a16="http://schemas.microsoft.com/office/drawing/2014/main" id="{912A7DC6-41FE-4E3D-BC43-DF6A847329A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7" name="Line 1704">
          <a:extLst>
            <a:ext uri="{FF2B5EF4-FFF2-40B4-BE49-F238E27FC236}">
              <a16:creationId xmlns:a16="http://schemas.microsoft.com/office/drawing/2014/main" id="{55D8C0A0-6886-4BCC-86E4-4F45F401241F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8" name="Line 1705">
          <a:extLst>
            <a:ext uri="{FF2B5EF4-FFF2-40B4-BE49-F238E27FC236}">
              <a16:creationId xmlns:a16="http://schemas.microsoft.com/office/drawing/2014/main" id="{ECB1E7CB-6EA2-4266-8B3D-1489582A823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89" name="Line 1706">
          <a:extLst>
            <a:ext uri="{FF2B5EF4-FFF2-40B4-BE49-F238E27FC236}">
              <a16:creationId xmlns:a16="http://schemas.microsoft.com/office/drawing/2014/main" id="{0B208DE6-3089-4DEA-8291-D51BDFC1755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0" name="Line 1707">
          <a:extLst>
            <a:ext uri="{FF2B5EF4-FFF2-40B4-BE49-F238E27FC236}">
              <a16:creationId xmlns:a16="http://schemas.microsoft.com/office/drawing/2014/main" id="{4539A510-D169-4D1E-9824-3EF2313DF53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1" name="Line 1694">
          <a:extLst>
            <a:ext uri="{FF2B5EF4-FFF2-40B4-BE49-F238E27FC236}">
              <a16:creationId xmlns:a16="http://schemas.microsoft.com/office/drawing/2014/main" id="{C22E1B13-4A6B-4A46-B5C1-801010A6DAE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2" name="Line 1695">
          <a:extLst>
            <a:ext uri="{FF2B5EF4-FFF2-40B4-BE49-F238E27FC236}">
              <a16:creationId xmlns:a16="http://schemas.microsoft.com/office/drawing/2014/main" id="{5C51E607-A2EC-4D79-8B0B-8C0D8F40655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3" name="Line 1696">
          <a:extLst>
            <a:ext uri="{FF2B5EF4-FFF2-40B4-BE49-F238E27FC236}">
              <a16:creationId xmlns:a16="http://schemas.microsoft.com/office/drawing/2014/main" id="{69E7C6AF-860A-4CD1-B0FA-A4FC873E7DE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4" name="Line 1697">
          <a:extLst>
            <a:ext uri="{FF2B5EF4-FFF2-40B4-BE49-F238E27FC236}">
              <a16:creationId xmlns:a16="http://schemas.microsoft.com/office/drawing/2014/main" id="{65C7C339-037F-42A8-84EB-57931B1629C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5" name="Line 1698">
          <a:extLst>
            <a:ext uri="{FF2B5EF4-FFF2-40B4-BE49-F238E27FC236}">
              <a16:creationId xmlns:a16="http://schemas.microsoft.com/office/drawing/2014/main" id="{AA3C49A9-997B-4AB8-91C3-9FD8E1A8C91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6" name="Line 1699">
          <a:extLst>
            <a:ext uri="{FF2B5EF4-FFF2-40B4-BE49-F238E27FC236}">
              <a16:creationId xmlns:a16="http://schemas.microsoft.com/office/drawing/2014/main" id="{B70D9693-29C3-4046-B0CC-89A8E6ABB3E2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7" name="Line 1700">
          <a:extLst>
            <a:ext uri="{FF2B5EF4-FFF2-40B4-BE49-F238E27FC236}">
              <a16:creationId xmlns:a16="http://schemas.microsoft.com/office/drawing/2014/main" id="{D8D48FBD-6745-4CE0-9956-C89C7EA40FE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8" name="Line 1701">
          <a:extLst>
            <a:ext uri="{FF2B5EF4-FFF2-40B4-BE49-F238E27FC236}">
              <a16:creationId xmlns:a16="http://schemas.microsoft.com/office/drawing/2014/main" id="{7813931B-8447-49EB-93B1-0E0D16005D16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699" name="Line 1702">
          <a:extLst>
            <a:ext uri="{FF2B5EF4-FFF2-40B4-BE49-F238E27FC236}">
              <a16:creationId xmlns:a16="http://schemas.microsoft.com/office/drawing/2014/main" id="{D2EA2445-C950-45C5-8832-2CC065521B5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0" name="Line 1703">
          <a:extLst>
            <a:ext uri="{FF2B5EF4-FFF2-40B4-BE49-F238E27FC236}">
              <a16:creationId xmlns:a16="http://schemas.microsoft.com/office/drawing/2014/main" id="{D547E36D-BB0B-4BFC-870E-D830FBEB32D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1" name="Line 1704">
          <a:extLst>
            <a:ext uri="{FF2B5EF4-FFF2-40B4-BE49-F238E27FC236}">
              <a16:creationId xmlns:a16="http://schemas.microsoft.com/office/drawing/2014/main" id="{7893467D-D417-4F2E-9B18-CF8442BB99F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2" name="Line 1705">
          <a:extLst>
            <a:ext uri="{FF2B5EF4-FFF2-40B4-BE49-F238E27FC236}">
              <a16:creationId xmlns:a16="http://schemas.microsoft.com/office/drawing/2014/main" id="{053E2578-E4CD-41CD-961A-3A4241102CC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3" name="Line 1706">
          <a:extLst>
            <a:ext uri="{FF2B5EF4-FFF2-40B4-BE49-F238E27FC236}">
              <a16:creationId xmlns:a16="http://schemas.microsoft.com/office/drawing/2014/main" id="{963837AB-DB10-41A4-BE96-AC4FEB6C3AF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4" name="Line 1707">
          <a:extLst>
            <a:ext uri="{FF2B5EF4-FFF2-40B4-BE49-F238E27FC236}">
              <a16:creationId xmlns:a16="http://schemas.microsoft.com/office/drawing/2014/main" id="{CBE53402-8176-4527-B857-37EE2711B10D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5" name="Line 1694">
          <a:extLst>
            <a:ext uri="{FF2B5EF4-FFF2-40B4-BE49-F238E27FC236}">
              <a16:creationId xmlns:a16="http://schemas.microsoft.com/office/drawing/2014/main" id="{35B33AD6-0F66-4D24-83AB-FEEB86769301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6" name="Line 1695">
          <a:extLst>
            <a:ext uri="{FF2B5EF4-FFF2-40B4-BE49-F238E27FC236}">
              <a16:creationId xmlns:a16="http://schemas.microsoft.com/office/drawing/2014/main" id="{A632065E-64D6-4E2F-8E5C-47EEC4CB120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7" name="Line 1696">
          <a:extLst>
            <a:ext uri="{FF2B5EF4-FFF2-40B4-BE49-F238E27FC236}">
              <a16:creationId xmlns:a16="http://schemas.microsoft.com/office/drawing/2014/main" id="{8965EA22-FE61-4D18-9200-3AFC4C544FA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8" name="Line 1697">
          <a:extLst>
            <a:ext uri="{FF2B5EF4-FFF2-40B4-BE49-F238E27FC236}">
              <a16:creationId xmlns:a16="http://schemas.microsoft.com/office/drawing/2014/main" id="{5388C22A-116D-4009-9C11-0AD2B678F67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09" name="Line 1698">
          <a:extLst>
            <a:ext uri="{FF2B5EF4-FFF2-40B4-BE49-F238E27FC236}">
              <a16:creationId xmlns:a16="http://schemas.microsoft.com/office/drawing/2014/main" id="{F2503AE6-FFF9-4050-AED7-8FE1C1EFB40B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0" name="Line 1699">
          <a:extLst>
            <a:ext uri="{FF2B5EF4-FFF2-40B4-BE49-F238E27FC236}">
              <a16:creationId xmlns:a16="http://schemas.microsoft.com/office/drawing/2014/main" id="{89236A5E-74CB-4312-9FDC-241370204F49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1" name="Line 1700">
          <a:extLst>
            <a:ext uri="{FF2B5EF4-FFF2-40B4-BE49-F238E27FC236}">
              <a16:creationId xmlns:a16="http://schemas.microsoft.com/office/drawing/2014/main" id="{A2E62037-99C6-4DA5-B91A-12E3E2209CB5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2" name="Line 1701">
          <a:extLst>
            <a:ext uri="{FF2B5EF4-FFF2-40B4-BE49-F238E27FC236}">
              <a16:creationId xmlns:a16="http://schemas.microsoft.com/office/drawing/2014/main" id="{9087E57C-2B13-4661-B05B-B1C526BB05D8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3" name="Line 1702">
          <a:extLst>
            <a:ext uri="{FF2B5EF4-FFF2-40B4-BE49-F238E27FC236}">
              <a16:creationId xmlns:a16="http://schemas.microsoft.com/office/drawing/2014/main" id="{D8F4E21B-4F6C-4E5E-80DD-905E61FB11CE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4" name="Line 1703">
          <a:extLst>
            <a:ext uri="{FF2B5EF4-FFF2-40B4-BE49-F238E27FC236}">
              <a16:creationId xmlns:a16="http://schemas.microsoft.com/office/drawing/2014/main" id="{A6576EA1-5249-4263-BA65-F539C42A615A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5" name="Line 1704">
          <a:extLst>
            <a:ext uri="{FF2B5EF4-FFF2-40B4-BE49-F238E27FC236}">
              <a16:creationId xmlns:a16="http://schemas.microsoft.com/office/drawing/2014/main" id="{D87831FE-F60B-4678-8C42-4CD7B3AD2E03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6" name="Line 1705">
          <a:extLst>
            <a:ext uri="{FF2B5EF4-FFF2-40B4-BE49-F238E27FC236}">
              <a16:creationId xmlns:a16="http://schemas.microsoft.com/office/drawing/2014/main" id="{5EC4356E-56CB-4427-A937-5E75576A9FF4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7" name="Line 1706">
          <a:extLst>
            <a:ext uri="{FF2B5EF4-FFF2-40B4-BE49-F238E27FC236}">
              <a16:creationId xmlns:a16="http://schemas.microsoft.com/office/drawing/2014/main" id="{8AFAD683-6D0B-41A9-8B30-036A6F855800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2718" name="Line 1707">
          <a:extLst>
            <a:ext uri="{FF2B5EF4-FFF2-40B4-BE49-F238E27FC236}">
              <a16:creationId xmlns:a16="http://schemas.microsoft.com/office/drawing/2014/main" id="{24343298-A7C3-43B4-B15E-9D2E8891E440}"/>
            </a:ext>
          </a:extLst>
        </xdr:cNvPr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19" name="Line 1694">
          <a:extLst>
            <a:ext uri="{FF2B5EF4-FFF2-40B4-BE49-F238E27FC236}">
              <a16:creationId xmlns:a16="http://schemas.microsoft.com/office/drawing/2014/main" id="{358B6505-B32E-43D0-B89C-BD595122F4A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0" name="Line 1695">
          <a:extLst>
            <a:ext uri="{FF2B5EF4-FFF2-40B4-BE49-F238E27FC236}">
              <a16:creationId xmlns:a16="http://schemas.microsoft.com/office/drawing/2014/main" id="{8B725D2A-CFCA-41AE-A723-14B3E11C2DD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1" name="Line 1696">
          <a:extLst>
            <a:ext uri="{FF2B5EF4-FFF2-40B4-BE49-F238E27FC236}">
              <a16:creationId xmlns:a16="http://schemas.microsoft.com/office/drawing/2014/main" id="{FA8B78CA-AF13-45CB-9058-F6F815DEDA2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2" name="Line 1697">
          <a:extLst>
            <a:ext uri="{FF2B5EF4-FFF2-40B4-BE49-F238E27FC236}">
              <a16:creationId xmlns:a16="http://schemas.microsoft.com/office/drawing/2014/main" id="{C0D1CFEC-3046-4D00-A19D-59825B6CA31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3" name="Line 1698">
          <a:extLst>
            <a:ext uri="{FF2B5EF4-FFF2-40B4-BE49-F238E27FC236}">
              <a16:creationId xmlns:a16="http://schemas.microsoft.com/office/drawing/2014/main" id="{A68F2FC3-0CDC-441F-B73D-895AE6C5978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4" name="Line 1699">
          <a:extLst>
            <a:ext uri="{FF2B5EF4-FFF2-40B4-BE49-F238E27FC236}">
              <a16:creationId xmlns:a16="http://schemas.microsoft.com/office/drawing/2014/main" id="{C89622BE-CB2B-4340-A38F-8D34C52BDB6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5" name="Line 1700">
          <a:extLst>
            <a:ext uri="{FF2B5EF4-FFF2-40B4-BE49-F238E27FC236}">
              <a16:creationId xmlns:a16="http://schemas.microsoft.com/office/drawing/2014/main" id="{72FF9D4D-C83E-40B5-988B-DBE9DCB1047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6" name="Line 1701">
          <a:extLst>
            <a:ext uri="{FF2B5EF4-FFF2-40B4-BE49-F238E27FC236}">
              <a16:creationId xmlns:a16="http://schemas.microsoft.com/office/drawing/2014/main" id="{BDAF5151-6D36-42BC-9970-5653CE73D3B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7" name="Line 1702">
          <a:extLst>
            <a:ext uri="{FF2B5EF4-FFF2-40B4-BE49-F238E27FC236}">
              <a16:creationId xmlns:a16="http://schemas.microsoft.com/office/drawing/2014/main" id="{E8C39D47-FF86-4959-9BF8-10294089EB8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8" name="Line 1703">
          <a:extLst>
            <a:ext uri="{FF2B5EF4-FFF2-40B4-BE49-F238E27FC236}">
              <a16:creationId xmlns:a16="http://schemas.microsoft.com/office/drawing/2014/main" id="{7E11E781-B6DF-4FB3-ABEB-F38BB794F55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29" name="Line 1704">
          <a:extLst>
            <a:ext uri="{FF2B5EF4-FFF2-40B4-BE49-F238E27FC236}">
              <a16:creationId xmlns:a16="http://schemas.microsoft.com/office/drawing/2014/main" id="{62A0BA4C-FD57-476E-AE80-62788BCDC2C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0" name="Line 1705">
          <a:extLst>
            <a:ext uri="{FF2B5EF4-FFF2-40B4-BE49-F238E27FC236}">
              <a16:creationId xmlns:a16="http://schemas.microsoft.com/office/drawing/2014/main" id="{0CD4F2D5-7B9B-4725-957F-412620E9A9F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1" name="Line 1706">
          <a:extLst>
            <a:ext uri="{FF2B5EF4-FFF2-40B4-BE49-F238E27FC236}">
              <a16:creationId xmlns:a16="http://schemas.microsoft.com/office/drawing/2014/main" id="{3DCA2837-EE41-46EB-8DDF-AAC2B17F1FB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2" name="Line 1707">
          <a:extLst>
            <a:ext uri="{FF2B5EF4-FFF2-40B4-BE49-F238E27FC236}">
              <a16:creationId xmlns:a16="http://schemas.microsoft.com/office/drawing/2014/main" id="{A26FE151-EAF8-43D1-B639-8A7973FBB47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3" name="Line 1694">
          <a:extLst>
            <a:ext uri="{FF2B5EF4-FFF2-40B4-BE49-F238E27FC236}">
              <a16:creationId xmlns:a16="http://schemas.microsoft.com/office/drawing/2014/main" id="{6C9366BC-3952-48DF-B141-9E6E2CF5982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4" name="Line 1695">
          <a:extLst>
            <a:ext uri="{FF2B5EF4-FFF2-40B4-BE49-F238E27FC236}">
              <a16:creationId xmlns:a16="http://schemas.microsoft.com/office/drawing/2014/main" id="{E78CE92A-DFCD-4A71-AFD5-61F9F6EBDF1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5" name="Line 1696">
          <a:extLst>
            <a:ext uri="{FF2B5EF4-FFF2-40B4-BE49-F238E27FC236}">
              <a16:creationId xmlns:a16="http://schemas.microsoft.com/office/drawing/2014/main" id="{2366E8E9-CBB4-476D-BB9D-18D2BDF9A66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6" name="Line 1697">
          <a:extLst>
            <a:ext uri="{FF2B5EF4-FFF2-40B4-BE49-F238E27FC236}">
              <a16:creationId xmlns:a16="http://schemas.microsoft.com/office/drawing/2014/main" id="{75033709-FC6E-4265-B37C-70506416F7D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7" name="Line 1698">
          <a:extLst>
            <a:ext uri="{FF2B5EF4-FFF2-40B4-BE49-F238E27FC236}">
              <a16:creationId xmlns:a16="http://schemas.microsoft.com/office/drawing/2014/main" id="{490B7377-B27E-49BC-8BD7-0FA8C31CF1F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8" name="Line 1699">
          <a:extLst>
            <a:ext uri="{FF2B5EF4-FFF2-40B4-BE49-F238E27FC236}">
              <a16:creationId xmlns:a16="http://schemas.microsoft.com/office/drawing/2014/main" id="{D907165C-D4D2-4967-B74F-331C5CB3886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39" name="Line 1700">
          <a:extLst>
            <a:ext uri="{FF2B5EF4-FFF2-40B4-BE49-F238E27FC236}">
              <a16:creationId xmlns:a16="http://schemas.microsoft.com/office/drawing/2014/main" id="{8F9C4678-CAEB-4EC5-BC44-B84A30C2A1E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0" name="Line 1701">
          <a:extLst>
            <a:ext uri="{FF2B5EF4-FFF2-40B4-BE49-F238E27FC236}">
              <a16:creationId xmlns:a16="http://schemas.microsoft.com/office/drawing/2014/main" id="{049B99AC-3DF3-4CAB-8584-794409C7BE1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1" name="Line 1702">
          <a:extLst>
            <a:ext uri="{FF2B5EF4-FFF2-40B4-BE49-F238E27FC236}">
              <a16:creationId xmlns:a16="http://schemas.microsoft.com/office/drawing/2014/main" id="{B000253A-CC3B-41F1-8CDB-99C450B44DB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2" name="Line 1703">
          <a:extLst>
            <a:ext uri="{FF2B5EF4-FFF2-40B4-BE49-F238E27FC236}">
              <a16:creationId xmlns:a16="http://schemas.microsoft.com/office/drawing/2014/main" id="{8956D2F6-9F22-4014-AEEB-A31D731D1D4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3" name="Line 1704">
          <a:extLst>
            <a:ext uri="{FF2B5EF4-FFF2-40B4-BE49-F238E27FC236}">
              <a16:creationId xmlns:a16="http://schemas.microsoft.com/office/drawing/2014/main" id="{5A7D7252-D9F2-4671-8DE9-C3D0147FF23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4" name="Line 1705">
          <a:extLst>
            <a:ext uri="{FF2B5EF4-FFF2-40B4-BE49-F238E27FC236}">
              <a16:creationId xmlns:a16="http://schemas.microsoft.com/office/drawing/2014/main" id="{208BEC8B-0C57-4EB9-BC74-2A96E2400B8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5" name="Line 1706">
          <a:extLst>
            <a:ext uri="{FF2B5EF4-FFF2-40B4-BE49-F238E27FC236}">
              <a16:creationId xmlns:a16="http://schemas.microsoft.com/office/drawing/2014/main" id="{8904D51C-F9B6-451C-B28D-D82E91EE028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6" name="Line 1707">
          <a:extLst>
            <a:ext uri="{FF2B5EF4-FFF2-40B4-BE49-F238E27FC236}">
              <a16:creationId xmlns:a16="http://schemas.microsoft.com/office/drawing/2014/main" id="{2319825F-6492-4BE1-B31F-A5514CF7DB8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7" name="Line 1694">
          <a:extLst>
            <a:ext uri="{FF2B5EF4-FFF2-40B4-BE49-F238E27FC236}">
              <a16:creationId xmlns:a16="http://schemas.microsoft.com/office/drawing/2014/main" id="{568F1CE3-8407-42BE-AF2D-5D23FC8C03E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8" name="Line 1695">
          <a:extLst>
            <a:ext uri="{FF2B5EF4-FFF2-40B4-BE49-F238E27FC236}">
              <a16:creationId xmlns:a16="http://schemas.microsoft.com/office/drawing/2014/main" id="{A03A9681-0853-4DC3-AFAC-565E4447A94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49" name="Line 1696">
          <a:extLst>
            <a:ext uri="{FF2B5EF4-FFF2-40B4-BE49-F238E27FC236}">
              <a16:creationId xmlns:a16="http://schemas.microsoft.com/office/drawing/2014/main" id="{4D9769CF-B93D-4EC9-85A9-01B17C555A0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0" name="Line 1697">
          <a:extLst>
            <a:ext uri="{FF2B5EF4-FFF2-40B4-BE49-F238E27FC236}">
              <a16:creationId xmlns:a16="http://schemas.microsoft.com/office/drawing/2014/main" id="{2B3EA34A-404F-4450-A73E-1A26D7C4604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1" name="Line 1698">
          <a:extLst>
            <a:ext uri="{FF2B5EF4-FFF2-40B4-BE49-F238E27FC236}">
              <a16:creationId xmlns:a16="http://schemas.microsoft.com/office/drawing/2014/main" id="{7872673A-7FAD-4A08-AC08-49AA85B9BEF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2" name="Line 1699">
          <a:extLst>
            <a:ext uri="{FF2B5EF4-FFF2-40B4-BE49-F238E27FC236}">
              <a16:creationId xmlns:a16="http://schemas.microsoft.com/office/drawing/2014/main" id="{D85C62F1-7F09-4FE9-BFFD-4E562538CF2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3" name="Line 1700">
          <a:extLst>
            <a:ext uri="{FF2B5EF4-FFF2-40B4-BE49-F238E27FC236}">
              <a16:creationId xmlns:a16="http://schemas.microsoft.com/office/drawing/2014/main" id="{0361F11F-81D8-430E-9B47-DDF05DBA2B3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4" name="Line 1701">
          <a:extLst>
            <a:ext uri="{FF2B5EF4-FFF2-40B4-BE49-F238E27FC236}">
              <a16:creationId xmlns:a16="http://schemas.microsoft.com/office/drawing/2014/main" id="{532D39DC-48EA-4F0C-A089-20B5616698C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5" name="Line 1702">
          <a:extLst>
            <a:ext uri="{FF2B5EF4-FFF2-40B4-BE49-F238E27FC236}">
              <a16:creationId xmlns:a16="http://schemas.microsoft.com/office/drawing/2014/main" id="{8099D3E2-4719-4203-8BA7-C0CC1A52D26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6" name="Line 1703">
          <a:extLst>
            <a:ext uri="{FF2B5EF4-FFF2-40B4-BE49-F238E27FC236}">
              <a16:creationId xmlns:a16="http://schemas.microsoft.com/office/drawing/2014/main" id="{BC576B08-CD82-43E0-A3AF-57974FF49D8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7" name="Line 1704">
          <a:extLst>
            <a:ext uri="{FF2B5EF4-FFF2-40B4-BE49-F238E27FC236}">
              <a16:creationId xmlns:a16="http://schemas.microsoft.com/office/drawing/2014/main" id="{1BD941BA-8FE7-4B83-83C9-EB03F53D95D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8" name="Line 1705">
          <a:extLst>
            <a:ext uri="{FF2B5EF4-FFF2-40B4-BE49-F238E27FC236}">
              <a16:creationId xmlns:a16="http://schemas.microsoft.com/office/drawing/2014/main" id="{4E0A02B2-66DB-4D30-9275-0131B777240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59" name="Line 1706">
          <a:extLst>
            <a:ext uri="{FF2B5EF4-FFF2-40B4-BE49-F238E27FC236}">
              <a16:creationId xmlns:a16="http://schemas.microsoft.com/office/drawing/2014/main" id="{926A05A8-4012-4988-B2D4-2226092FB74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0" name="Line 1707">
          <a:extLst>
            <a:ext uri="{FF2B5EF4-FFF2-40B4-BE49-F238E27FC236}">
              <a16:creationId xmlns:a16="http://schemas.microsoft.com/office/drawing/2014/main" id="{6EC5A413-3254-4726-963C-E5EBB8606BC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1" name="Line 1694">
          <a:extLst>
            <a:ext uri="{FF2B5EF4-FFF2-40B4-BE49-F238E27FC236}">
              <a16:creationId xmlns:a16="http://schemas.microsoft.com/office/drawing/2014/main" id="{1A784CFF-5EB4-4A8F-B349-4E904F0CE86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2" name="Line 1695">
          <a:extLst>
            <a:ext uri="{FF2B5EF4-FFF2-40B4-BE49-F238E27FC236}">
              <a16:creationId xmlns:a16="http://schemas.microsoft.com/office/drawing/2014/main" id="{7364CE8D-80DE-4366-A133-EEA8293C332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3" name="Line 1696">
          <a:extLst>
            <a:ext uri="{FF2B5EF4-FFF2-40B4-BE49-F238E27FC236}">
              <a16:creationId xmlns:a16="http://schemas.microsoft.com/office/drawing/2014/main" id="{0C521D86-3434-4C45-9CA8-899F8579C09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4" name="Line 1697">
          <a:extLst>
            <a:ext uri="{FF2B5EF4-FFF2-40B4-BE49-F238E27FC236}">
              <a16:creationId xmlns:a16="http://schemas.microsoft.com/office/drawing/2014/main" id="{07738366-F1B1-4579-B38B-6DA831EE72A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5" name="Line 1698">
          <a:extLst>
            <a:ext uri="{FF2B5EF4-FFF2-40B4-BE49-F238E27FC236}">
              <a16:creationId xmlns:a16="http://schemas.microsoft.com/office/drawing/2014/main" id="{DE51097E-AC06-428E-AC3E-93E9F381F30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6" name="Line 1699">
          <a:extLst>
            <a:ext uri="{FF2B5EF4-FFF2-40B4-BE49-F238E27FC236}">
              <a16:creationId xmlns:a16="http://schemas.microsoft.com/office/drawing/2014/main" id="{585414CF-5A89-42AB-934F-D116BAEC02C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7" name="Line 1700">
          <a:extLst>
            <a:ext uri="{FF2B5EF4-FFF2-40B4-BE49-F238E27FC236}">
              <a16:creationId xmlns:a16="http://schemas.microsoft.com/office/drawing/2014/main" id="{B8E13462-72A6-4BF4-A7F6-59FFACFD53F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8" name="Line 1701">
          <a:extLst>
            <a:ext uri="{FF2B5EF4-FFF2-40B4-BE49-F238E27FC236}">
              <a16:creationId xmlns:a16="http://schemas.microsoft.com/office/drawing/2014/main" id="{91E986E8-D4D1-45A6-87D1-CB1A594C813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69" name="Line 1702">
          <a:extLst>
            <a:ext uri="{FF2B5EF4-FFF2-40B4-BE49-F238E27FC236}">
              <a16:creationId xmlns:a16="http://schemas.microsoft.com/office/drawing/2014/main" id="{5188C22C-11BC-498A-8C8C-8703ADBEFD7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0" name="Line 1703">
          <a:extLst>
            <a:ext uri="{FF2B5EF4-FFF2-40B4-BE49-F238E27FC236}">
              <a16:creationId xmlns:a16="http://schemas.microsoft.com/office/drawing/2014/main" id="{5C90EB08-7D19-47E9-8166-8D407C1C6A2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1" name="Line 1704">
          <a:extLst>
            <a:ext uri="{FF2B5EF4-FFF2-40B4-BE49-F238E27FC236}">
              <a16:creationId xmlns:a16="http://schemas.microsoft.com/office/drawing/2014/main" id="{DBF7AAC8-9104-4ED3-9D79-4E941EB4599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2" name="Line 1705">
          <a:extLst>
            <a:ext uri="{FF2B5EF4-FFF2-40B4-BE49-F238E27FC236}">
              <a16:creationId xmlns:a16="http://schemas.microsoft.com/office/drawing/2014/main" id="{F88101ED-0E5A-4038-B8EB-69A9122698C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3" name="Line 1706">
          <a:extLst>
            <a:ext uri="{FF2B5EF4-FFF2-40B4-BE49-F238E27FC236}">
              <a16:creationId xmlns:a16="http://schemas.microsoft.com/office/drawing/2014/main" id="{AF49B207-2B06-4E3B-A483-EC6C2E37218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4" name="Line 1707">
          <a:extLst>
            <a:ext uri="{FF2B5EF4-FFF2-40B4-BE49-F238E27FC236}">
              <a16:creationId xmlns:a16="http://schemas.microsoft.com/office/drawing/2014/main" id="{8A927AAC-82C1-4F72-97D1-01BF7E668F2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5" name="Line 1694">
          <a:extLst>
            <a:ext uri="{FF2B5EF4-FFF2-40B4-BE49-F238E27FC236}">
              <a16:creationId xmlns:a16="http://schemas.microsoft.com/office/drawing/2014/main" id="{E52E727E-EC89-419E-9B22-985A30B59D1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6" name="Line 1695">
          <a:extLst>
            <a:ext uri="{FF2B5EF4-FFF2-40B4-BE49-F238E27FC236}">
              <a16:creationId xmlns:a16="http://schemas.microsoft.com/office/drawing/2014/main" id="{E224E728-1C09-43DE-8BB8-4B7C623A475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7" name="Line 1696">
          <a:extLst>
            <a:ext uri="{FF2B5EF4-FFF2-40B4-BE49-F238E27FC236}">
              <a16:creationId xmlns:a16="http://schemas.microsoft.com/office/drawing/2014/main" id="{D61152CF-1190-4E24-9B7C-9BBE73A283B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8" name="Line 1697">
          <a:extLst>
            <a:ext uri="{FF2B5EF4-FFF2-40B4-BE49-F238E27FC236}">
              <a16:creationId xmlns:a16="http://schemas.microsoft.com/office/drawing/2014/main" id="{1B123DCF-A1F5-4F78-B5E8-18BEB4B8CF2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79" name="Line 1698">
          <a:extLst>
            <a:ext uri="{FF2B5EF4-FFF2-40B4-BE49-F238E27FC236}">
              <a16:creationId xmlns:a16="http://schemas.microsoft.com/office/drawing/2014/main" id="{10B22203-5B03-43B6-8E62-F4DC353C95D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0" name="Line 1699">
          <a:extLst>
            <a:ext uri="{FF2B5EF4-FFF2-40B4-BE49-F238E27FC236}">
              <a16:creationId xmlns:a16="http://schemas.microsoft.com/office/drawing/2014/main" id="{7826E686-757D-430D-8D51-F4BA9801873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1" name="Line 1700">
          <a:extLst>
            <a:ext uri="{FF2B5EF4-FFF2-40B4-BE49-F238E27FC236}">
              <a16:creationId xmlns:a16="http://schemas.microsoft.com/office/drawing/2014/main" id="{247F3AEE-82A9-4862-BABC-45C7AE526D8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2" name="Line 1701">
          <a:extLst>
            <a:ext uri="{FF2B5EF4-FFF2-40B4-BE49-F238E27FC236}">
              <a16:creationId xmlns:a16="http://schemas.microsoft.com/office/drawing/2014/main" id="{78367EDA-5F17-4BFB-9523-B28155C0622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3" name="Line 1702">
          <a:extLst>
            <a:ext uri="{FF2B5EF4-FFF2-40B4-BE49-F238E27FC236}">
              <a16:creationId xmlns:a16="http://schemas.microsoft.com/office/drawing/2014/main" id="{73E746A8-B56E-43FE-9852-F74C7D84A4C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4" name="Line 1703">
          <a:extLst>
            <a:ext uri="{FF2B5EF4-FFF2-40B4-BE49-F238E27FC236}">
              <a16:creationId xmlns:a16="http://schemas.microsoft.com/office/drawing/2014/main" id="{3210D32B-3B47-46AB-B162-D556457A0B3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5" name="Line 1704">
          <a:extLst>
            <a:ext uri="{FF2B5EF4-FFF2-40B4-BE49-F238E27FC236}">
              <a16:creationId xmlns:a16="http://schemas.microsoft.com/office/drawing/2014/main" id="{3AB83520-7C75-427C-AED9-0193EE95021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6" name="Line 1705">
          <a:extLst>
            <a:ext uri="{FF2B5EF4-FFF2-40B4-BE49-F238E27FC236}">
              <a16:creationId xmlns:a16="http://schemas.microsoft.com/office/drawing/2014/main" id="{FAFE7588-7C77-4777-BE2F-3ED1CAF1266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7" name="Line 1706">
          <a:extLst>
            <a:ext uri="{FF2B5EF4-FFF2-40B4-BE49-F238E27FC236}">
              <a16:creationId xmlns:a16="http://schemas.microsoft.com/office/drawing/2014/main" id="{124CCDB7-CE2D-4C3C-A496-46BFB25F0CE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8" name="Line 1707">
          <a:extLst>
            <a:ext uri="{FF2B5EF4-FFF2-40B4-BE49-F238E27FC236}">
              <a16:creationId xmlns:a16="http://schemas.microsoft.com/office/drawing/2014/main" id="{3BCD067C-291B-49E4-A7BB-7F5190901A8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89" name="Line 1694">
          <a:extLst>
            <a:ext uri="{FF2B5EF4-FFF2-40B4-BE49-F238E27FC236}">
              <a16:creationId xmlns:a16="http://schemas.microsoft.com/office/drawing/2014/main" id="{45F841F9-7AAA-47B6-A702-E618EC48F0F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0" name="Line 1695">
          <a:extLst>
            <a:ext uri="{FF2B5EF4-FFF2-40B4-BE49-F238E27FC236}">
              <a16:creationId xmlns:a16="http://schemas.microsoft.com/office/drawing/2014/main" id="{4A2F387A-E80B-4453-8638-DCBD66FA374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1" name="Line 1696">
          <a:extLst>
            <a:ext uri="{FF2B5EF4-FFF2-40B4-BE49-F238E27FC236}">
              <a16:creationId xmlns:a16="http://schemas.microsoft.com/office/drawing/2014/main" id="{7BD4A4E3-A059-44AF-A45A-BA74688261B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2" name="Line 1697">
          <a:extLst>
            <a:ext uri="{FF2B5EF4-FFF2-40B4-BE49-F238E27FC236}">
              <a16:creationId xmlns:a16="http://schemas.microsoft.com/office/drawing/2014/main" id="{5B46B969-8C1E-422B-AFA8-7EC2FC32F38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3" name="Line 1698">
          <a:extLst>
            <a:ext uri="{FF2B5EF4-FFF2-40B4-BE49-F238E27FC236}">
              <a16:creationId xmlns:a16="http://schemas.microsoft.com/office/drawing/2014/main" id="{FC523640-6A7B-4E56-81DC-99F42A80BE6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4" name="Line 1699">
          <a:extLst>
            <a:ext uri="{FF2B5EF4-FFF2-40B4-BE49-F238E27FC236}">
              <a16:creationId xmlns:a16="http://schemas.microsoft.com/office/drawing/2014/main" id="{A0BE97A1-05B8-4D9E-9B41-2C2DA3CA6CF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5" name="Line 1700">
          <a:extLst>
            <a:ext uri="{FF2B5EF4-FFF2-40B4-BE49-F238E27FC236}">
              <a16:creationId xmlns:a16="http://schemas.microsoft.com/office/drawing/2014/main" id="{252A09C6-FF02-4830-B01C-6D4256CAE63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6" name="Line 1701">
          <a:extLst>
            <a:ext uri="{FF2B5EF4-FFF2-40B4-BE49-F238E27FC236}">
              <a16:creationId xmlns:a16="http://schemas.microsoft.com/office/drawing/2014/main" id="{BC7DF721-5693-4797-A956-8F36DA6A67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7" name="Line 1702">
          <a:extLst>
            <a:ext uri="{FF2B5EF4-FFF2-40B4-BE49-F238E27FC236}">
              <a16:creationId xmlns:a16="http://schemas.microsoft.com/office/drawing/2014/main" id="{E92B8899-B65D-4527-839B-AFB4091CE84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8" name="Line 1703">
          <a:extLst>
            <a:ext uri="{FF2B5EF4-FFF2-40B4-BE49-F238E27FC236}">
              <a16:creationId xmlns:a16="http://schemas.microsoft.com/office/drawing/2014/main" id="{7388106A-2130-4C7B-B7B7-D566AFD46D0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799" name="Line 1704">
          <a:extLst>
            <a:ext uri="{FF2B5EF4-FFF2-40B4-BE49-F238E27FC236}">
              <a16:creationId xmlns:a16="http://schemas.microsoft.com/office/drawing/2014/main" id="{882436DE-F0A1-4E8E-AA78-57615DFDCDD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0" name="Line 1705">
          <a:extLst>
            <a:ext uri="{FF2B5EF4-FFF2-40B4-BE49-F238E27FC236}">
              <a16:creationId xmlns:a16="http://schemas.microsoft.com/office/drawing/2014/main" id="{8E20532E-C857-486D-9B1A-004F258CC80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1" name="Line 1706">
          <a:extLst>
            <a:ext uri="{FF2B5EF4-FFF2-40B4-BE49-F238E27FC236}">
              <a16:creationId xmlns:a16="http://schemas.microsoft.com/office/drawing/2014/main" id="{D386FE5F-800A-48AD-92CC-76C376CF5CA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2" name="Line 1707">
          <a:extLst>
            <a:ext uri="{FF2B5EF4-FFF2-40B4-BE49-F238E27FC236}">
              <a16:creationId xmlns:a16="http://schemas.microsoft.com/office/drawing/2014/main" id="{1D3EACCB-ED35-428C-B165-C2AA97DE367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3" name="Line 1694">
          <a:extLst>
            <a:ext uri="{FF2B5EF4-FFF2-40B4-BE49-F238E27FC236}">
              <a16:creationId xmlns:a16="http://schemas.microsoft.com/office/drawing/2014/main" id="{20C6D679-F7BC-41B6-8E09-FA1ED6AF967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4" name="Line 1695">
          <a:extLst>
            <a:ext uri="{FF2B5EF4-FFF2-40B4-BE49-F238E27FC236}">
              <a16:creationId xmlns:a16="http://schemas.microsoft.com/office/drawing/2014/main" id="{4578CF79-F1AC-41CD-B5AC-D2EFD98EE7B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5" name="Line 1696">
          <a:extLst>
            <a:ext uri="{FF2B5EF4-FFF2-40B4-BE49-F238E27FC236}">
              <a16:creationId xmlns:a16="http://schemas.microsoft.com/office/drawing/2014/main" id="{DCD39BA6-562B-4950-98B2-77C8FB5E689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6" name="Line 1697">
          <a:extLst>
            <a:ext uri="{FF2B5EF4-FFF2-40B4-BE49-F238E27FC236}">
              <a16:creationId xmlns:a16="http://schemas.microsoft.com/office/drawing/2014/main" id="{752C2632-1282-4F59-93B7-319B8B2555D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7" name="Line 1698">
          <a:extLst>
            <a:ext uri="{FF2B5EF4-FFF2-40B4-BE49-F238E27FC236}">
              <a16:creationId xmlns:a16="http://schemas.microsoft.com/office/drawing/2014/main" id="{FB89A244-EEE1-45BB-B864-9A52FA6DD93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8" name="Line 1699">
          <a:extLst>
            <a:ext uri="{FF2B5EF4-FFF2-40B4-BE49-F238E27FC236}">
              <a16:creationId xmlns:a16="http://schemas.microsoft.com/office/drawing/2014/main" id="{0DF69D25-CD25-41C2-B9BA-6B58DA3FC64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09" name="Line 1700">
          <a:extLst>
            <a:ext uri="{FF2B5EF4-FFF2-40B4-BE49-F238E27FC236}">
              <a16:creationId xmlns:a16="http://schemas.microsoft.com/office/drawing/2014/main" id="{9E10FB8D-D01D-4F40-BFFF-86745009A17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0" name="Line 1701">
          <a:extLst>
            <a:ext uri="{FF2B5EF4-FFF2-40B4-BE49-F238E27FC236}">
              <a16:creationId xmlns:a16="http://schemas.microsoft.com/office/drawing/2014/main" id="{807DA020-A9DA-46B1-A014-6D94B71DE80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1" name="Line 1702">
          <a:extLst>
            <a:ext uri="{FF2B5EF4-FFF2-40B4-BE49-F238E27FC236}">
              <a16:creationId xmlns:a16="http://schemas.microsoft.com/office/drawing/2014/main" id="{E0657069-1B54-4709-BE13-78E8C3EFA22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2" name="Line 1703">
          <a:extLst>
            <a:ext uri="{FF2B5EF4-FFF2-40B4-BE49-F238E27FC236}">
              <a16:creationId xmlns:a16="http://schemas.microsoft.com/office/drawing/2014/main" id="{3CF1D0FF-8F7B-407A-95A4-68CD6F324C9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3" name="Line 1704">
          <a:extLst>
            <a:ext uri="{FF2B5EF4-FFF2-40B4-BE49-F238E27FC236}">
              <a16:creationId xmlns:a16="http://schemas.microsoft.com/office/drawing/2014/main" id="{682CB6EA-7CEF-466F-841C-B6B6035F7CD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4" name="Line 1705">
          <a:extLst>
            <a:ext uri="{FF2B5EF4-FFF2-40B4-BE49-F238E27FC236}">
              <a16:creationId xmlns:a16="http://schemas.microsoft.com/office/drawing/2014/main" id="{B36DF801-0AAA-49CD-85CC-559DFA2D203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5" name="Line 1706">
          <a:extLst>
            <a:ext uri="{FF2B5EF4-FFF2-40B4-BE49-F238E27FC236}">
              <a16:creationId xmlns:a16="http://schemas.microsoft.com/office/drawing/2014/main" id="{660ADDD9-C4F1-4176-A09C-16537782354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6" name="Line 1707">
          <a:extLst>
            <a:ext uri="{FF2B5EF4-FFF2-40B4-BE49-F238E27FC236}">
              <a16:creationId xmlns:a16="http://schemas.microsoft.com/office/drawing/2014/main" id="{AA2E8257-3A86-4C60-A57A-E67F01BFFB7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7" name="Line 1694">
          <a:extLst>
            <a:ext uri="{FF2B5EF4-FFF2-40B4-BE49-F238E27FC236}">
              <a16:creationId xmlns:a16="http://schemas.microsoft.com/office/drawing/2014/main" id="{396DE8A8-4659-453D-B631-D148E4F010C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8" name="Line 1695">
          <a:extLst>
            <a:ext uri="{FF2B5EF4-FFF2-40B4-BE49-F238E27FC236}">
              <a16:creationId xmlns:a16="http://schemas.microsoft.com/office/drawing/2014/main" id="{770E9B47-E1E9-426C-A6FD-EF4EA5C9B1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19" name="Line 1696">
          <a:extLst>
            <a:ext uri="{FF2B5EF4-FFF2-40B4-BE49-F238E27FC236}">
              <a16:creationId xmlns:a16="http://schemas.microsoft.com/office/drawing/2014/main" id="{EB8F6A7F-4524-4EEE-BF78-072E3467B02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0" name="Line 1697">
          <a:extLst>
            <a:ext uri="{FF2B5EF4-FFF2-40B4-BE49-F238E27FC236}">
              <a16:creationId xmlns:a16="http://schemas.microsoft.com/office/drawing/2014/main" id="{E1DC0AE1-C437-4316-9265-AC5BDFE014D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1" name="Line 1698">
          <a:extLst>
            <a:ext uri="{FF2B5EF4-FFF2-40B4-BE49-F238E27FC236}">
              <a16:creationId xmlns:a16="http://schemas.microsoft.com/office/drawing/2014/main" id="{AA40B5EB-092D-4E4C-B6C8-2B728BB7CBC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2" name="Line 1699">
          <a:extLst>
            <a:ext uri="{FF2B5EF4-FFF2-40B4-BE49-F238E27FC236}">
              <a16:creationId xmlns:a16="http://schemas.microsoft.com/office/drawing/2014/main" id="{30D243CF-6000-4992-AF86-A8317AE0E06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3" name="Line 1700">
          <a:extLst>
            <a:ext uri="{FF2B5EF4-FFF2-40B4-BE49-F238E27FC236}">
              <a16:creationId xmlns:a16="http://schemas.microsoft.com/office/drawing/2014/main" id="{7FF3BCEA-76BD-4474-A85A-4A1C4CF6DC0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4" name="Line 1701">
          <a:extLst>
            <a:ext uri="{FF2B5EF4-FFF2-40B4-BE49-F238E27FC236}">
              <a16:creationId xmlns:a16="http://schemas.microsoft.com/office/drawing/2014/main" id="{7E2F61F9-F82C-4FFB-BD94-D22950ABFC4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5" name="Line 1702">
          <a:extLst>
            <a:ext uri="{FF2B5EF4-FFF2-40B4-BE49-F238E27FC236}">
              <a16:creationId xmlns:a16="http://schemas.microsoft.com/office/drawing/2014/main" id="{DEE2896C-4973-447F-86F6-5BBAEAFAB09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6" name="Line 1703">
          <a:extLst>
            <a:ext uri="{FF2B5EF4-FFF2-40B4-BE49-F238E27FC236}">
              <a16:creationId xmlns:a16="http://schemas.microsoft.com/office/drawing/2014/main" id="{9815D9CF-53C9-4301-A1BC-37AF022C18F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7" name="Line 1704">
          <a:extLst>
            <a:ext uri="{FF2B5EF4-FFF2-40B4-BE49-F238E27FC236}">
              <a16:creationId xmlns:a16="http://schemas.microsoft.com/office/drawing/2014/main" id="{48E2F827-42A0-463F-8A25-2AA1C04D95F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8" name="Line 1705">
          <a:extLst>
            <a:ext uri="{FF2B5EF4-FFF2-40B4-BE49-F238E27FC236}">
              <a16:creationId xmlns:a16="http://schemas.microsoft.com/office/drawing/2014/main" id="{83030463-C04C-4870-A311-452676F69AD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29" name="Line 1706">
          <a:extLst>
            <a:ext uri="{FF2B5EF4-FFF2-40B4-BE49-F238E27FC236}">
              <a16:creationId xmlns:a16="http://schemas.microsoft.com/office/drawing/2014/main" id="{6C68F986-3EE5-4C3A-B96F-B5CE18E509D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830" name="Line 1707">
          <a:extLst>
            <a:ext uri="{FF2B5EF4-FFF2-40B4-BE49-F238E27FC236}">
              <a16:creationId xmlns:a16="http://schemas.microsoft.com/office/drawing/2014/main" id="{E52B905F-A1A3-492B-BDA2-2666322C5B5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1" name="Line 1694">
          <a:extLst>
            <a:ext uri="{FF2B5EF4-FFF2-40B4-BE49-F238E27FC236}">
              <a16:creationId xmlns:a16="http://schemas.microsoft.com/office/drawing/2014/main" id="{3FD17D98-24E1-4DF4-ACBA-9AE7D1087F8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2" name="Line 1695">
          <a:extLst>
            <a:ext uri="{FF2B5EF4-FFF2-40B4-BE49-F238E27FC236}">
              <a16:creationId xmlns:a16="http://schemas.microsoft.com/office/drawing/2014/main" id="{047EF1EA-94D2-4F24-878E-1004B7A7A43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3" name="Line 1696">
          <a:extLst>
            <a:ext uri="{FF2B5EF4-FFF2-40B4-BE49-F238E27FC236}">
              <a16:creationId xmlns:a16="http://schemas.microsoft.com/office/drawing/2014/main" id="{DE6ED710-AB74-4C09-8BDE-C4B6EC987DD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4" name="Line 1697">
          <a:extLst>
            <a:ext uri="{FF2B5EF4-FFF2-40B4-BE49-F238E27FC236}">
              <a16:creationId xmlns:a16="http://schemas.microsoft.com/office/drawing/2014/main" id="{B1DB6482-91AA-4507-8F5A-D142DC6619B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5" name="Line 1698">
          <a:extLst>
            <a:ext uri="{FF2B5EF4-FFF2-40B4-BE49-F238E27FC236}">
              <a16:creationId xmlns:a16="http://schemas.microsoft.com/office/drawing/2014/main" id="{AE95FE6E-4B4A-4358-90B8-39CE1203C4C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6" name="Line 1699">
          <a:extLst>
            <a:ext uri="{FF2B5EF4-FFF2-40B4-BE49-F238E27FC236}">
              <a16:creationId xmlns:a16="http://schemas.microsoft.com/office/drawing/2014/main" id="{FB76BA38-0148-4DE8-B92E-FE98034234E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7" name="Line 1700">
          <a:extLst>
            <a:ext uri="{FF2B5EF4-FFF2-40B4-BE49-F238E27FC236}">
              <a16:creationId xmlns:a16="http://schemas.microsoft.com/office/drawing/2014/main" id="{5CAD275B-0BB4-4553-A793-DE1C27FB19C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8" name="Line 1701">
          <a:extLst>
            <a:ext uri="{FF2B5EF4-FFF2-40B4-BE49-F238E27FC236}">
              <a16:creationId xmlns:a16="http://schemas.microsoft.com/office/drawing/2014/main" id="{A9AEC335-D69C-48C8-A530-64374C0F737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39" name="Line 1702">
          <a:extLst>
            <a:ext uri="{FF2B5EF4-FFF2-40B4-BE49-F238E27FC236}">
              <a16:creationId xmlns:a16="http://schemas.microsoft.com/office/drawing/2014/main" id="{F9D5671F-74C7-4543-8642-0DCDC2B09E4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0" name="Line 1703">
          <a:extLst>
            <a:ext uri="{FF2B5EF4-FFF2-40B4-BE49-F238E27FC236}">
              <a16:creationId xmlns:a16="http://schemas.microsoft.com/office/drawing/2014/main" id="{752ADCAF-6D7F-4FE0-AAC5-F00FF6E1478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1" name="Line 1704">
          <a:extLst>
            <a:ext uri="{FF2B5EF4-FFF2-40B4-BE49-F238E27FC236}">
              <a16:creationId xmlns:a16="http://schemas.microsoft.com/office/drawing/2014/main" id="{4B61E80E-D6AF-428F-AB28-D7715C814B1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2" name="Line 1705">
          <a:extLst>
            <a:ext uri="{FF2B5EF4-FFF2-40B4-BE49-F238E27FC236}">
              <a16:creationId xmlns:a16="http://schemas.microsoft.com/office/drawing/2014/main" id="{C70F0CE5-B8CE-4440-8078-C28BB67FDAE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3" name="Line 1706">
          <a:extLst>
            <a:ext uri="{FF2B5EF4-FFF2-40B4-BE49-F238E27FC236}">
              <a16:creationId xmlns:a16="http://schemas.microsoft.com/office/drawing/2014/main" id="{DE70D387-783F-4533-9DD5-D3CA9D79F70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4" name="Line 1707">
          <a:extLst>
            <a:ext uri="{FF2B5EF4-FFF2-40B4-BE49-F238E27FC236}">
              <a16:creationId xmlns:a16="http://schemas.microsoft.com/office/drawing/2014/main" id="{953138CC-FF3E-404E-99FB-199ABE3F821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5" name="Line 1694">
          <a:extLst>
            <a:ext uri="{FF2B5EF4-FFF2-40B4-BE49-F238E27FC236}">
              <a16:creationId xmlns:a16="http://schemas.microsoft.com/office/drawing/2014/main" id="{07614430-2E7E-452E-A9C2-5DE143A4F45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6" name="Line 1695">
          <a:extLst>
            <a:ext uri="{FF2B5EF4-FFF2-40B4-BE49-F238E27FC236}">
              <a16:creationId xmlns:a16="http://schemas.microsoft.com/office/drawing/2014/main" id="{26D54E31-A36F-4928-AAE5-7AFBCE4DA07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7" name="Line 1696">
          <a:extLst>
            <a:ext uri="{FF2B5EF4-FFF2-40B4-BE49-F238E27FC236}">
              <a16:creationId xmlns:a16="http://schemas.microsoft.com/office/drawing/2014/main" id="{68585133-8902-4451-8D7B-E7721F48E11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8" name="Line 1697">
          <a:extLst>
            <a:ext uri="{FF2B5EF4-FFF2-40B4-BE49-F238E27FC236}">
              <a16:creationId xmlns:a16="http://schemas.microsoft.com/office/drawing/2014/main" id="{C35823D4-10AB-4B6B-82C8-40EF788127E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49" name="Line 1698">
          <a:extLst>
            <a:ext uri="{FF2B5EF4-FFF2-40B4-BE49-F238E27FC236}">
              <a16:creationId xmlns:a16="http://schemas.microsoft.com/office/drawing/2014/main" id="{BFA7E3C1-9CA9-4B10-98CC-A1C367BED08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0" name="Line 1699">
          <a:extLst>
            <a:ext uri="{FF2B5EF4-FFF2-40B4-BE49-F238E27FC236}">
              <a16:creationId xmlns:a16="http://schemas.microsoft.com/office/drawing/2014/main" id="{B9B61EF0-84DE-4DB1-8389-AED86D8CF2E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1" name="Line 1700">
          <a:extLst>
            <a:ext uri="{FF2B5EF4-FFF2-40B4-BE49-F238E27FC236}">
              <a16:creationId xmlns:a16="http://schemas.microsoft.com/office/drawing/2014/main" id="{2CDF7E3C-4B66-4AD5-AA6A-FE8CF854286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2" name="Line 1701">
          <a:extLst>
            <a:ext uri="{FF2B5EF4-FFF2-40B4-BE49-F238E27FC236}">
              <a16:creationId xmlns:a16="http://schemas.microsoft.com/office/drawing/2014/main" id="{8829404F-6090-47B3-A4C1-DA78785F185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3" name="Line 1702">
          <a:extLst>
            <a:ext uri="{FF2B5EF4-FFF2-40B4-BE49-F238E27FC236}">
              <a16:creationId xmlns:a16="http://schemas.microsoft.com/office/drawing/2014/main" id="{CD4D43C9-150A-488C-9568-A239729645A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4" name="Line 1703">
          <a:extLst>
            <a:ext uri="{FF2B5EF4-FFF2-40B4-BE49-F238E27FC236}">
              <a16:creationId xmlns:a16="http://schemas.microsoft.com/office/drawing/2014/main" id="{CB10A9F9-C7A7-4F63-B9E5-365681F79FE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5" name="Line 1704">
          <a:extLst>
            <a:ext uri="{FF2B5EF4-FFF2-40B4-BE49-F238E27FC236}">
              <a16:creationId xmlns:a16="http://schemas.microsoft.com/office/drawing/2014/main" id="{540E6F76-1609-4EC9-AE6A-0C6706890D5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6" name="Line 1705">
          <a:extLst>
            <a:ext uri="{FF2B5EF4-FFF2-40B4-BE49-F238E27FC236}">
              <a16:creationId xmlns:a16="http://schemas.microsoft.com/office/drawing/2014/main" id="{9A0089EB-0F44-4F93-935B-0E09DBA9F07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7" name="Line 1706">
          <a:extLst>
            <a:ext uri="{FF2B5EF4-FFF2-40B4-BE49-F238E27FC236}">
              <a16:creationId xmlns:a16="http://schemas.microsoft.com/office/drawing/2014/main" id="{F2363A3D-E4C2-4833-8F2F-2AF6893BA03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8" name="Line 1707">
          <a:extLst>
            <a:ext uri="{FF2B5EF4-FFF2-40B4-BE49-F238E27FC236}">
              <a16:creationId xmlns:a16="http://schemas.microsoft.com/office/drawing/2014/main" id="{677B141B-1EFE-4325-9AA1-B9036C82887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59" name="Line 1694">
          <a:extLst>
            <a:ext uri="{FF2B5EF4-FFF2-40B4-BE49-F238E27FC236}">
              <a16:creationId xmlns:a16="http://schemas.microsoft.com/office/drawing/2014/main" id="{F7650D99-0708-4A00-ADE9-1514806FC14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0" name="Line 1695">
          <a:extLst>
            <a:ext uri="{FF2B5EF4-FFF2-40B4-BE49-F238E27FC236}">
              <a16:creationId xmlns:a16="http://schemas.microsoft.com/office/drawing/2014/main" id="{405761E5-4C05-4C34-BDCF-8EA00020ADE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1" name="Line 1696">
          <a:extLst>
            <a:ext uri="{FF2B5EF4-FFF2-40B4-BE49-F238E27FC236}">
              <a16:creationId xmlns:a16="http://schemas.microsoft.com/office/drawing/2014/main" id="{C69E4BF3-2E70-4667-9C8E-24531C043AD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2" name="Line 1697">
          <a:extLst>
            <a:ext uri="{FF2B5EF4-FFF2-40B4-BE49-F238E27FC236}">
              <a16:creationId xmlns:a16="http://schemas.microsoft.com/office/drawing/2014/main" id="{99356B5E-AB42-4478-B078-EB9FB41C7E1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3" name="Line 1698">
          <a:extLst>
            <a:ext uri="{FF2B5EF4-FFF2-40B4-BE49-F238E27FC236}">
              <a16:creationId xmlns:a16="http://schemas.microsoft.com/office/drawing/2014/main" id="{F1C9D0EF-3CEF-47EA-9945-ABDC2AF576B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4" name="Line 1699">
          <a:extLst>
            <a:ext uri="{FF2B5EF4-FFF2-40B4-BE49-F238E27FC236}">
              <a16:creationId xmlns:a16="http://schemas.microsoft.com/office/drawing/2014/main" id="{6EFF9204-02DA-4553-B98C-5B4A085569D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5" name="Line 1700">
          <a:extLst>
            <a:ext uri="{FF2B5EF4-FFF2-40B4-BE49-F238E27FC236}">
              <a16:creationId xmlns:a16="http://schemas.microsoft.com/office/drawing/2014/main" id="{33E29A49-D7E6-442B-A75E-D1D2A12A06A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6" name="Line 1701">
          <a:extLst>
            <a:ext uri="{FF2B5EF4-FFF2-40B4-BE49-F238E27FC236}">
              <a16:creationId xmlns:a16="http://schemas.microsoft.com/office/drawing/2014/main" id="{5EAA17AD-768C-4C17-9262-0A925F0EA81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7" name="Line 1702">
          <a:extLst>
            <a:ext uri="{FF2B5EF4-FFF2-40B4-BE49-F238E27FC236}">
              <a16:creationId xmlns:a16="http://schemas.microsoft.com/office/drawing/2014/main" id="{F84E3B26-B23C-4C94-BACA-4070C6427ED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8" name="Line 1703">
          <a:extLst>
            <a:ext uri="{FF2B5EF4-FFF2-40B4-BE49-F238E27FC236}">
              <a16:creationId xmlns:a16="http://schemas.microsoft.com/office/drawing/2014/main" id="{BE6B53E8-868E-4750-BEF5-A9354B84F94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69" name="Line 1704">
          <a:extLst>
            <a:ext uri="{FF2B5EF4-FFF2-40B4-BE49-F238E27FC236}">
              <a16:creationId xmlns:a16="http://schemas.microsoft.com/office/drawing/2014/main" id="{3D169A27-96D9-40F2-9612-618B8643F49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0" name="Line 1705">
          <a:extLst>
            <a:ext uri="{FF2B5EF4-FFF2-40B4-BE49-F238E27FC236}">
              <a16:creationId xmlns:a16="http://schemas.microsoft.com/office/drawing/2014/main" id="{A6DC0E94-4465-4D24-975C-42799FE8493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1" name="Line 1706">
          <a:extLst>
            <a:ext uri="{FF2B5EF4-FFF2-40B4-BE49-F238E27FC236}">
              <a16:creationId xmlns:a16="http://schemas.microsoft.com/office/drawing/2014/main" id="{3DBA2162-FACE-4AC2-94A8-392B947873E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2" name="Line 1707">
          <a:extLst>
            <a:ext uri="{FF2B5EF4-FFF2-40B4-BE49-F238E27FC236}">
              <a16:creationId xmlns:a16="http://schemas.microsoft.com/office/drawing/2014/main" id="{C6C8D872-C384-44CE-8CEA-27F83B2D7FB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3" name="Line 1694">
          <a:extLst>
            <a:ext uri="{FF2B5EF4-FFF2-40B4-BE49-F238E27FC236}">
              <a16:creationId xmlns:a16="http://schemas.microsoft.com/office/drawing/2014/main" id="{2B087795-0B78-4DC0-9BBA-41395E7517B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4" name="Line 1695">
          <a:extLst>
            <a:ext uri="{FF2B5EF4-FFF2-40B4-BE49-F238E27FC236}">
              <a16:creationId xmlns:a16="http://schemas.microsoft.com/office/drawing/2014/main" id="{A20AD512-7E42-47B3-9DA9-FFD7B5531CB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5" name="Line 1696">
          <a:extLst>
            <a:ext uri="{FF2B5EF4-FFF2-40B4-BE49-F238E27FC236}">
              <a16:creationId xmlns:a16="http://schemas.microsoft.com/office/drawing/2014/main" id="{231467FA-D135-44AB-8FFC-322109F35F2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6" name="Line 1697">
          <a:extLst>
            <a:ext uri="{FF2B5EF4-FFF2-40B4-BE49-F238E27FC236}">
              <a16:creationId xmlns:a16="http://schemas.microsoft.com/office/drawing/2014/main" id="{23C7D585-C3B2-46B1-B668-899496C5F73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7" name="Line 1698">
          <a:extLst>
            <a:ext uri="{FF2B5EF4-FFF2-40B4-BE49-F238E27FC236}">
              <a16:creationId xmlns:a16="http://schemas.microsoft.com/office/drawing/2014/main" id="{08786C82-C946-4864-B165-AA1627F9892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8" name="Line 1699">
          <a:extLst>
            <a:ext uri="{FF2B5EF4-FFF2-40B4-BE49-F238E27FC236}">
              <a16:creationId xmlns:a16="http://schemas.microsoft.com/office/drawing/2014/main" id="{51E8406A-38D9-4CCC-8780-911BA879AA5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79" name="Line 1700">
          <a:extLst>
            <a:ext uri="{FF2B5EF4-FFF2-40B4-BE49-F238E27FC236}">
              <a16:creationId xmlns:a16="http://schemas.microsoft.com/office/drawing/2014/main" id="{70F737C5-415F-4B8E-BC64-5104DA11A4B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0" name="Line 1701">
          <a:extLst>
            <a:ext uri="{FF2B5EF4-FFF2-40B4-BE49-F238E27FC236}">
              <a16:creationId xmlns:a16="http://schemas.microsoft.com/office/drawing/2014/main" id="{57910FD1-7D9F-41CA-AAB4-B400A5190B5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1" name="Line 1702">
          <a:extLst>
            <a:ext uri="{FF2B5EF4-FFF2-40B4-BE49-F238E27FC236}">
              <a16:creationId xmlns:a16="http://schemas.microsoft.com/office/drawing/2014/main" id="{B9D52923-9AD9-4BBA-AA6E-78AED3CF1D1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2" name="Line 1703">
          <a:extLst>
            <a:ext uri="{FF2B5EF4-FFF2-40B4-BE49-F238E27FC236}">
              <a16:creationId xmlns:a16="http://schemas.microsoft.com/office/drawing/2014/main" id="{D22DB71F-7E95-42DD-91CF-227E2E05D5B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3" name="Line 1704">
          <a:extLst>
            <a:ext uri="{FF2B5EF4-FFF2-40B4-BE49-F238E27FC236}">
              <a16:creationId xmlns:a16="http://schemas.microsoft.com/office/drawing/2014/main" id="{09A10C34-3862-4F20-825B-61BC109CCDB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4" name="Line 1705">
          <a:extLst>
            <a:ext uri="{FF2B5EF4-FFF2-40B4-BE49-F238E27FC236}">
              <a16:creationId xmlns:a16="http://schemas.microsoft.com/office/drawing/2014/main" id="{92A17765-C20F-4E72-B3B9-E9B8EB2A899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5" name="Line 1706">
          <a:extLst>
            <a:ext uri="{FF2B5EF4-FFF2-40B4-BE49-F238E27FC236}">
              <a16:creationId xmlns:a16="http://schemas.microsoft.com/office/drawing/2014/main" id="{1249D5B6-1A5F-4515-851B-6D7DC324F0B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6" name="Line 1707">
          <a:extLst>
            <a:ext uri="{FF2B5EF4-FFF2-40B4-BE49-F238E27FC236}">
              <a16:creationId xmlns:a16="http://schemas.microsoft.com/office/drawing/2014/main" id="{C74852D1-1986-40C9-8750-1C212AB2229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7" name="Line 1694">
          <a:extLst>
            <a:ext uri="{FF2B5EF4-FFF2-40B4-BE49-F238E27FC236}">
              <a16:creationId xmlns:a16="http://schemas.microsoft.com/office/drawing/2014/main" id="{BCE1A65B-E055-475A-A3F6-6D0FF7C105E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8" name="Line 1695">
          <a:extLst>
            <a:ext uri="{FF2B5EF4-FFF2-40B4-BE49-F238E27FC236}">
              <a16:creationId xmlns:a16="http://schemas.microsoft.com/office/drawing/2014/main" id="{F60F1D43-3960-4652-BA6D-237F8BE9A8A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89" name="Line 1696">
          <a:extLst>
            <a:ext uri="{FF2B5EF4-FFF2-40B4-BE49-F238E27FC236}">
              <a16:creationId xmlns:a16="http://schemas.microsoft.com/office/drawing/2014/main" id="{C49D4D52-E272-44EE-9F52-15D180F37B4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0" name="Line 1697">
          <a:extLst>
            <a:ext uri="{FF2B5EF4-FFF2-40B4-BE49-F238E27FC236}">
              <a16:creationId xmlns:a16="http://schemas.microsoft.com/office/drawing/2014/main" id="{52540450-920A-4DB3-AA4B-B1194F2C080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1" name="Line 1698">
          <a:extLst>
            <a:ext uri="{FF2B5EF4-FFF2-40B4-BE49-F238E27FC236}">
              <a16:creationId xmlns:a16="http://schemas.microsoft.com/office/drawing/2014/main" id="{E9580EC3-EF21-49C2-BE8A-A1BABF6693B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2" name="Line 1699">
          <a:extLst>
            <a:ext uri="{FF2B5EF4-FFF2-40B4-BE49-F238E27FC236}">
              <a16:creationId xmlns:a16="http://schemas.microsoft.com/office/drawing/2014/main" id="{115526B4-5967-465D-A8D2-77056058730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3" name="Line 1700">
          <a:extLst>
            <a:ext uri="{FF2B5EF4-FFF2-40B4-BE49-F238E27FC236}">
              <a16:creationId xmlns:a16="http://schemas.microsoft.com/office/drawing/2014/main" id="{35BD341C-B017-4FAB-8468-F3B16C7C544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4" name="Line 1701">
          <a:extLst>
            <a:ext uri="{FF2B5EF4-FFF2-40B4-BE49-F238E27FC236}">
              <a16:creationId xmlns:a16="http://schemas.microsoft.com/office/drawing/2014/main" id="{68DA3E03-D80E-4834-B3EC-3D19286E106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5" name="Line 1702">
          <a:extLst>
            <a:ext uri="{FF2B5EF4-FFF2-40B4-BE49-F238E27FC236}">
              <a16:creationId xmlns:a16="http://schemas.microsoft.com/office/drawing/2014/main" id="{889D11EE-9BB9-485F-B992-5BEE9E0BC88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6" name="Line 1703">
          <a:extLst>
            <a:ext uri="{FF2B5EF4-FFF2-40B4-BE49-F238E27FC236}">
              <a16:creationId xmlns:a16="http://schemas.microsoft.com/office/drawing/2014/main" id="{B2480212-C97C-4A43-B5AE-7D79668018A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7" name="Line 1704">
          <a:extLst>
            <a:ext uri="{FF2B5EF4-FFF2-40B4-BE49-F238E27FC236}">
              <a16:creationId xmlns:a16="http://schemas.microsoft.com/office/drawing/2014/main" id="{CB50BB0F-B54D-4C48-88C7-630DF836D0E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8" name="Line 1705">
          <a:extLst>
            <a:ext uri="{FF2B5EF4-FFF2-40B4-BE49-F238E27FC236}">
              <a16:creationId xmlns:a16="http://schemas.microsoft.com/office/drawing/2014/main" id="{36DE29B1-5E96-4086-BDE9-7F9D7402B90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899" name="Line 1706">
          <a:extLst>
            <a:ext uri="{FF2B5EF4-FFF2-40B4-BE49-F238E27FC236}">
              <a16:creationId xmlns:a16="http://schemas.microsoft.com/office/drawing/2014/main" id="{F97CDEA5-5E5C-4B01-8698-FF4840FC183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0" name="Line 1707">
          <a:extLst>
            <a:ext uri="{FF2B5EF4-FFF2-40B4-BE49-F238E27FC236}">
              <a16:creationId xmlns:a16="http://schemas.microsoft.com/office/drawing/2014/main" id="{504C4731-F99B-49BC-91B6-6B03D81A8E1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1" name="Line 1694">
          <a:extLst>
            <a:ext uri="{FF2B5EF4-FFF2-40B4-BE49-F238E27FC236}">
              <a16:creationId xmlns:a16="http://schemas.microsoft.com/office/drawing/2014/main" id="{E210652E-6DAC-4525-A492-19FE744EF26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2" name="Line 1695">
          <a:extLst>
            <a:ext uri="{FF2B5EF4-FFF2-40B4-BE49-F238E27FC236}">
              <a16:creationId xmlns:a16="http://schemas.microsoft.com/office/drawing/2014/main" id="{629B6AF4-9112-4ED3-B618-24DC771D24F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3" name="Line 1696">
          <a:extLst>
            <a:ext uri="{FF2B5EF4-FFF2-40B4-BE49-F238E27FC236}">
              <a16:creationId xmlns:a16="http://schemas.microsoft.com/office/drawing/2014/main" id="{1C9675B5-48A9-43E4-B890-66C9A0478FD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4" name="Line 1697">
          <a:extLst>
            <a:ext uri="{FF2B5EF4-FFF2-40B4-BE49-F238E27FC236}">
              <a16:creationId xmlns:a16="http://schemas.microsoft.com/office/drawing/2014/main" id="{54795F41-0698-4D37-9526-0B443762C58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5" name="Line 1698">
          <a:extLst>
            <a:ext uri="{FF2B5EF4-FFF2-40B4-BE49-F238E27FC236}">
              <a16:creationId xmlns:a16="http://schemas.microsoft.com/office/drawing/2014/main" id="{08D67C2F-3E9A-4338-B098-C7E66D040F7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6" name="Line 1699">
          <a:extLst>
            <a:ext uri="{FF2B5EF4-FFF2-40B4-BE49-F238E27FC236}">
              <a16:creationId xmlns:a16="http://schemas.microsoft.com/office/drawing/2014/main" id="{DD1FAFF8-EEC1-41F8-8E09-4C450C730BA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7" name="Line 1700">
          <a:extLst>
            <a:ext uri="{FF2B5EF4-FFF2-40B4-BE49-F238E27FC236}">
              <a16:creationId xmlns:a16="http://schemas.microsoft.com/office/drawing/2014/main" id="{8CABB053-0508-487E-8AE4-D53A32C97CF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8" name="Line 1701">
          <a:extLst>
            <a:ext uri="{FF2B5EF4-FFF2-40B4-BE49-F238E27FC236}">
              <a16:creationId xmlns:a16="http://schemas.microsoft.com/office/drawing/2014/main" id="{ABEB6813-12F6-49F2-97B4-E07E12E5FF7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09" name="Line 1702">
          <a:extLst>
            <a:ext uri="{FF2B5EF4-FFF2-40B4-BE49-F238E27FC236}">
              <a16:creationId xmlns:a16="http://schemas.microsoft.com/office/drawing/2014/main" id="{0831E3D0-EF2F-4D8F-BC92-D3B0AA52434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0" name="Line 1703">
          <a:extLst>
            <a:ext uri="{FF2B5EF4-FFF2-40B4-BE49-F238E27FC236}">
              <a16:creationId xmlns:a16="http://schemas.microsoft.com/office/drawing/2014/main" id="{6B4CFC1B-F7EC-4F00-8039-CE9D50D8F17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1" name="Line 1704">
          <a:extLst>
            <a:ext uri="{FF2B5EF4-FFF2-40B4-BE49-F238E27FC236}">
              <a16:creationId xmlns:a16="http://schemas.microsoft.com/office/drawing/2014/main" id="{0CD616C5-7C9E-41FC-8188-D34FF7D87DC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2" name="Line 1705">
          <a:extLst>
            <a:ext uri="{FF2B5EF4-FFF2-40B4-BE49-F238E27FC236}">
              <a16:creationId xmlns:a16="http://schemas.microsoft.com/office/drawing/2014/main" id="{9E9BF043-FB48-4AC2-8A8D-DD296D1C777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3" name="Line 1706">
          <a:extLst>
            <a:ext uri="{FF2B5EF4-FFF2-40B4-BE49-F238E27FC236}">
              <a16:creationId xmlns:a16="http://schemas.microsoft.com/office/drawing/2014/main" id="{495BC0A8-49CA-4297-ABDA-B86706C9C04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4" name="Line 1707">
          <a:extLst>
            <a:ext uri="{FF2B5EF4-FFF2-40B4-BE49-F238E27FC236}">
              <a16:creationId xmlns:a16="http://schemas.microsoft.com/office/drawing/2014/main" id="{89AEA5AF-28A0-4F19-B159-848C8E45EC3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5" name="Line 1694">
          <a:extLst>
            <a:ext uri="{FF2B5EF4-FFF2-40B4-BE49-F238E27FC236}">
              <a16:creationId xmlns:a16="http://schemas.microsoft.com/office/drawing/2014/main" id="{E4648946-585A-444B-BE53-38261BE6867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6" name="Line 1695">
          <a:extLst>
            <a:ext uri="{FF2B5EF4-FFF2-40B4-BE49-F238E27FC236}">
              <a16:creationId xmlns:a16="http://schemas.microsoft.com/office/drawing/2014/main" id="{D4749462-709F-470B-ACEB-C0463B919C7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7" name="Line 1696">
          <a:extLst>
            <a:ext uri="{FF2B5EF4-FFF2-40B4-BE49-F238E27FC236}">
              <a16:creationId xmlns:a16="http://schemas.microsoft.com/office/drawing/2014/main" id="{07B5CFF9-11B0-4E87-BF8C-78B0CB634B2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8" name="Line 1697">
          <a:extLst>
            <a:ext uri="{FF2B5EF4-FFF2-40B4-BE49-F238E27FC236}">
              <a16:creationId xmlns:a16="http://schemas.microsoft.com/office/drawing/2014/main" id="{EE234538-C10B-43FF-9243-BE2EA3C8999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19" name="Line 1698">
          <a:extLst>
            <a:ext uri="{FF2B5EF4-FFF2-40B4-BE49-F238E27FC236}">
              <a16:creationId xmlns:a16="http://schemas.microsoft.com/office/drawing/2014/main" id="{EEED2CA7-3236-4070-B2EA-A9E2E80D813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0" name="Line 1699">
          <a:extLst>
            <a:ext uri="{FF2B5EF4-FFF2-40B4-BE49-F238E27FC236}">
              <a16:creationId xmlns:a16="http://schemas.microsoft.com/office/drawing/2014/main" id="{69A2B820-3165-4AD6-80FC-D93D079A670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1" name="Line 1700">
          <a:extLst>
            <a:ext uri="{FF2B5EF4-FFF2-40B4-BE49-F238E27FC236}">
              <a16:creationId xmlns:a16="http://schemas.microsoft.com/office/drawing/2014/main" id="{F4479AEA-E48B-42DF-9B29-24FC710F93D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2" name="Line 1701">
          <a:extLst>
            <a:ext uri="{FF2B5EF4-FFF2-40B4-BE49-F238E27FC236}">
              <a16:creationId xmlns:a16="http://schemas.microsoft.com/office/drawing/2014/main" id="{9E3ED891-8616-4A72-AE45-B8332FFB183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3" name="Line 1702">
          <a:extLst>
            <a:ext uri="{FF2B5EF4-FFF2-40B4-BE49-F238E27FC236}">
              <a16:creationId xmlns:a16="http://schemas.microsoft.com/office/drawing/2014/main" id="{AD22BD8E-4C0B-4111-B0FF-D3433E68B72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4" name="Line 1703">
          <a:extLst>
            <a:ext uri="{FF2B5EF4-FFF2-40B4-BE49-F238E27FC236}">
              <a16:creationId xmlns:a16="http://schemas.microsoft.com/office/drawing/2014/main" id="{9E9D510C-EDB6-467A-AF37-393535169CC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5" name="Line 1704">
          <a:extLst>
            <a:ext uri="{FF2B5EF4-FFF2-40B4-BE49-F238E27FC236}">
              <a16:creationId xmlns:a16="http://schemas.microsoft.com/office/drawing/2014/main" id="{4F98AFCC-0006-4BFA-AC31-CC9A709F2AC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6" name="Line 1705">
          <a:extLst>
            <a:ext uri="{FF2B5EF4-FFF2-40B4-BE49-F238E27FC236}">
              <a16:creationId xmlns:a16="http://schemas.microsoft.com/office/drawing/2014/main" id="{625F0F71-2A11-45DF-AC85-930F89E2778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7" name="Line 1706">
          <a:extLst>
            <a:ext uri="{FF2B5EF4-FFF2-40B4-BE49-F238E27FC236}">
              <a16:creationId xmlns:a16="http://schemas.microsoft.com/office/drawing/2014/main" id="{47E455EA-75BD-41B7-9ADA-5FBC5B009AA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8" name="Line 1707">
          <a:extLst>
            <a:ext uri="{FF2B5EF4-FFF2-40B4-BE49-F238E27FC236}">
              <a16:creationId xmlns:a16="http://schemas.microsoft.com/office/drawing/2014/main" id="{933F746F-566A-4830-A06D-1BF48A7AA83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29" name="Line 1694">
          <a:extLst>
            <a:ext uri="{FF2B5EF4-FFF2-40B4-BE49-F238E27FC236}">
              <a16:creationId xmlns:a16="http://schemas.microsoft.com/office/drawing/2014/main" id="{00D86CEE-EFDA-4E59-94D9-DFD7F225EF7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0" name="Line 1695">
          <a:extLst>
            <a:ext uri="{FF2B5EF4-FFF2-40B4-BE49-F238E27FC236}">
              <a16:creationId xmlns:a16="http://schemas.microsoft.com/office/drawing/2014/main" id="{8671CFBC-FF10-462D-9555-E025CDD343E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1" name="Line 1696">
          <a:extLst>
            <a:ext uri="{FF2B5EF4-FFF2-40B4-BE49-F238E27FC236}">
              <a16:creationId xmlns:a16="http://schemas.microsoft.com/office/drawing/2014/main" id="{7DDC25BB-65AA-4487-A43D-748CB3E0743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2" name="Line 1697">
          <a:extLst>
            <a:ext uri="{FF2B5EF4-FFF2-40B4-BE49-F238E27FC236}">
              <a16:creationId xmlns:a16="http://schemas.microsoft.com/office/drawing/2014/main" id="{42DBF2A8-FAD3-4DD9-A998-60B33B866CB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3" name="Line 1698">
          <a:extLst>
            <a:ext uri="{FF2B5EF4-FFF2-40B4-BE49-F238E27FC236}">
              <a16:creationId xmlns:a16="http://schemas.microsoft.com/office/drawing/2014/main" id="{400A733A-30B0-4F14-AFA3-B9DE69F27B4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4" name="Line 1699">
          <a:extLst>
            <a:ext uri="{FF2B5EF4-FFF2-40B4-BE49-F238E27FC236}">
              <a16:creationId xmlns:a16="http://schemas.microsoft.com/office/drawing/2014/main" id="{94120AB5-C7C4-4150-A863-197E3FF229A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5" name="Line 1700">
          <a:extLst>
            <a:ext uri="{FF2B5EF4-FFF2-40B4-BE49-F238E27FC236}">
              <a16:creationId xmlns:a16="http://schemas.microsoft.com/office/drawing/2014/main" id="{8E7DA930-BF15-400F-B699-DE8B383AD36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6" name="Line 1701">
          <a:extLst>
            <a:ext uri="{FF2B5EF4-FFF2-40B4-BE49-F238E27FC236}">
              <a16:creationId xmlns:a16="http://schemas.microsoft.com/office/drawing/2014/main" id="{FDD63E40-0EF3-4D9B-AE2E-84473B12860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7" name="Line 1702">
          <a:extLst>
            <a:ext uri="{FF2B5EF4-FFF2-40B4-BE49-F238E27FC236}">
              <a16:creationId xmlns:a16="http://schemas.microsoft.com/office/drawing/2014/main" id="{B1B196C0-B804-4271-928C-87C725886E9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8" name="Line 1703">
          <a:extLst>
            <a:ext uri="{FF2B5EF4-FFF2-40B4-BE49-F238E27FC236}">
              <a16:creationId xmlns:a16="http://schemas.microsoft.com/office/drawing/2014/main" id="{2E6D6CF8-1945-4899-AF04-B6FDCE7BE5C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39" name="Line 1704">
          <a:extLst>
            <a:ext uri="{FF2B5EF4-FFF2-40B4-BE49-F238E27FC236}">
              <a16:creationId xmlns:a16="http://schemas.microsoft.com/office/drawing/2014/main" id="{9167770E-BB62-4363-A295-579B6AD2AA2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40" name="Line 1705">
          <a:extLst>
            <a:ext uri="{FF2B5EF4-FFF2-40B4-BE49-F238E27FC236}">
              <a16:creationId xmlns:a16="http://schemas.microsoft.com/office/drawing/2014/main" id="{EB441B3E-6F4A-4BB0-9835-4B79EF572D7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41" name="Line 1706">
          <a:extLst>
            <a:ext uri="{FF2B5EF4-FFF2-40B4-BE49-F238E27FC236}">
              <a16:creationId xmlns:a16="http://schemas.microsoft.com/office/drawing/2014/main" id="{0FAAA8DF-B5EA-404E-A715-350F7A234A0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2942" name="Line 1707">
          <a:extLst>
            <a:ext uri="{FF2B5EF4-FFF2-40B4-BE49-F238E27FC236}">
              <a16:creationId xmlns:a16="http://schemas.microsoft.com/office/drawing/2014/main" id="{3C9711BC-1E3A-4E0E-A682-6F7D811571E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3" name="Line 1694">
          <a:extLst>
            <a:ext uri="{FF2B5EF4-FFF2-40B4-BE49-F238E27FC236}">
              <a16:creationId xmlns:a16="http://schemas.microsoft.com/office/drawing/2014/main" id="{F1872074-73C7-4751-980F-40380DE4366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4" name="Line 1695">
          <a:extLst>
            <a:ext uri="{FF2B5EF4-FFF2-40B4-BE49-F238E27FC236}">
              <a16:creationId xmlns:a16="http://schemas.microsoft.com/office/drawing/2014/main" id="{75B49EDC-27AD-430D-8029-FC32F6094EB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5" name="Line 1696">
          <a:extLst>
            <a:ext uri="{FF2B5EF4-FFF2-40B4-BE49-F238E27FC236}">
              <a16:creationId xmlns:a16="http://schemas.microsoft.com/office/drawing/2014/main" id="{927CA46F-BB3B-46F7-A494-B922EF32741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6" name="Line 1697">
          <a:extLst>
            <a:ext uri="{FF2B5EF4-FFF2-40B4-BE49-F238E27FC236}">
              <a16:creationId xmlns:a16="http://schemas.microsoft.com/office/drawing/2014/main" id="{D1C66C5A-0D5A-43F2-B095-36B3DF4B5EC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7" name="Line 1698">
          <a:extLst>
            <a:ext uri="{FF2B5EF4-FFF2-40B4-BE49-F238E27FC236}">
              <a16:creationId xmlns:a16="http://schemas.microsoft.com/office/drawing/2014/main" id="{40E903D8-42B6-4EEF-A4B2-92F2CB31821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8" name="Line 1699">
          <a:extLst>
            <a:ext uri="{FF2B5EF4-FFF2-40B4-BE49-F238E27FC236}">
              <a16:creationId xmlns:a16="http://schemas.microsoft.com/office/drawing/2014/main" id="{EE27E98D-0DE5-45B4-9C8F-1BD61C04E59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49" name="Line 1700">
          <a:extLst>
            <a:ext uri="{FF2B5EF4-FFF2-40B4-BE49-F238E27FC236}">
              <a16:creationId xmlns:a16="http://schemas.microsoft.com/office/drawing/2014/main" id="{FC6D8E67-8511-4111-B599-D910047B92A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0" name="Line 1701">
          <a:extLst>
            <a:ext uri="{FF2B5EF4-FFF2-40B4-BE49-F238E27FC236}">
              <a16:creationId xmlns:a16="http://schemas.microsoft.com/office/drawing/2014/main" id="{013E3F3B-4489-474D-B2C4-D1CD09D4BE6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1" name="Line 1702">
          <a:extLst>
            <a:ext uri="{FF2B5EF4-FFF2-40B4-BE49-F238E27FC236}">
              <a16:creationId xmlns:a16="http://schemas.microsoft.com/office/drawing/2014/main" id="{3F2B54DA-0F67-49AB-9478-FB11C54F5CE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2" name="Line 1703">
          <a:extLst>
            <a:ext uri="{FF2B5EF4-FFF2-40B4-BE49-F238E27FC236}">
              <a16:creationId xmlns:a16="http://schemas.microsoft.com/office/drawing/2014/main" id="{99A5170A-BBF3-4DDB-B52E-E73A25E262A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3" name="Line 1704">
          <a:extLst>
            <a:ext uri="{FF2B5EF4-FFF2-40B4-BE49-F238E27FC236}">
              <a16:creationId xmlns:a16="http://schemas.microsoft.com/office/drawing/2014/main" id="{D9867EB6-FC1E-40E9-A5A4-6DA928C0EA3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4" name="Line 1705">
          <a:extLst>
            <a:ext uri="{FF2B5EF4-FFF2-40B4-BE49-F238E27FC236}">
              <a16:creationId xmlns:a16="http://schemas.microsoft.com/office/drawing/2014/main" id="{2225D3CE-C411-4A05-9409-77055DDC03D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5" name="Line 1706">
          <a:extLst>
            <a:ext uri="{FF2B5EF4-FFF2-40B4-BE49-F238E27FC236}">
              <a16:creationId xmlns:a16="http://schemas.microsoft.com/office/drawing/2014/main" id="{372AA0BA-89E3-45CD-8B11-754B70A0B2B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6" name="Line 1707">
          <a:extLst>
            <a:ext uri="{FF2B5EF4-FFF2-40B4-BE49-F238E27FC236}">
              <a16:creationId xmlns:a16="http://schemas.microsoft.com/office/drawing/2014/main" id="{DB40C28A-AAA4-4B8E-B613-387E907338A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7" name="Line 1694">
          <a:extLst>
            <a:ext uri="{FF2B5EF4-FFF2-40B4-BE49-F238E27FC236}">
              <a16:creationId xmlns:a16="http://schemas.microsoft.com/office/drawing/2014/main" id="{41B1B5EC-0A4F-4889-A05F-872A409F659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8" name="Line 1695">
          <a:extLst>
            <a:ext uri="{FF2B5EF4-FFF2-40B4-BE49-F238E27FC236}">
              <a16:creationId xmlns:a16="http://schemas.microsoft.com/office/drawing/2014/main" id="{A8EB2181-EA0A-4EC2-9490-489C65C9E71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59" name="Line 1696">
          <a:extLst>
            <a:ext uri="{FF2B5EF4-FFF2-40B4-BE49-F238E27FC236}">
              <a16:creationId xmlns:a16="http://schemas.microsoft.com/office/drawing/2014/main" id="{725EE6EC-4826-402A-AF81-A6B00B21718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0" name="Line 1697">
          <a:extLst>
            <a:ext uri="{FF2B5EF4-FFF2-40B4-BE49-F238E27FC236}">
              <a16:creationId xmlns:a16="http://schemas.microsoft.com/office/drawing/2014/main" id="{BC914F0E-014C-433D-A14B-14A353D267A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1" name="Line 1698">
          <a:extLst>
            <a:ext uri="{FF2B5EF4-FFF2-40B4-BE49-F238E27FC236}">
              <a16:creationId xmlns:a16="http://schemas.microsoft.com/office/drawing/2014/main" id="{84498C57-C80F-4198-B5AD-CE9DB4BC9DD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2" name="Line 1699">
          <a:extLst>
            <a:ext uri="{FF2B5EF4-FFF2-40B4-BE49-F238E27FC236}">
              <a16:creationId xmlns:a16="http://schemas.microsoft.com/office/drawing/2014/main" id="{BF685C0E-0077-470A-845D-69722D00E63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3" name="Line 1700">
          <a:extLst>
            <a:ext uri="{FF2B5EF4-FFF2-40B4-BE49-F238E27FC236}">
              <a16:creationId xmlns:a16="http://schemas.microsoft.com/office/drawing/2014/main" id="{D827A4CC-6750-4259-B243-D501FC5A1DF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4" name="Line 1701">
          <a:extLst>
            <a:ext uri="{FF2B5EF4-FFF2-40B4-BE49-F238E27FC236}">
              <a16:creationId xmlns:a16="http://schemas.microsoft.com/office/drawing/2014/main" id="{6DFB33F7-7E62-488F-AF0A-8E04F537BE6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5" name="Line 1702">
          <a:extLst>
            <a:ext uri="{FF2B5EF4-FFF2-40B4-BE49-F238E27FC236}">
              <a16:creationId xmlns:a16="http://schemas.microsoft.com/office/drawing/2014/main" id="{A7DDC0BB-540F-4113-8807-25BA0195A6B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6" name="Line 1703">
          <a:extLst>
            <a:ext uri="{FF2B5EF4-FFF2-40B4-BE49-F238E27FC236}">
              <a16:creationId xmlns:a16="http://schemas.microsoft.com/office/drawing/2014/main" id="{E87A5C36-D10D-43D3-84F8-933E275893C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7" name="Line 1704">
          <a:extLst>
            <a:ext uri="{FF2B5EF4-FFF2-40B4-BE49-F238E27FC236}">
              <a16:creationId xmlns:a16="http://schemas.microsoft.com/office/drawing/2014/main" id="{4E71F8DD-703F-4A14-B989-5F074A32BFB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8" name="Line 1705">
          <a:extLst>
            <a:ext uri="{FF2B5EF4-FFF2-40B4-BE49-F238E27FC236}">
              <a16:creationId xmlns:a16="http://schemas.microsoft.com/office/drawing/2014/main" id="{55353958-4246-47E0-9BA2-ED0288DBBA9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69" name="Line 1706">
          <a:extLst>
            <a:ext uri="{FF2B5EF4-FFF2-40B4-BE49-F238E27FC236}">
              <a16:creationId xmlns:a16="http://schemas.microsoft.com/office/drawing/2014/main" id="{52BB78EF-22F4-4923-B5B4-2F365D5CBED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0" name="Line 1707">
          <a:extLst>
            <a:ext uri="{FF2B5EF4-FFF2-40B4-BE49-F238E27FC236}">
              <a16:creationId xmlns:a16="http://schemas.microsoft.com/office/drawing/2014/main" id="{7775F829-1332-43D3-937C-41D1C34B91D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1" name="Line 1694">
          <a:extLst>
            <a:ext uri="{FF2B5EF4-FFF2-40B4-BE49-F238E27FC236}">
              <a16:creationId xmlns:a16="http://schemas.microsoft.com/office/drawing/2014/main" id="{9D4FD78F-12C0-4CF5-A124-E0D2314B5D7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2" name="Line 1695">
          <a:extLst>
            <a:ext uri="{FF2B5EF4-FFF2-40B4-BE49-F238E27FC236}">
              <a16:creationId xmlns:a16="http://schemas.microsoft.com/office/drawing/2014/main" id="{0506E76A-1082-4263-BEDC-219EA8BFEAD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3" name="Line 1696">
          <a:extLst>
            <a:ext uri="{FF2B5EF4-FFF2-40B4-BE49-F238E27FC236}">
              <a16:creationId xmlns:a16="http://schemas.microsoft.com/office/drawing/2014/main" id="{6A817F80-BE65-4C85-8A6B-90BFDD18089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4" name="Line 1697">
          <a:extLst>
            <a:ext uri="{FF2B5EF4-FFF2-40B4-BE49-F238E27FC236}">
              <a16:creationId xmlns:a16="http://schemas.microsoft.com/office/drawing/2014/main" id="{873128DC-5FC6-460C-824F-8B46F9D82D5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5" name="Line 1698">
          <a:extLst>
            <a:ext uri="{FF2B5EF4-FFF2-40B4-BE49-F238E27FC236}">
              <a16:creationId xmlns:a16="http://schemas.microsoft.com/office/drawing/2014/main" id="{878BF5EF-607F-476C-B5B2-A7B4B3D74D6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6" name="Line 1699">
          <a:extLst>
            <a:ext uri="{FF2B5EF4-FFF2-40B4-BE49-F238E27FC236}">
              <a16:creationId xmlns:a16="http://schemas.microsoft.com/office/drawing/2014/main" id="{D6690B72-9D90-46C0-A567-245A278E8A5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7" name="Line 1700">
          <a:extLst>
            <a:ext uri="{FF2B5EF4-FFF2-40B4-BE49-F238E27FC236}">
              <a16:creationId xmlns:a16="http://schemas.microsoft.com/office/drawing/2014/main" id="{BCDD7FC0-E68C-418A-8F3D-5673E07969D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8" name="Line 1701">
          <a:extLst>
            <a:ext uri="{FF2B5EF4-FFF2-40B4-BE49-F238E27FC236}">
              <a16:creationId xmlns:a16="http://schemas.microsoft.com/office/drawing/2014/main" id="{7278EC67-1266-4AEA-9894-4E3D5A982A0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79" name="Line 1702">
          <a:extLst>
            <a:ext uri="{FF2B5EF4-FFF2-40B4-BE49-F238E27FC236}">
              <a16:creationId xmlns:a16="http://schemas.microsoft.com/office/drawing/2014/main" id="{CACEA4B0-9D9A-4B3A-A859-EEAF0095F1D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0" name="Line 1703">
          <a:extLst>
            <a:ext uri="{FF2B5EF4-FFF2-40B4-BE49-F238E27FC236}">
              <a16:creationId xmlns:a16="http://schemas.microsoft.com/office/drawing/2014/main" id="{D80DEA6D-5192-4897-B381-3DD52B982B9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1" name="Line 1704">
          <a:extLst>
            <a:ext uri="{FF2B5EF4-FFF2-40B4-BE49-F238E27FC236}">
              <a16:creationId xmlns:a16="http://schemas.microsoft.com/office/drawing/2014/main" id="{1010E2FA-EA0C-4075-8BAF-DF481978D4C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2" name="Line 1705">
          <a:extLst>
            <a:ext uri="{FF2B5EF4-FFF2-40B4-BE49-F238E27FC236}">
              <a16:creationId xmlns:a16="http://schemas.microsoft.com/office/drawing/2014/main" id="{11BAE4BE-BB02-40A9-8041-6FD820E8F1A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3" name="Line 1706">
          <a:extLst>
            <a:ext uri="{FF2B5EF4-FFF2-40B4-BE49-F238E27FC236}">
              <a16:creationId xmlns:a16="http://schemas.microsoft.com/office/drawing/2014/main" id="{A2E584B4-12A8-46E6-A27E-E6936542529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4" name="Line 1707">
          <a:extLst>
            <a:ext uri="{FF2B5EF4-FFF2-40B4-BE49-F238E27FC236}">
              <a16:creationId xmlns:a16="http://schemas.microsoft.com/office/drawing/2014/main" id="{573FA2AC-1A31-4C13-AE0E-C71333C458E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5" name="Line 1694">
          <a:extLst>
            <a:ext uri="{FF2B5EF4-FFF2-40B4-BE49-F238E27FC236}">
              <a16:creationId xmlns:a16="http://schemas.microsoft.com/office/drawing/2014/main" id="{BA1F8879-5B78-48F0-8A8D-6DB9FF0A1D3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6" name="Line 1695">
          <a:extLst>
            <a:ext uri="{FF2B5EF4-FFF2-40B4-BE49-F238E27FC236}">
              <a16:creationId xmlns:a16="http://schemas.microsoft.com/office/drawing/2014/main" id="{72043933-9049-4DA4-82AF-CAD9D2AE4A3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7" name="Line 1696">
          <a:extLst>
            <a:ext uri="{FF2B5EF4-FFF2-40B4-BE49-F238E27FC236}">
              <a16:creationId xmlns:a16="http://schemas.microsoft.com/office/drawing/2014/main" id="{60177FA6-61D6-4C6B-82F3-E362E9401A2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8" name="Line 1697">
          <a:extLst>
            <a:ext uri="{FF2B5EF4-FFF2-40B4-BE49-F238E27FC236}">
              <a16:creationId xmlns:a16="http://schemas.microsoft.com/office/drawing/2014/main" id="{069E2794-7C00-4835-BCEF-6A11BD7F678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89" name="Line 1698">
          <a:extLst>
            <a:ext uri="{FF2B5EF4-FFF2-40B4-BE49-F238E27FC236}">
              <a16:creationId xmlns:a16="http://schemas.microsoft.com/office/drawing/2014/main" id="{63889E94-37FE-4FA2-AD02-4C2AF2C353E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0" name="Line 1699">
          <a:extLst>
            <a:ext uri="{FF2B5EF4-FFF2-40B4-BE49-F238E27FC236}">
              <a16:creationId xmlns:a16="http://schemas.microsoft.com/office/drawing/2014/main" id="{427B4FDE-31DE-472E-AA80-5FF3BCC87E8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1" name="Line 1700">
          <a:extLst>
            <a:ext uri="{FF2B5EF4-FFF2-40B4-BE49-F238E27FC236}">
              <a16:creationId xmlns:a16="http://schemas.microsoft.com/office/drawing/2014/main" id="{5C7C5F1E-4CCC-4EBC-8B8B-4FCC2D8069E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2" name="Line 1701">
          <a:extLst>
            <a:ext uri="{FF2B5EF4-FFF2-40B4-BE49-F238E27FC236}">
              <a16:creationId xmlns:a16="http://schemas.microsoft.com/office/drawing/2014/main" id="{0EFD9B52-A43F-4206-A24E-51C15822E93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3" name="Line 1702">
          <a:extLst>
            <a:ext uri="{FF2B5EF4-FFF2-40B4-BE49-F238E27FC236}">
              <a16:creationId xmlns:a16="http://schemas.microsoft.com/office/drawing/2014/main" id="{1E60D9EF-FE21-4EA6-B145-7776B21142D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4" name="Line 1703">
          <a:extLst>
            <a:ext uri="{FF2B5EF4-FFF2-40B4-BE49-F238E27FC236}">
              <a16:creationId xmlns:a16="http://schemas.microsoft.com/office/drawing/2014/main" id="{38B53796-45A9-4D87-B6D2-7023B073CAA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5" name="Line 1704">
          <a:extLst>
            <a:ext uri="{FF2B5EF4-FFF2-40B4-BE49-F238E27FC236}">
              <a16:creationId xmlns:a16="http://schemas.microsoft.com/office/drawing/2014/main" id="{B11EC0BC-BA55-4A17-A882-5B723D4BFEB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6" name="Line 1705">
          <a:extLst>
            <a:ext uri="{FF2B5EF4-FFF2-40B4-BE49-F238E27FC236}">
              <a16:creationId xmlns:a16="http://schemas.microsoft.com/office/drawing/2014/main" id="{5A1D1890-C41C-4889-9C95-2538BF5E648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7" name="Line 1706">
          <a:extLst>
            <a:ext uri="{FF2B5EF4-FFF2-40B4-BE49-F238E27FC236}">
              <a16:creationId xmlns:a16="http://schemas.microsoft.com/office/drawing/2014/main" id="{15F84FC5-909B-4C96-B04E-598775481A0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8" name="Line 1707">
          <a:extLst>
            <a:ext uri="{FF2B5EF4-FFF2-40B4-BE49-F238E27FC236}">
              <a16:creationId xmlns:a16="http://schemas.microsoft.com/office/drawing/2014/main" id="{19A65166-F26D-4ADD-A2E1-E594325727F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99" name="Line 1694">
          <a:extLst>
            <a:ext uri="{FF2B5EF4-FFF2-40B4-BE49-F238E27FC236}">
              <a16:creationId xmlns:a16="http://schemas.microsoft.com/office/drawing/2014/main" id="{2D5AB80C-C98C-4C40-B2F2-0B069B82F9B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0" name="Line 1695">
          <a:extLst>
            <a:ext uri="{FF2B5EF4-FFF2-40B4-BE49-F238E27FC236}">
              <a16:creationId xmlns:a16="http://schemas.microsoft.com/office/drawing/2014/main" id="{D93D1A53-B019-4A4F-B351-711B99CB5DC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1" name="Line 1696">
          <a:extLst>
            <a:ext uri="{FF2B5EF4-FFF2-40B4-BE49-F238E27FC236}">
              <a16:creationId xmlns:a16="http://schemas.microsoft.com/office/drawing/2014/main" id="{3A7EFF0C-84C4-49C8-8D00-019A46183DA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2" name="Line 1697">
          <a:extLst>
            <a:ext uri="{FF2B5EF4-FFF2-40B4-BE49-F238E27FC236}">
              <a16:creationId xmlns:a16="http://schemas.microsoft.com/office/drawing/2014/main" id="{4065BC79-6EAC-4C21-B295-8F2293762BB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3" name="Line 1698">
          <a:extLst>
            <a:ext uri="{FF2B5EF4-FFF2-40B4-BE49-F238E27FC236}">
              <a16:creationId xmlns:a16="http://schemas.microsoft.com/office/drawing/2014/main" id="{4507D38D-D28F-4A92-B198-7E5D8E74AD1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4" name="Line 1699">
          <a:extLst>
            <a:ext uri="{FF2B5EF4-FFF2-40B4-BE49-F238E27FC236}">
              <a16:creationId xmlns:a16="http://schemas.microsoft.com/office/drawing/2014/main" id="{DA704CB7-32BC-4928-B776-EEDAD01FA8D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5" name="Line 1700">
          <a:extLst>
            <a:ext uri="{FF2B5EF4-FFF2-40B4-BE49-F238E27FC236}">
              <a16:creationId xmlns:a16="http://schemas.microsoft.com/office/drawing/2014/main" id="{7C18DD75-3B8B-4603-B622-FEC7C7B33591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6" name="Line 1701">
          <a:extLst>
            <a:ext uri="{FF2B5EF4-FFF2-40B4-BE49-F238E27FC236}">
              <a16:creationId xmlns:a16="http://schemas.microsoft.com/office/drawing/2014/main" id="{3E4CE3F3-2620-4FEB-AE4E-D68F558E8DC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7" name="Line 1702">
          <a:extLst>
            <a:ext uri="{FF2B5EF4-FFF2-40B4-BE49-F238E27FC236}">
              <a16:creationId xmlns:a16="http://schemas.microsoft.com/office/drawing/2014/main" id="{00E39582-689F-4E38-956D-8C671F41F66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8" name="Line 1703">
          <a:extLst>
            <a:ext uri="{FF2B5EF4-FFF2-40B4-BE49-F238E27FC236}">
              <a16:creationId xmlns:a16="http://schemas.microsoft.com/office/drawing/2014/main" id="{65422F6F-A995-4157-B5DE-F03967F52C2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09" name="Line 1704">
          <a:extLst>
            <a:ext uri="{FF2B5EF4-FFF2-40B4-BE49-F238E27FC236}">
              <a16:creationId xmlns:a16="http://schemas.microsoft.com/office/drawing/2014/main" id="{01695159-8BBC-40E8-B44B-0F41F1D173F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0" name="Line 1705">
          <a:extLst>
            <a:ext uri="{FF2B5EF4-FFF2-40B4-BE49-F238E27FC236}">
              <a16:creationId xmlns:a16="http://schemas.microsoft.com/office/drawing/2014/main" id="{46A93BB5-BB7A-425A-83E3-AF1FAC93A75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1" name="Line 1706">
          <a:extLst>
            <a:ext uri="{FF2B5EF4-FFF2-40B4-BE49-F238E27FC236}">
              <a16:creationId xmlns:a16="http://schemas.microsoft.com/office/drawing/2014/main" id="{CBE0BEDB-386A-4DDE-9871-75EA7F31B70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2" name="Line 1707">
          <a:extLst>
            <a:ext uri="{FF2B5EF4-FFF2-40B4-BE49-F238E27FC236}">
              <a16:creationId xmlns:a16="http://schemas.microsoft.com/office/drawing/2014/main" id="{C2B37AB0-A4B7-4E3A-B47A-B97DB1F1CFA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3" name="Line 1694">
          <a:extLst>
            <a:ext uri="{FF2B5EF4-FFF2-40B4-BE49-F238E27FC236}">
              <a16:creationId xmlns:a16="http://schemas.microsoft.com/office/drawing/2014/main" id="{0CCB7121-EF24-4CB7-9B2C-B8EDA013614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4" name="Line 1695">
          <a:extLst>
            <a:ext uri="{FF2B5EF4-FFF2-40B4-BE49-F238E27FC236}">
              <a16:creationId xmlns:a16="http://schemas.microsoft.com/office/drawing/2014/main" id="{E821A562-1A9E-4EE0-84BC-F59E1507149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5" name="Line 1696">
          <a:extLst>
            <a:ext uri="{FF2B5EF4-FFF2-40B4-BE49-F238E27FC236}">
              <a16:creationId xmlns:a16="http://schemas.microsoft.com/office/drawing/2014/main" id="{607C590C-EC68-420A-BC8F-202EEDCEE66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6" name="Line 1697">
          <a:extLst>
            <a:ext uri="{FF2B5EF4-FFF2-40B4-BE49-F238E27FC236}">
              <a16:creationId xmlns:a16="http://schemas.microsoft.com/office/drawing/2014/main" id="{46A3B626-1A8C-4916-BCCF-112231E2C27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7" name="Line 1698">
          <a:extLst>
            <a:ext uri="{FF2B5EF4-FFF2-40B4-BE49-F238E27FC236}">
              <a16:creationId xmlns:a16="http://schemas.microsoft.com/office/drawing/2014/main" id="{1BABCE3E-123D-4610-A14B-1E7A67E6473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8" name="Line 1699">
          <a:extLst>
            <a:ext uri="{FF2B5EF4-FFF2-40B4-BE49-F238E27FC236}">
              <a16:creationId xmlns:a16="http://schemas.microsoft.com/office/drawing/2014/main" id="{C1701013-9E87-4B90-9CF2-FD0E08D4CF3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19" name="Line 1700">
          <a:extLst>
            <a:ext uri="{FF2B5EF4-FFF2-40B4-BE49-F238E27FC236}">
              <a16:creationId xmlns:a16="http://schemas.microsoft.com/office/drawing/2014/main" id="{C0C97C98-14C9-43F5-8E8B-3108B4CFD0F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0" name="Line 1701">
          <a:extLst>
            <a:ext uri="{FF2B5EF4-FFF2-40B4-BE49-F238E27FC236}">
              <a16:creationId xmlns:a16="http://schemas.microsoft.com/office/drawing/2014/main" id="{69CEF01C-BC29-4D59-849F-40E4B81E27D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1" name="Line 1702">
          <a:extLst>
            <a:ext uri="{FF2B5EF4-FFF2-40B4-BE49-F238E27FC236}">
              <a16:creationId xmlns:a16="http://schemas.microsoft.com/office/drawing/2014/main" id="{958B9621-A378-48B2-9B8B-2519393C14F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2" name="Line 1703">
          <a:extLst>
            <a:ext uri="{FF2B5EF4-FFF2-40B4-BE49-F238E27FC236}">
              <a16:creationId xmlns:a16="http://schemas.microsoft.com/office/drawing/2014/main" id="{39FCC860-B5A7-4389-A10B-35B7A22ACFD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3" name="Line 1704">
          <a:extLst>
            <a:ext uri="{FF2B5EF4-FFF2-40B4-BE49-F238E27FC236}">
              <a16:creationId xmlns:a16="http://schemas.microsoft.com/office/drawing/2014/main" id="{165451FF-01B2-4E0F-93F6-3D976628292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4" name="Line 1705">
          <a:extLst>
            <a:ext uri="{FF2B5EF4-FFF2-40B4-BE49-F238E27FC236}">
              <a16:creationId xmlns:a16="http://schemas.microsoft.com/office/drawing/2014/main" id="{4F125EE0-885C-48CF-9ED2-55ED1F10DD7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5" name="Line 1706">
          <a:extLst>
            <a:ext uri="{FF2B5EF4-FFF2-40B4-BE49-F238E27FC236}">
              <a16:creationId xmlns:a16="http://schemas.microsoft.com/office/drawing/2014/main" id="{54559794-83E2-480D-90CB-F852F11A1B0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6" name="Line 1707">
          <a:extLst>
            <a:ext uri="{FF2B5EF4-FFF2-40B4-BE49-F238E27FC236}">
              <a16:creationId xmlns:a16="http://schemas.microsoft.com/office/drawing/2014/main" id="{2F7B4B39-721D-4692-9EE3-6D147623879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7" name="Line 1694">
          <a:extLst>
            <a:ext uri="{FF2B5EF4-FFF2-40B4-BE49-F238E27FC236}">
              <a16:creationId xmlns:a16="http://schemas.microsoft.com/office/drawing/2014/main" id="{D294DF05-0A7E-48E2-A0D0-47FE3DF8E23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8" name="Line 1695">
          <a:extLst>
            <a:ext uri="{FF2B5EF4-FFF2-40B4-BE49-F238E27FC236}">
              <a16:creationId xmlns:a16="http://schemas.microsoft.com/office/drawing/2014/main" id="{4DFD2F3E-F188-4263-ABA5-4A6120642D2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29" name="Line 1696">
          <a:extLst>
            <a:ext uri="{FF2B5EF4-FFF2-40B4-BE49-F238E27FC236}">
              <a16:creationId xmlns:a16="http://schemas.microsoft.com/office/drawing/2014/main" id="{D7574FAC-FC33-4008-B767-E146F9A653AA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0" name="Line 1697">
          <a:extLst>
            <a:ext uri="{FF2B5EF4-FFF2-40B4-BE49-F238E27FC236}">
              <a16:creationId xmlns:a16="http://schemas.microsoft.com/office/drawing/2014/main" id="{8D12550A-84F2-44F6-BD69-FAF22B11823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1" name="Line 1698">
          <a:extLst>
            <a:ext uri="{FF2B5EF4-FFF2-40B4-BE49-F238E27FC236}">
              <a16:creationId xmlns:a16="http://schemas.microsoft.com/office/drawing/2014/main" id="{238EE81E-A168-4709-8CFC-AC26BD68767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2" name="Line 1699">
          <a:extLst>
            <a:ext uri="{FF2B5EF4-FFF2-40B4-BE49-F238E27FC236}">
              <a16:creationId xmlns:a16="http://schemas.microsoft.com/office/drawing/2014/main" id="{2BC07FBA-6EC8-4E79-B13D-C298BED9F5B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3" name="Line 1700">
          <a:extLst>
            <a:ext uri="{FF2B5EF4-FFF2-40B4-BE49-F238E27FC236}">
              <a16:creationId xmlns:a16="http://schemas.microsoft.com/office/drawing/2014/main" id="{BD8ADFB2-EFFD-477D-A9C3-B7FC166ADF3F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4" name="Line 1701">
          <a:extLst>
            <a:ext uri="{FF2B5EF4-FFF2-40B4-BE49-F238E27FC236}">
              <a16:creationId xmlns:a16="http://schemas.microsoft.com/office/drawing/2014/main" id="{5827F03F-CA49-4127-AC88-4C173EECB377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5" name="Line 1702">
          <a:extLst>
            <a:ext uri="{FF2B5EF4-FFF2-40B4-BE49-F238E27FC236}">
              <a16:creationId xmlns:a16="http://schemas.microsoft.com/office/drawing/2014/main" id="{185FDD6E-6A75-4811-8855-9BE2758A35F9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6" name="Line 1703">
          <a:extLst>
            <a:ext uri="{FF2B5EF4-FFF2-40B4-BE49-F238E27FC236}">
              <a16:creationId xmlns:a16="http://schemas.microsoft.com/office/drawing/2014/main" id="{5080D036-BF74-4D00-AD3A-75819ADE0EC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7" name="Line 1704">
          <a:extLst>
            <a:ext uri="{FF2B5EF4-FFF2-40B4-BE49-F238E27FC236}">
              <a16:creationId xmlns:a16="http://schemas.microsoft.com/office/drawing/2014/main" id="{CBAEA009-45F0-4138-B973-681D187B004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8" name="Line 1705">
          <a:extLst>
            <a:ext uri="{FF2B5EF4-FFF2-40B4-BE49-F238E27FC236}">
              <a16:creationId xmlns:a16="http://schemas.microsoft.com/office/drawing/2014/main" id="{08DEACDB-AA9C-4625-881F-5BF3932131F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39" name="Line 1706">
          <a:extLst>
            <a:ext uri="{FF2B5EF4-FFF2-40B4-BE49-F238E27FC236}">
              <a16:creationId xmlns:a16="http://schemas.microsoft.com/office/drawing/2014/main" id="{5C6F44E3-C7EC-4462-B03F-F93F6B8A844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0" name="Line 1707">
          <a:extLst>
            <a:ext uri="{FF2B5EF4-FFF2-40B4-BE49-F238E27FC236}">
              <a16:creationId xmlns:a16="http://schemas.microsoft.com/office/drawing/2014/main" id="{3D811CE6-C2D6-4477-A046-395FC0DB0DA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1" name="Line 1694">
          <a:extLst>
            <a:ext uri="{FF2B5EF4-FFF2-40B4-BE49-F238E27FC236}">
              <a16:creationId xmlns:a16="http://schemas.microsoft.com/office/drawing/2014/main" id="{9939D44D-243C-4DED-BE2A-09F8A97147E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2" name="Line 1695">
          <a:extLst>
            <a:ext uri="{FF2B5EF4-FFF2-40B4-BE49-F238E27FC236}">
              <a16:creationId xmlns:a16="http://schemas.microsoft.com/office/drawing/2014/main" id="{1ECCD9B2-2B5D-4A99-ADF3-3518A1AFCCC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3" name="Line 1696">
          <a:extLst>
            <a:ext uri="{FF2B5EF4-FFF2-40B4-BE49-F238E27FC236}">
              <a16:creationId xmlns:a16="http://schemas.microsoft.com/office/drawing/2014/main" id="{319CB742-96C5-400B-B992-ECED04E3FF95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4" name="Line 1697">
          <a:extLst>
            <a:ext uri="{FF2B5EF4-FFF2-40B4-BE49-F238E27FC236}">
              <a16:creationId xmlns:a16="http://schemas.microsoft.com/office/drawing/2014/main" id="{68ECB6A0-3884-483E-B949-116C401F3FCD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5" name="Line 1698">
          <a:extLst>
            <a:ext uri="{FF2B5EF4-FFF2-40B4-BE49-F238E27FC236}">
              <a16:creationId xmlns:a16="http://schemas.microsoft.com/office/drawing/2014/main" id="{3BEA2A9F-6A14-4D45-9773-A0567A14E2D3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6" name="Line 1699">
          <a:extLst>
            <a:ext uri="{FF2B5EF4-FFF2-40B4-BE49-F238E27FC236}">
              <a16:creationId xmlns:a16="http://schemas.microsoft.com/office/drawing/2014/main" id="{520D1EB5-D5E5-414B-BCF0-7884A1B572B6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7" name="Line 1700">
          <a:extLst>
            <a:ext uri="{FF2B5EF4-FFF2-40B4-BE49-F238E27FC236}">
              <a16:creationId xmlns:a16="http://schemas.microsoft.com/office/drawing/2014/main" id="{652E74B9-A9FD-40EE-A7AB-B12B58412E0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8" name="Line 1701">
          <a:extLst>
            <a:ext uri="{FF2B5EF4-FFF2-40B4-BE49-F238E27FC236}">
              <a16:creationId xmlns:a16="http://schemas.microsoft.com/office/drawing/2014/main" id="{98281D45-01D0-4E1F-B585-78D4F29C3A9B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49" name="Line 1702">
          <a:extLst>
            <a:ext uri="{FF2B5EF4-FFF2-40B4-BE49-F238E27FC236}">
              <a16:creationId xmlns:a16="http://schemas.microsoft.com/office/drawing/2014/main" id="{D606305B-4480-4491-AA34-9F291237BEEE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50" name="Line 1703">
          <a:extLst>
            <a:ext uri="{FF2B5EF4-FFF2-40B4-BE49-F238E27FC236}">
              <a16:creationId xmlns:a16="http://schemas.microsoft.com/office/drawing/2014/main" id="{D00BBB2A-B041-48EA-98B4-23B2D9AA545C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51" name="Line 1704">
          <a:extLst>
            <a:ext uri="{FF2B5EF4-FFF2-40B4-BE49-F238E27FC236}">
              <a16:creationId xmlns:a16="http://schemas.microsoft.com/office/drawing/2014/main" id="{C9A1DBB9-59BA-407F-95D7-2F88BC7E87D2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52" name="Line 1705">
          <a:extLst>
            <a:ext uri="{FF2B5EF4-FFF2-40B4-BE49-F238E27FC236}">
              <a16:creationId xmlns:a16="http://schemas.microsoft.com/office/drawing/2014/main" id="{78DDBEBF-CE8D-4062-A8FC-343149C4DDE0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53" name="Line 1706">
          <a:extLst>
            <a:ext uri="{FF2B5EF4-FFF2-40B4-BE49-F238E27FC236}">
              <a16:creationId xmlns:a16="http://schemas.microsoft.com/office/drawing/2014/main" id="{079AE415-38D9-4214-A012-4CD00B7E94C4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054" name="Line 1707">
          <a:extLst>
            <a:ext uri="{FF2B5EF4-FFF2-40B4-BE49-F238E27FC236}">
              <a16:creationId xmlns:a16="http://schemas.microsoft.com/office/drawing/2014/main" id="{2F718BD7-4DF6-4982-94C2-8E6036F11568}"/>
            </a:ext>
          </a:extLst>
        </xdr:cNvPr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55" name="Line 1694">
          <a:extLst>
            <a:ext uri="{FF2B5EF4-FFF2-40B4-BE49-F238E27FC236}">
              <a16:creationId xmlns:a16="http://schemas.microsoft.com/office/drawing/2014/main" id="{09263B66-A392-4031-AE97-EDA3F0237AE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56" name="Line 1695">
          <a:extLst>
            <a:ext uri="{FF2B5EF4-FFF2-40B4-BE49-F238E27FC236}">
              <a16:creationId xmlns:a16="http://schemas.microsoft.com/office/drawing/2014/main" id="{219F612E-DE83-4058-B4F3-E0081AE6032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57" name="Line 1696">
          <a:extLst>
            <a:ext uri="{FF2B5EF4-FFF2-40B4-BE49-F238E27FC236}">
              <a16:creationId xmlns:a16="http://schemas.microsoft.com/office/drawing/2014/main" id="{9483252F-D7A9-491D-BD39-D5DD003A39F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58" name="Line 1697">
          <a:extLst>
            <a:ext uri="{FF2B5EF4-FFF2-40B4-BE49-F238E27FC236}">
              <a16:creationId xmlns:a16="http://schemas.microsoft.com/office/drawing/2014/main" id="{41633AF9-73FE-4F5D-9EE0-C3121064DC7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59" name="Line 1698">
          <a:extLst>
            <a:ext uri="{FF2B5EF4-FFF2-40B4-BE49-F238E27FC236}">
              <a16:creationId xmlns:a16="http://schemas.microsoft.com/office/drawing/2014/main" id="{4BD2CF95-4CEB-4AF7-BD36-7B8F7F82220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0" name="Line 1699">
          <a:extLst>
            <a:ext uri="{FF2B5EF4-FFF2-40B4-BE49-F238E27FC236}">
              <a16:creationId xmlns:a16="http://schemas.microsoft.com/office/drawing/2014/main" id="{7B0E0390-82A3-49A1-ADC9-0BA52C8BD60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1" name="Line 1700">
          <a:extLst>
            <a:ext uri="{FF2B5EF4-FFF2-40B4-BE49-F238E27FC236}">
              <a16:creationId xmlns:a16="http://schemas.microsoft.com/office/drawing/2014/main" id="{6D262EF5-7881-4CF7-AA60-47F4E1C0119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2" name="Line 1701">
          <a:extLst>
            <a:ext uri="{FF2B5EF4-FFF2-40B4-BE49-F238E27FC236}">
              <a16:creationId xmlns:a16="http://schemas.microsoft.com/office/drawing/2014/main" id="{531FB576-A230-4B83-AB47-70C8D76E5D3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3" name="Line 1702">
          <a:extLst>
            <a:ext uri="{FF2B5EF4-FFF2-40B4-BE49-F238E27FC236}">
              <a16:creationId xmlns:a16="http://schemas.microsoft.com/office/drawing/2014/main" id="{98A4BFC0-D6CC-4D42-B21A-F83C3691B8B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4" name="Line 1703">
          <a:extLst>
            <a:ext uri="{FF2B5EF4-FFF2-40B4-BE49-F238E27FC236}">
              <a16:creationId xmlns:a16="http://schemas.microsoft.com/office/drawing/2014/main" id="{459BBEF5-C97B-4DED-9EFD-8AB696E1D77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5" name="Line 1704">
          <a:extLst>
            <a:ext uri="{FF2B5EF4-FFF2-40B4-BE49-F238E27FC236}">
              <a16:creationId xmlns:a16="http://schemas.microsoft.com/office/drawing/2014/main" id="{ABEB4581-E8EF-4E8D-B892-A2B474E151E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6" name="Line 1705">
          <a:extLst>
            <a:ext uri="{FF2B5EF4-FFF2-40B4-BE49-F238E27FC236}">
              <a16:creationId xmlns:a16="http://schemas.microsoft.com/office/drawing/2014/main" id="{BF461CC7-1962-439D-9B8D-16CA626B512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7" name="Line 1706">
          <a:extLst>
            <a:ext uri="{FF2B5EF4-FFF2-40B4-BE49-F238E27FC236}">
              <a16:creationId xmlns:a16="http://schemas.microsoft.com/office/drawing/2014/main" id="{1AD31B15-FC49-4515-8DBB-D75E361D96C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8" name="Line 1707">
          <a:extLst>
            <a:ext uri="{FF2B5EF4-FFF2-40B4-BE49-F238E27FC236}">
              <a16:creationId xmlns:a16="http://schemas.microsoft.com/office/drawing/2014/main" id="{D1C31044-88BB-4BD8-95B9-6FCDA72E665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9" name="Line 1694">
          <a:extLst>
            <a:ext uri="{FF2B5EF4-FFF2-40B4-BE49-F238E27FC236}">
              <a16:creationId xmlns:a16="http://schemas.microsoft.com/office/drawing/2014/main" id="{0D3CC793-1CC4-4889-A033-E4BCE7C5B17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0" name="Line 1695">
          <a:extLst>
            <a:ext uri="{FF2B5EF4-FFF2-40B4-BE49-F238E27FC236}">
              <a16:creationId xmlns:a16="http://schemas.microsoft.com/office/drawing/2014/main" id="{64F29328-5F0D-4DB5-B73F-BC4759501F1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1" name="Line 1696">
          <a:extLst>
            <a:ext uri="{FF2B5EF4-FFF2-40B4-BE49-F238E27FC236}">
              <a16:creationId xmlns:a16="http://schemas.microsoft.com/office/drawing/2014/main" id="{7820763D-054F-4C0B-9F78-EABCB1161B5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2" name="Line 1697">
          <a:extLst>
            <a:ext uri="{FF2B5EF4-FFF2-40B4-BE49-F238E27FC236}">
              <a16:creationId xmlns:a16="http://schemas.microsoft.com/office/drawing/2014/main" id="{FE7F3C4B-FE73-4C42-8FBB-2E247293CEB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3" name="Line 1698">
          <a:extLst>
            <a:ext uri="{FF2B5EF4-FFF2-40B4-BE49-F238E27FC236}">
              <a16:creationId xmlns:a16="http://schemas.microsoft.com/office/drawing/2014/main" id="{13CE2901-AA80-4C65-AD94-1E5791E1AB6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4" name="Line 1699">
          <a:extLst>
            <a:ext uri="{FF2B5EF4-FFF2-40B4-BE49-F238E27FC236}">
              <a16:creationId xmlns:a16="http://schemas.microsoft.com/office/drawing/2014/main" id="{027C78D7-6FDA-43E5-BCAA-5058B09CEC1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5" name="Line 1700">
          <a:extLst>
            <a:ext uri="{FF2B5EF4-FFF2-40B4-BE49-F238E27FC236}">
              <a16:creationId xmlns:a16="http://schemas.microsoft.com/office/drawing/2014/main" id="{27CC797D-2457-498F-9579-03D32C912C4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6" name="Line 1701">
          <a:extLst>
            <a:ext uri="{FF2B5EF4-FFF2-40B4-BE49-F238E27FC236}">
              <a16:creationId xmlns:a16="http://schemas.microsoft.com/office/drawing/2014/main" id="{19CB2AA8-029A-4A7A-BDD6-13040D131A8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7" name="Line 1702">
          <a:extLst>
            <a:ext uri="{FF2B5EF4-FFF2-40B4-BE49-F238E27FC236}">
              <a16:creationId xmlns:a16="http://schemas.microsoft.com/office/drawing/2014/main" id="{3171F768-32C5-4F93-B5C7-E70C026E130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8" name="Line 1703">
          <a:extLst>
            <a:ext uri="{FF2B5EF4-FFF2-40B4-BE49-F238E27FC236}">
              <a16:creationId xmlns:a16="http://schemas.microsoft.com/office/drawing/2014/main" id="{45F6C5E1-3355-484F-88B9-0B486C9AC75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9" name="Line 1704">
          <a:extLst>
            <a:ext uri="{FF2B5EF4-FFF2-40B4-BE49-F238E27FC236}">
              <a16:creationId xmlns:a16="http://schemas.microsoft.com/office/drawing/2014/main" id="{C53997B1-CF2C-48AC-95C9-7558860333B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0" name="Line 1705">
          <a:extLst>
            <a:ext uri="{FF2B5EF4-FFF2-40B4-BE49-F238E27FC236}">
              <a16:creationId xmlns:a16="http://schemas.microsoft.com/office/drawing/2014/main" id="{E8A43F6E-0BF6-4157-988B-812AED44F5E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1" name="Line 1706">
          <a:extLst>
            <a:ext uri="{FF2B5EF4-FFF2-40B4-BE49-F238E27FC236}">
              <a16:creationId xmlns:a16="http://schemas.microsoft.com/office/drawing/2014/main" id="{A02CDE97-F664-4321-AE50-8627996F11F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2" name="Line 1707">
          <a:extLst>
            <a:ext uri="{FF2B5EF4-FFF2-40B4-BE49-F238E27FC236}">
              <a16:creationId xmlns:a16="http://schemas.microsoft.com/office/drawing/2014/main" id="{E14FED84-67F3-4775-8610-968F332D481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3" name="Line 1694">
          <a:extLst>
            <a:ext uri="{FF2B5EF4-FFF2-40B4-BE49-F238E27FC236}">
              <a16:creationId xmlns:a16="http://schemas.microsoft.com/office/drawing/2014/main" id="{434B9986-7909-442B-B40B-5B635B35775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4" name="Line 1695">
          <a:extLst>
            <a:ext uri="{FF2B5EF4-FFF2-40B4-BE49-F238E27FC236}">
              <a16:creationId xmlns:a16="http://schemas.microsoft.com/office/drawing/2014/main" id="{709F5958-D699-4515-86AA-BEC9890DA6F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5" name="Line 1696">
          <a:extLst>
            <a:ext uri="{FF2B5EF4-FFF2-40B4-BE49-F238E27FC236}">
              <a16:creationId xmlns:a16="http://schemas.microsoft.com/office/drawing/2014/main" id="{A7A7D8F0-3F63-4A29-A005-E4A252802EE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6" name="Line 1697">
          <a:extLst>
            <a:ext uri="{FF2B5EF4-FFF2-40B4-BE49-F238E27FC236}">
              <a16:creationId xmlns:a16="http://schemas.microsoft.com/office/drawing/2014/main" id="{B20BC2FE-9854-44D8-B5FB-3673C66D7DE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7" name="Line 1698">
          <a:extLst>
            <a:ext uri="{FF2B5EF4-FFF2-40B4-BE49-F238E27FC236}">
              <a16:creationId xmlns:a16="http://schemas.microsoft.com/office/drawing/2014/main" id="{942A78BA-7C55-4105-BE43-47EFADB65A6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8" name="Line 1699">
          <a:extLst>
            <a:ext uri="{FF2B5EF4-FFF2-40B4-BE49-F238E27FC236}">
              <a16:creationId xmlns:a16="http://schemas.microsoft.com/office/drawing/2014/main" id="{470773EE-741A-43FC-A555-02476DA1D1D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9" name="Line 1700">
          <a:extLst>
            <a:ext uri="{FF2B5EF4-FFF2-40B4-BE49-F238E27FC236}">
              <a16:creationId xmlns:a16="http://schemas.microsoft.com/office/drawing/2014/main" id="{CAA70ACB-428C-4A64-A01A-C405C0FC87C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0" name="Line 1701">
          <a:extLst>
            <a:ext uri="{FF2B5EF4-FFF2-40B4-BE49-F238E27FC236}">
              <a16:creationId xmlns:a16="http://schemas.microsoft.com/office/drawing/2014/main" id="{3819E303-6EF2-42F2-A332-E33DA2F6388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1" name="Line 1702">
          <a:extLst>
            <a:ext uri="{FF2B5EF4-FFF2-40B4-BE49-F238E27FC236}">
              <a16:creationId xmlns:a16="http://schemas.microsoft.com/office/drawing/2014/main" id="{5595CAC8-EBF4-4D23-B427-2C95FB6B29A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2" name="Line 1703">
          <a:extLst>
            <a:ext uri="{FF2B5EF4-FFF2-40B4-BE49-F238E27FC236}">
              <a16:creationId xmlns:a16="http://schemas.microsoft.com/office/drawing/2014/main" id="{3BB61241-027E-4649-A823-887455EE7B0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3" name="Line 1704">
          <a:extLst>
            <a:ext uri="{FF2B5EF4-FFF2-40B4-BE49-F238E27FC236}">
              <a16:creationId xmlns:a16="http://schemas.microsoft.com/office/drawing/2014/main" id="{9E2FAD13-7FDB-40E7-B01A-F55E9C59358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4" name="Line 1705">
          <a:extLst>
            <a:ext uri="{FF2B5EF4-FFF2-40B4-BE49-F238E27FC236}">
              <a16:creationId xmlns:a16="http://schemas.microsoft.com/office/drawing/2014/main" id="{69D5B0D7-909E-4FB9-A468-33E4EA24141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5" name="Line 1706">
          <a:extLst>
            <a:ext uri="{FF2B5EF4-FFF2-40B4-BE49-F238E27FC236}">
              <a16:creationId xmlns:a16="http://schemas.microsoft.com/office/drawing/2014/main" id="{429CBFB4-AE90-4CF1-ADFF-9368100B5B0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6" name="Line 1707">
          <a:extLst>
            <a:ext uri="{FF2B5EF4-FFF2-40B4-BE49-F238E27FC236}">
              <a16:creationId xmlns:a16="http://schemas.microsoft.com/office/drawing/2014/main" id="{95EE479D-F28F-475D-8310-DD4DF3ACC11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7" name="Line 1694">
          <a:extLst>
            <a:ext uri="{FF2B5EF4-FFF2-40B4-BE49-F238E27FC236}">
              <a16:creationId xmlns:a16="http://schemas.microsoft.com/office/drawing/2014/main" id="{03DB6190-F3A9-4A46-82D5-4C20DD5ABF3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8" name="Line 1695">
          <a:extLst>
            <a:ext uri="{FF2B5EF4-FFF2-40B4-BE49-F238E27FC236}">
              <a16:creationId xmlns:a16="http://schemas.microsoft.com/office/drawing/2014/main" id="{B67F614D-7C0A-49B0-A1AC-58BF2C2CD9B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9" name="Line 1696">
          <a:extLst>
            <a:ext uri="{FF2B5EF4-FFF2-40B4-BE49-F238E27FC236}">
              <a16:creationId xmlns:a16="http://schemas.microsoft.com/office/drawing/2014/main" id="{E8E1EF06-C069-4386-8518-9449EFE7970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0" name="Line 1697">
          <a:extLst>
            <a:ext uri="{FF2B5EF4-FFF2-40B4-BE49-F238E27FC236}">
              <a16:creationId xmlns:a16="http://schemas.microsoft.com/office/drawing/2014/main" id="{913850D4-8564-4105-8564-379A41F1B9D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1" name="Line 1698">
          <a:extLst>
            <a:ext uri="{FF2B5EF4-FFF2-40B4-BE49-F238E27FC236}">
              <a16:creationId xmlns:a16="http://schemas.microsoft.com/office/drawing/2014/main" id="{506046D7-7DD8-4E1E-AFC9-7148FC0CCD0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2" name="Line 1699">
          <a:extLst>
            <a:ext uri="{FF2B5EF4-FFF2-40B4-BE49-F238E27FC236}">
              <a16:creationId xmlns:a16="http://schemas.microsoft.com/office/drawing/2014/main" id="{C358CD4C-281E-491D-A5E2-2185797052B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3" name="Line 1700">
          <a:extLst>
            <a:ext uri="{FF2B5EF4-FFF2-40B4-BE49-F238E27FC236}">
              <a16:creationId xmlns:a16="http://schemas.microsoft.com/office/drawing/2014/main" id="{C9EE5008-6F7F-4D39-970E-2CFC5CBF4FC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4" name="Line 1701">
          <a:extLst>
            <a:ext uri="{FF2B5EF4-FFF2-40B4-BE49-F238E27FC236}">
              <a16:creationId xmlns:a16="http://schemas.microsoft.com/office/drawing/2014/main" id="{09600FA8-5378-46F7-8D11-DB1CB3A2439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5" name="Line 1702">
          <a:extLst>
            <a:ext uri="{FF2B5EF4-FFF2-40B4-BE49-F238E27FC236}">
              <a16:creationId xmlns:a16="http://schemas.microsoft.com/office/drawing/2014/main" id="{73883C3B-D234-4F39-BA89-63DDF10A3A2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6" name="Line 1703">
          <a:extLst>
            <a:ext uri="{FF2B5EF4-FFF2-40B4-BE49-F238E27FC236}">
              <a16:creationId xmlns:a16="http://schemas.microsoft.com/office/drawing/2014/main" id="{656BCEB8-59A8-4139-B50C-60198B23B10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7" name="Line 1704">
          <a:extLst>
            <a:ext uri="{FF2B5EF4-FFF2-40B4-BE49-F238E27FC236}">
              <a16:creationId xmlns:a16="http://schemas.microsoft.com/office/drawing/2014/main" id="{528D8949-21F3-4E98-A6CC-FBCF8757FEA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8" name="Line 1705">
          <a:extLst>
            <a:ext uri="{FF2B5EF4-FFF2-40B4-BE49-F238E27FC236}">
              <a16:creationId xmlns:a16="http://schemas.microsoft.com/office/drawing/2014/main" id="{9C44D621-5143-48A1-87FA-D0D2EBCB20A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9" name="Line 1706">
          <a:extLst>
            <a:ext uri="{FF2B5EF4-FFF2-40B4-BE49-F238E27FC236}">
              <a16:creationId xmlns:a16="http://schemas.microsoft.com/office/drawing/2014/main" id="{3D6A610A-3C7C-48F2-A9DF-1429CB72D13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0" name="Line 1707">
          <a:extLst>
            <a:ext uri="{FF2B5EF4-FFF2-40B4-BE49-F238E27FC236}">
              <a16:creationId xmlns:a16="http://schemas.microsoft.com/office/drawing/2014/main" id="{17B582F8-296C-458A-82C5-13C9E3CF7C0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1" name="Line 1694">
          <a:extLst>
            <a:ext uri="{FF2B5EF4-FFF2-40B4-BE49-F238E27FC236}">
              <a16:creationId xmlns:a16="http://schemas.microsoft.com/office/drawing/2014/main" id="{CE3C2D65-7BBF-4A97-8CEE-1784D1DF28C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2" name="Line 1695">
          <a:extLst>
            <a:ext uri="{FF2B5EF4-FFF2-40B4-BE49-F238E27FC236}">
              <a16:creationId xmlns:a16="http://schemas.microsoft.com/office/drawing/2014/main" id="{9FA8C70C-B238-4A7C-9032-333DFD4F63C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3" name="Line 1696">
          <a:extLst>
            <a:ext uri="{FF2B5EF4-FFF2-40B4-BE49-F238E27FC236}">
              <a16:creationId xmlns:a16="http://schemas.microsoft.com/office/drawing/2014/main" id="{F05F17F8-6059-4EE0-BC3A-E71764A5495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4" name="Line 1697">
          <a:extLst>
            <a:ext uri="{FF2B5EF4-FFF2-40B4-BE49-F238E27FC236}">
              <a16:creationId xmlns:a16="http://schemas.microsoft.com/office/drawing/2014/main" id="{32714E98-AAF9-4FBD-9BAA-1E920B1803D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5" name="Line 1698">
          <a:extLst>
            <a:ext uri="{FF2B5EF4-FFF2-40B4-BE49-F238E27FC236}">
              <a16:creationId xmlns:a16="http://schemas.microsoft.com/office/drawing/2014/main" id="{564567FE-BB64-42F5-A7B6-08D28D6F027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6" name="Line 1699">
          <a:extLst>
            <a:ext uri="{FF2B5EF4-FFF2-40B4-BE49-F238E27FC236}">
              <a16:creationId xmlns:a16="http://schemas.microsoft.com/office/drawing/2014/main" id="{2D81B6C9-D111-47D0-A772-2086C2A54CF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7" name="Line 1700">
          <a:extLst>
            <a:ext uri="{FF2B5EF4-FFF2-40B4-BE49-F238E27FC236}">
              <a16:creationId xmlns:a16="http://schemas.microsoft.com/office/drawing/2014/main" id="{EFACC479-6333-40FB-99E6-C3559235DCF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8" name="Line 1701">
          <a:extLst>
            <a:ext uri="{FF2B5EF4-FFF2-40B4-BE49-F238E27FC236}">
              <a16:creationId xmlns:a16="http://schemas.microsoft.com/office/drawing/2014/main" id="{C8E61EE4-A5AE-4BA1-8682-07E65ED419E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9" name="Line 1702">
          <a:extLst>
            <a:ext uri="{FF2B5EF4-FFF2-40B4-BE49-F238E27FC236}">
              <a16:creationId xmlns:a16="http://schemas.microsoft.com/office/drawing/2014/main" id="{8554F386-DE59-41B3-B6F8-6B43293A5F2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0" name="Line 1703">
          <a:extLst>
            <a:ext uri="{FF2B5EF4-FFF2-40B4-BE49-F238E27FC236}">
              <a16:creationId xmlns:a16="http://schemas.microsoft.com/office/drawing/2014/main" id="{DB50ACEE-2E5E-4DAF-AC66-735C5A8CCAC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1" name="Line 1704">
          <a:extLst>
            <a:ext uri="{FF2B5EF4-FFF2-40B4-BE49-F238E27FC236}">
              <a16:creationId xmlns:a16="http://schemas.microsoft.com/office/drawing/2014/main" id="{B1717972-5406-4234-8953-2BCD5508D94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2" name="Line 1705">
          <a:extLst>
            <a:ext uri="{FF2B5EF4-FFF2-40B4-BE49-F238E27FC236}">
              <a16:creationId xmlns:a16="http://schemas.microsoft.com/office/drawing/2014/main" id="{0B90EB1A-1E69-4358-940F-63A21BAA9D8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3" name="Line 1706">
          <a:extLst>
            <a:ext uri="{FF2B5EF4-FFF2-40B4-BE49-F238E27FC236}">
              <a16:creationId xmlns:a16="http://schemas.microsoft.com/office/drawing/2014/main" id="{5E66B4DB-40AE-4418-B345-BC0DDA4D2B4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4" name="Line 1707">
          <a:extLst>
            <a:ext uri="{FF2B5EF4-FFF2-40B4-BE49-F238E27FC236}">
              <a16:creationId xmlns:a16="http://schemas.microsoft.com/office/drawing/2014/main" id="{1FE13ABD-92AE-49D5-BA8E-977EE11B2C9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5" name="Line 1694">
          <a:extLst>
            <a:ext uri="{FF2B5EF4-FFF2-40B4-BE49-F238E27FC236}">
              <a16:creationId xmlns:a16="http://schemas.microsoft.com/office/drawing/2014/main" id="{2078DC67-76CD-4189-A0C3-D86A221C8A2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6" name="Line 1695">
          <a:extLst>
            <a:ext uri="{FF2B5EF4-FFF2-40B4-BE49-F238E27FC236}">
              <a16:creationId xmlns:a16="http://schemas.microsoft.com/office/drawing/2014/main" id="{503DBD05-7FDC-401E-8008-A3FD0E79F7E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7" name="Line 1696">
          <a:extLst>
            <a:ext uri="{FF2B5EF4-FFF2-40B4-BE49-F238E27FC236}">
              <a16:creationId xmlns:a16="http://schemas.microsoft.com/office/drawing/2014/main" id="{05C63BB9-2155-45C9-97F9-5810C00E6AC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8" name="Line 1697">
          <a:extLst>
            <a:ext uri="{FF2B5EF4-FFF2-40B4-BE49-F238E27FC236}">
              <a16:creationId xmlns:a16="http://schemas.microsoft.com/office/drawing/2014/main" id="{D1FC12B3-982E-4A83-A07D-1F0C6947D59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9" name="Line 1698">
          <a:extLst>
            <a:ext uri="{FF2B5EF4-FFF2-40B4-BE49-F238E27FC236}">
              <a16:creationId xmlns:a16="http://schemas.microsoft.com/office/drawing/2014/main" id="{B617285A-1787-4030-AD25-539004D584B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0" name="Line 1699">
          <a:extLst>
            <a:ext uri="{FF2B5EF4-FFF2-40B4-BE49-F238E27FC236}">
              <a16:creationId xmlns:a16="http://schemas.microsoft.com/office/drawing/2014/main" id="{7B94119B-0C90-46BE-B0CA-CF8005C7F55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1" name="Line 1700">
          <a:extLst>
            <a:ext uri="{FF2B5EF4-FFF2-40B4-BE49-F238E27FC236}">
              <a16:creationId xmlns:a16="http://schemas.microsoft.com/office/drawing/2014/main" id="{3FFBE0EF-AF7F-4B22-B534-44C93B16372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2" name="Line 1701">
          <a:extLst>
            <a:ext uri="{FF2B5EF4-FFF2-40B4-BE49-F238E27FC236}">
              <a16:creationId xmlns:a16="http://schemas.microsoft.com/office/drawing/2014/main" id="{F3B04315-9B83-4A97-9352-C4A3F119B5B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3" name="Line 1702">
          <a:extLst>
            <a:ext uri="{FF2B5EF4-FFF2-40B4-BE49-F238E27FC236}">
              <a16:creationId xmlns:a16="http://schemas.microsoft.com/office/drawing/2014/main" id="{FA54500E-3F98-4786-80BD-0632B75B877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4" name="Line 1703">
          <a:extLst>
            <a:ext uri="{FF2B5EF4-FFF2-40B4-BE49-F238E27FC236}">
              <a16:creationId xmlns:a16="http://schemas.microsoft.com/office/drawing/2014/main" id="{05013401-50E2-4B61-AF08-F8E18965ACC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5" name="Line 1704">
          <a:extLst>
            <a:ext uri="{FF2B5EF4-FFF2-40B4-BE49-F238E27FC236}">
              <a16:creationId xmlns:a16="http://schemas.microsoft.com/office/drawing/2014/main" id="{D61205D6-25E6-4452-B832-EE14C5895E5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6" name="Line 1705">
          <a:extLst>
            <a:ext uri="{FF2B5EF4-FFF2-40B4-BE49-F238E27FC236}">
              <a16:creationId xmlns:a16="http://schemas.microsoft.com/office/drawing/2014/main" id="{C6416062-FCD0-4E2B-A8BA-1970F1F07C4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7" name="Line 1706">
          <a:extLst>
            <a:ext uri="{FF2B5EF4-FFF2-40B4-BE49-F238E27FC236}">
              <a16:creationId xmlns:a16="http://schemas.microsoft.com/office/drawing/2014/main" id="{ABF0F1F9-74C7-443C-9A95-5DFADA8404A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8" name="Line 1707">
          <a:extLst>
            <a:ext uri="{FF2B5EF4-FFF2-40B4-BE49-F238E27FC236}">
              <a16:creationId xmlns:a16="http://schemas.microsoft.com/office/drawing/2014/main" id="{42EF4D4A-593D-4A7A-9BDC-1026A41CB89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9" name="Line 1694">
          <a:extLst>
            <a:ext uri="{FF2B5EF4-FFF2-40B4-BE49-F238E27FC236}">
              <a16:creationId xmlns:a16="http://schemas.microsoft.com/office/drawing/2014/main" id="{586E531B-D768-4559-8A52-DEFC55D8A41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0" name="Line 1695">
          <a:extLst>
            <a:ext uri="{FF2B5EF4-FFF2-40B4-BE49-F238E27FC236}">
              <a16:creationId xmlns:a16="http://schemas.microsoft.com/office/drawing/2014/main" id="{39B2C197-32B0-4C0D-8D56-8930FA049C1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1" name="Line 1696">
          <a:extLst>
            <a:ext uri="{FF2B5EF4-FFF2-40B4-BE49-F238E27FC236}">
              <a16:creationId xmlns:a16="http://schemas.microsoft.com/office/drawing/2014/main" id="{4564CC6C-A91D-4E5E-8FC1-BCD4C402CBC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2" name="Line 1697">
          <a:extLst>
            <a:ext uri="{FF2B5EF4-FFF2-40B4-BE49-F238E27FC236}">
              <a16:creationId xmlns:a16="http://schemas.microsoft.com/office/drawing/2014/main" id="{C4B5FF6F-7B39-40FA-A7FF-8B95457876A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3" name="Line 1698">
          <a:extLst>
            <a:ext uri="{FF2B5EF4-FFF2-40B4-BE49-F238E27FC236}">
              <a16:creationId xmlns:a16="http://schemas.microsoft.com/office/drawing/2014/main" id="{F6F4BB61-9AD7-4B63-B0EF-90C69ED327A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4" name="Line 1699">
          <a:extLst>
            <a:ext uri="{FF2B5EF4-FFF2-40B4-BE49-F238E27FC236}">
              <a16:creationId xmlns:a16="http://schemas.microsoft.com/office/drawing/2014/main" id="{C2C36072-8E77-4643-8DD8-2C0BA14855C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5" name="Line 1700">
          <a:extLst>
            <a:ext uri="{FF2B5EF4-FFF2-40B4-BE49-F238E27FC236}">
              <a16:creationId xmlns:a16="http://schemas.microsoft.com/office/drawing/2014/main" id="{2F367735-F976-4998-A7B4-3666F3F970E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6" name="Line 1701">
          <a:extLst>
            <a:ext uri="{FF2B5EF4-FFF2-40B4-BE49-F238E27FC236}">
              <a16:creationId xmlns:a16="http://schemas.microsoft.com/office/drawing/2014/main" id="{9DB9E471-C466-4059-BB33-E4282AC038B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7" name="Line 1702">
          <a:extLst>
            <a:ext uri="{FF2B5EF4-FFF2-40B4-BE49-F238E27FC236}">
              <a16:creationId xmlns:a16="http://schemas.microsoft.com/office/drawing/2014/main" id="{91E492AC-B09A-47AE-9F5B-DECAC32AD9A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8" name="Line 1703">
          <a:extLst>
            <a:ext uri="{FF2B5EF4-FFF2-40B4-BE49-F238E27FC236}">
              <a16:creationId xmlns:a16="http://schemas.microsoft.com/office/drawing/2014/main" id="{2E351E56-877A-4D0B-A26B-87C6A5431AF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9" name="Line 1704">
          <a:extLst>
            <a:ext uri="{FF2B5EF4-FFF2-40B4-BE49-F238E27FC236}">
              <a16:creationId xmlns:a16="http://schemas.microsoft.com/office/drawing/2014/main" id="{1CAA2127-5F13-44A5-A50B-818C65E249C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0" name="Line 1705">
          <a:extLst>
            <a:ext uri="{FF2B5EF4-FFF2-40B4-BE49-F238E27FC236}">
              <a16:creationId xmlns:a16="http://schemas.microsoft.com/office/drawing/2014/main" id="{BD727B96-105D-424A-B6BC-F9C0084CA6A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1" name="Line 1706">
          <a:extLst>
            <a:ext uri="{FF2B5EF4-FFF2-40B4-BE49-F238E27FC236}">
              <a16:creationId xmlns:a16="http://schemas.microsoft.com/office/drawing/2014/main" id="{5DA6CB7E-83E6-480C-8B39-43A5E03E80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2" name="Line 1707">
          <a:extLst>
            <a:ext uri="{FF2B5EF4-FFF2-40B4-BE49-F238E27FC236}">
              <a16:creationId xmlns:a16="http://schemas.microsoft.com/office/drawing/2014/main" id="{480F39C4-C013-405D-866B-64ABFF2F44F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3" name="Line 1694">
          <a:extLst>
            <a:ext uri="{FF2B5EF4-FFF2-40B4-BE49-F238E27FC236}">
              <a16:creationId xmlns:a16="http://schemas.microsoft.com/office/drawing/2014/main" id="{4FE506A4-909C-407F-A5E7-58AF247B346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4" name="Line 1695">
          <a:extLst>
            <a:ext uri="{FF2B5EF4-FFF2-40B4-BE49-F238E27FC236}">
              <a16:creationId xmlns:a16="http://schemas.microsoft.com/office/drawing/2014/main" id="{CA59F778-C554-4790-B0F2-2C4653AFAB0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5" name="Line 1696">
          <a:extLst>
            <a:ext uri="{FF2B5EF4-FFF2-40B4-BE49-F238E27FC236}">
              <a16:creationId xmlns:a16="http://schemas.microsoft.com/office/drawing/2014/main" id="{C7853A15-3AC3-4BFF-929A-C7B5FE4A61E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6" name="Line 1697">
          <a:extLst>
            <a:ext uri="{FF2B5EF4-FFF2-40B4-BE49-F238E27FC236}">
              <a16:creationId xmlns:a16="http://schemas.microsoft.com/office/drawing/2014/main" id="{71B605C3-47E9-4419-A4FA-95E8FA9A363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7" name="Line 1698">
          <a:extLst>
            <a:ext uri="{FF2B5EF4-FFF2-40B4-BE49-F238E27FC236}">
              <a16:creationId xmlns:a16="http://schemas.microsoft.com/office/drawing/2014/main" id="{5DCBCEEA-8F1A-405F-A624-DE5A3E8B749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8" name="Line 1699">
          <a:extLst>
            <a:ext uri="{FF2B5EF4-FFF2-40B4-BE49-F238E27FC236}">
              <a16:creationId xmlns:a16="http://schemas.microsoft.com/office/drawing/2014/main" id="{3585C169-65C0-477F-AD4B-A5B7F0D8DCC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9" name="Line 1700">
          <a:extLst>
            <a:ext uri="{FF2B5EF4-FFF2-40B4-BE49-F238E27FC236}">
              <a16:creationId xmlns:a16="http://schemas.microsoft.com/office/drawing/2014/main" id="{6D74B745-2894-41F6-9513-A2446F73439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0" name="Line 1701">
          <a:extLst>
            <a:ext uri="{FF2B5EF4-FFF2-40B4-BE49-F238E27FC236}">
              <a16:creationId xmlns:a16="http://schemas.microsoft.com/office/drawing/2014/main" id="{25B122BD-D341-4953-89C1-337574A0E48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1" name="Line 1702">
          <a:extLst>
            <a:ext uri="{FF2B5EF4-FFF2-40B4-BE49-F238E27FC236}">
              <a16:creationId xmlns:a16="http://schemas.microsoft.com/office/drawing/2014/main" id="{2D8DBAE8-7329-41BA-A48D-83E2325C092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2" name="Line 1703">
          <a:extLst>
            <a:ext uri="{FF2B5EF4-FFF2-40B4-BE49-F238E27FC236}">
              <a16:creationId xmlns:a16="http://schemas.microsoft.com/office/drawing/2014/main" id="{DF0EB31D-28D0-40F5-A81B-67F9F54E17A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3" name="Line 1704">
          <a:extLst>
            <a:ext uri="{FF2B5EF4-FFF2-40B4-BE49-F238E27FC236}">
              <a16:creationId xmlns:a16="http://schemas.microsoft.com/office/drawing/2014/main" id="{56713A0A-D31A-4B94-8809-3EF2A54983D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4" name="Line 1705">
          <a:extLst>
            <a:ext uri="{FF2B5EF4-FFF2-40B4-BE49-F238E27FC236}">
              <a16:creationId xmlns:a16="http://schemas.microsoft.com/office/drawing/2014/main" id="{C02722FD-B7C8-46E0-BE4D-28849806B2E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5" name="Line 1706">
          <a:extLst>
            <a:ext uri="{FF2B5EF4-FFF2-40B4-BE49-F238E27FC236}">
              <a16:creationId xmlns:a16="http://schemas.microsoft.com/office/drawing/2014/main" id="{C6B2F454-8D2F-479F-A6C7-FB81EB73E8D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6" name="Line 1707">
          <a:extLst>
            <a:ext uri="{FF2B5EF4-FFF2-40B4-BE49-F238E27FC236}">
              <a16:creationId xmlns:a16="http://schemas.microsoft.com/office/drawing/2014/main" id="{DEF4A1BE-A6AC-490A-8CB3-885906C8693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7" name="Line 1694">
          <a:extLst>
            <a:ext uri="{FF2B5EF4-FFF2-40B4-BE49-F238E27FC236}">
              <a16:creationId xmlns:a16="http://schemas.microsoft.com/office/drawing/2014/main" id="{B43903C8-836E-42A2-930D-47D8B730392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8" name="Line 1695">
          <a:extLst>
            <a:ext uri="{FF2B5EF4-FFF2-40B4-BE49-F238E27FC236}">
              <a16:creationId xmlns:a16="http://schemas.microsoft.com/office/drawing/2014/main" id="{5047928D-9997-4A30-B0A3-A7F545728DD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69" name="Line 1696">
          <a:extLst>
            <a:ext uri="{FF2B5EF4-FFF2-40B4-BE49-F238E27FC236}">
              <a16:creationId xmlns:a16="http://schemas.microsoft.com/office/drawing/2014/main" id="{B0CFA068-9AA3-4458-A295-831DAEB44FE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0" name="Line 1697">
          <a:extLst>
            <a:ext uri="{FF2B5EF4-FFF2-40B4-BE49-F238E27FC236}">
              <a16:creationId xmlns:a16="http://schemas.microsoft.com/office/drawing/2014/main" id="{3595DA5A-C9F4-4487-8D05-06C4C5047D0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1" name="Line 1698">
          <a:extLst>
            <a:ext uri="{FF2B5EF4-FFF2-40B4-BE49-F238E27FC236}">
              <a16:creationId xmlns:a16="http://schemas.microsoft.com/office/drawing/2014/main" id="{B46753F2-5F7A-4E30-9180-5FB8FD83280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2" name="Line 1699">
          <a:extLst>
            <a:ext uri="{FF2B5EF4-FFF2-40B4-BE49-F238E27FC236}">
              <a16:creationId xmlns:a16="http://schemas.microsoft.com/office/drawing/2014/main" id="{DA9BE69F-9058-4337-A4BA-0FB6D72F11B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3" name="Line 1700">
          <a:extLst>
            <a:ext uri="{FF2B5EF4-FFF2-40B4-BE49-F238E27FC236}">
              <a16:creationId xmlns:a16="http://schemas.microsoft.com/office/drawing/2014/main" id="{49529BD0-2FDD-419C-AE2D-D2078FCC473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4" name="Line 1701">
          <a:extLst>
            <a:ext uri="{FF2B5EF4-FFF2-40B4-BE49-F238E27FC236}">
              <a16:creationId xmlns:a16="http://schemas.microsoft.com/office/drawing/2014/main" id="{5FCC746E-A1E4-4417-8265-224E393A746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5" name="Line 1702">
          <a:extLst>
            <a:ext uri="{FF2B5EF4-FFF2-40B4-BE49-F238E27FC236}">
              <a16:creationId xmlns:a16="http://schemas.microsoft.com/office/drawing/2014/main" id="{4235CA38-B557-44C9-AD8C-C2656EB68B8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6" name="Line 1703">
          <a:extLst>
            <a:ext uri="{FF2B5EF4-FFF2-40B4-BE49-F238E27FC236}">
              <a16:creationId xmlns:a16="http://schemas.microsoft.com/office/drawing/2014/main" id="{C626D1EA-7A5B-413E-A954-C186C9FB09A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7" name="Line 1704">
          <a:extLst>
            <a:ext uri="{FF2B5EF4-FFF2-40B4-BE49-F238E27FC236}">
              <a16:creationId xmlns:a16="http://schemas.microsoft.com/office/drawing/2014/main" id="{2F028800-845A-400B-9A02-A5E8E3933FD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8" name="Line 1705">
          <a:extLst>
            <a:ext uri="{FF2B5EF4-FFF2-40B4-BE49-F238E27FC236}">
              <a16:creationId xmlns:a16="http://schemas.microsoft.com/office/drawing/2014/main" id="{3F1DE91A-41A9-4501-B45F-346D876C528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79" name="Line 1706">
          <a:extLst>
            <a:ext uri="{FF2B5EF4-FFF2-40B4-BE49-F238E27FC236}">
              <a16:creationId xmlns:a16="http://schemas.microsoft.com/office/drawing/2014/main" id="{49228BFA-F20E-4A21-BDED-28885705112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0" name="Line 1707">
          <a:extLst>
            <a:ext uri="{FF2B5EF4-FFF2-40B4-BE49-F238E27FC236}">
              <a16:creationId xmlns:a16="http://schemas.microsoft.com/office/drawing/2014/main" id="{BAA48B26-03F5-4D46-A5CA-2A43086DB26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1" name="Line 1694">
          <a:extLst>
            <a:ext uri="{FF2B5EF4-FFF2-40B4-BE49-F238E27FC236}">
              <a16:creationId xmlns:a16="http://schemas.microsoft.com/office/drawing/2014/main" id="{572F625A-7042-465C-9826-ECE1EB324BC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2" name="Line 1695">
          <a:extLst>
            <a:ext uri="{FF2B5EF4-FFF2-40B4-BE49-F238E27FC236}">
              <a16:creationId xmlns:a16="http://schemas.microsoft.com/office/drawing/2014/main" id="{3475DB13-4266-4C54-BADF-5AA920F75F7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3" name="Line 1696">
          <a:extLst>
            <a:ext uri="{FF2B5EF4-FFF2-40B4-BE49-F238E27FC236}">
              <a16:creationId xmlns:a16="http://schemas.microsoft.com/office/drawing/2014/main" id="{E4F104C8-8226-4003-9A93-0164260B2C9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4" name="Line 1697">
          <a:extLst>
            <a:ext uri="{FF2B5EF4-FFF2-40B4-BE49-F238E27FC236}">
              <a16:creationId xmlns:a16="http://schemas.microsoft.com/office/drawing/2014/main" id="{12A13A30-4789-4CBF-BC67-316C4ADDD75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5" name="Line 1698">
          <a:extLst>
            <a:ext uri="{FF2B5EF4-FFF2-40B4-BE49-F238E27FC236}">
              <a16:creationId xmlns:a16="http://schemas.microsoft.com/office/drawing/2014/main" id="{6635C743-23C8-4A57-BBF9-0E6AF0B5DB6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6" name="Line 1699">
          <a:extLst>
            <a:ext uri="{FF2B5EF4-FFF2-40B4-BE49-F238E27FC236}">
              <a16:creationId xmlns:a16="http://schemas.microsoft.com/office/drawing/2014/main" id="{F170A606-4F78-4E5A-8759-5790A517A5A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7" name="Line 1700">
          <a:extLst>
            <a:ext uri="{FF2B5EF4-FFF2-40B4-BE49-F238E27FC236}">
              <a16:creationId xmlns:a16="http://schemas.microsoft.com/office/drawing/2014/main" id="{6E9D85F8-5982-4E93-AFF5-1CC269CADFB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8" name="Line 1701">
          <a:extLst>
            <a:ext uri="{FF2B5EF4-FFF2-40B4-BE49-F238E27FC236}">
              <a16:creationId xmlns:a16="http://schemas.microsoft.com/office/drawing/2014/main" id="{02AEBA31-A7E3-4904-9F74-81154A73C27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89" name="Line 1702">
          <a:extLst>
            <a:ext uri="{FF2B5EF4-FFF2-40B4-BE49-F238E27FC236}">
              <a16:creationId xmlns:a16="http://schemas.microsoft.com/office/drawing/2014/main" id="{68C447F0-0C27-4BF7-97E4-36C03D59535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0" name="Line 1703">
          <a:extLst>
            <a:ext uri="{FF2B5EF4-FFF2-40B4-BE49-F238E27FC236}">
              <a16:creationId xmlns:a16="http://schemas.microsoft.com/office/drawing/2014/main" id="{20F195EB-6A26-49A9-B2DF-50052E6E98C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1" name="Line 1704">
          <a:extLst>
            <a:ext uri="{FF2B5EF4-FFF2-40B4-BE49-F238E27FC236}">
              <a16:creationId xmlns:a16="http://schemas.microsoft.com/office/drawing/2014/main" id="{D6B146BA-B0B1-4046-B1ED-6ECA7BA9BFE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2" name="Line 1705">
          <a:extLst>
            <a:ext uri="{FF2B5EF4-FFF2-40B4-BE49-F238E27FC236}">
              <a16:creationId xmlns:a16="http://schemas.microsoft.com/office/drawing/2014/main" id="{DE4278AE-A303-4358-8BEA-96BF47DA3C2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3" name="Line 1706">
          <a:extLst>
            <a:ext uri="{FF2B5EF4-FFF2-40B4-BE49-F238E27FC236}">
              <a16:creationId xmlns:a16="http://schemas.microsoft.com/office/drawing/2014/main" id="{E2B988EC-2723-49D3-A0A1-452D96EA2D7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4" name="Line 1707">
          <a:extLst>
            <a:ext uri="{FF2B5EF4-FFF2-40B4-BE49-F238E27FC236}">
              <a16:creationId xmlns:a16="http://schemas.microsoft.com/office/drawing/2014/main" id="{A12A8D53-D59F-4B6F-8292-1BF9ED99FB9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5" name="Line 1694">
          <a:extLst>
            <a:ext uri="{FF2B5EF4-FFF2-40B4-BE49-F238E27FC236}">
              <a16:creationId xmlns:a16="http://schemas.microsoft.com/office/drawing/2014/main" id="{368DFEBE-D58F-4162-8117-26C7623AAEE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6" name="Line 1695">
          <a:extLst>
            <a:ext uri="{FF2B5EF4-FFF2-40B4-BE49-F238E27FC236}">
              <a16:creationId xmlns:a16="http://schemas.microsoft.com/office/drawing/2014/main" id="{DA7C0E14-EB24-4F3E-AA7A-CC8703A229A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7" name="Line 1696">
          <a:extLst>
            <a:ext uri="{FF2B5EF4-FFF2-40B4-BE49-F238E27FC236}">
              <a16:creationId xmlns:a16="http://schemas.microsoft.com/office/drawing/2014/main" id="{A881B882-BF6F-49C0-B471-125B9B9E678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8" name="Line 1697">
          <a:extLst>
            <a:ext uri="{FF2B5EF4-FFF2-40B4-BE49-F238E27FC236}">
              <a16:creationId xmlns:a16="http://schemas.microsoft.com/office/drawing/2014/main" id="{4C318E44-45D0-4C51-8D05-76195D36C3C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199" name="Line 1698">
          <a:extLst>
            <a:ext uri="{FF2B5EF4-FFF2-40B4-BE49-F238E27FC236}">
              <a16:creationId xmlns:a16="http://schemas.microsoft.com/office/drawing/2014/main" id="{5B266134-99A6-46BB-BBF6-CDB3FB9FB46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0" name="Line 1699">
          <a:extLst>
            <a:ext uri="{FF2B5EF4-FFF2-40B4-BE49-F238E27FC236}">
              <a16:creationId xmlns:a16="http://schemas.microsoft.com/office/drawing/2014/main" id="{DF886684-ADAB-48A9-ADEC-7752E6B5872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1" name="Line 1700">
          <a:extLst>
            <a:ext uri="{FF2B5EF4-FFF2-40B4-BE49-F238E27FC236}">
              <a16:creationId xmlns:a16="http://schemas.microsoft.com/office/drawing/2014/main" id="{3AF15DF6-B4B8-4CC9-AD59-DE40580DC31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2" name="Line 1701">
          <a:extLst>
            <a:ext uri="{FF2B5EF4-FFF2-40B4-BE49-F238E27FC236}">
              <a16:creationId xmlns:a16="http://schemas.microsoft.com/office/drawing/2014/main" id="{FE9D8B7F-B7D8-42F6-809D-989D8D994AB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3" name="Line 1702">
          <a:extLst>
            <a:ext uri="{FF2B5EF4-FFF2-40B4-BE49-F238E27FC236}">
              <a16:creationId xmlns:a16="http://schemas.microsoft.com/office/drawing/2014/main" id="{08ECF79F-3271-4773-BB17-B398F67F6F2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4" name="Line 1703">
          <a:extLst>
            <a:ext uri="{FF2B5EF4-FFF2-40B4-BE49-F238E27FC236}">
              <a16:creationId xmlns:a16="http://schemas.microsoft.com/office/drawing/2014/main" id="{8351F5E9-DB8C-423F-A01A-F4B43913A64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5" name="Line 1704">
          <a:extLst>
            <a:ext uri="{FF2B5EF4-FFF2-40B4-BE49-F238E27FC236}">
              <a16:creationId xmlns:a16="http://schemas.microsoft.com/office/drawing/2014/main" id="{A8133F0D-01DE-4694-BD22-D6353BEDD51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6" name="Line 1705">
          <a:extLst>
            <a:ext uri="{FF2B5EF4-FFF2-40B4-BE49-F238E27FC236}">
              <a16:creationId xmlns:a16="http://schemas.microsoft.com/office/drawing/2014/main" id="{74FAA869-1587-431A-B749-FA21FC810EC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7" name="Line 1706">
          <a:extLst>
            <a:ext uri="{FF2B5EF4-FFF2-40B4-BE49-F238E27FC236}">
              <a16:creationId xmlns:a16="http://schemas.microsoft.com/office/drawing/2014/main" id="{9CFD1D30-6CA4-4AE2-B123-AD57771499A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8" name="Line 1707">
          <a:extLst>
            <a:ext uri="{FF2B5EF4-FFF2-40B4-BE49-F238E27FC236}">
              <a16:creationId xmlns:a16="http://schemas.microsoft.com/office/drawing/2014/main" id="{14B49347-833A-4542-93AE-FA33A64DA6F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09" name="Line 1694">
          <a:extLst>
            <a:ext uri="{FF2B5EF4-FFF2-40B4-BE49-F238E27FC236}">
              <a16:creationId xmlns:a16="http://schemas.microsoft.com/office/drawing/2014/main" id="{710E9AE6-9352-4055-B35F-E37D1B47218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0" name="Line 1695">
          <a:extLst>
            <a:ext uri="{FF2B5EF4-FFF2-40B4-BE49-F238E27FC236}">
              <a16:creationId xmlns:a16="http://schemas.microsoft.com/office/drawing/2014/main" id="{A7C98F1B-EEF8-476F-9D34-FB55C23195E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1" name="Line 1696">
          <a:extLst>
            <a:ext uri="{FF2B5EF4-FFF2-40B4-BE49-F238E27FC236}">
              <a16:creationId xmlns:a16="http://schemas.microsoft.com/office/drawing/2014/main" id="{F155A8E8-CD5B-4DBC-9C90-6ACC5F515D5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2" name="Line 1697">
          <a:extLst>
            <a:ext uri="{FF2B5EF4-FFF2-40B4-BE49-F238E27FC236}">
              <a16:creationId xmlns:a16="http://schemas.microsoft.com/office/drawing/2014/main" id="{905BAFB6-F738-4922-B19D-037D02F0189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3" name="Line 1698">
          <a:extLst>
            <a:ext uri="{FF2B5EF4-FFF2-40B4-BE49-F238E27FC236}">
              <a16:creationId xmlns:a16="http://schemas.microsoft.com/office/drawing/2014/main" id="{BB7F85DB-5562-4F29-9A17-3B6DDA6131D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4" name="Line 1699">
          <a:extLst>
            <a:ext uri="{FF2B5EF4-FFF2-40B4-BE49-F238E27FC236}">
              <a16:creationId xmlns:a16="http://schemas.microsoft.com/office/drawing/2014/main" id="{566EE6C3-E491-4AA3-A946-3DCCA608A15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5" name="Line 1700">
          <a:extLst>
            <a:ext uri="{FF2B5EF4-FFF2-40B4-BE49-F238E27FC236}">
              <a16:creationId xmlns:a16="http://schemas.microsoft.com/office/drawing/2014/main" id="{3587CB07-DB0F-4C6C-805E-3E6FCD1EEE7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6" name="Line 1701">
          <a:extLst>
            <a:ext uri="{FF2B5EF4-FFF2-40B4-BE49-F238E27FC236}">
              <a16:creationId xmlns:a16="http://schemas.microsoft.com/office/drawing/2014/main" id="{1DAE0689-3FD2-4A92-B886-DC86209601C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7" name="Line 1702">
          <a:extLst>
            <a:ext uri="{FF2B5EF4-FFF2-40B4-BE49-F238E27FC236}">
              <a16:creationId xmlns:a16="http://schemas.microsoft.com/office/drawing/2014/main" id="{DDBED56A-F47D-4DF3-A854-75AF0BD7A36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8" name="Line 1703">
          <a:extLst>
            <a:ext uri="{FF2B5EF4-FFF2-40B4-BE49-F238E27FC236}">
              <a16:creationId xmlns:a16="http://schemas.microsoft.com/office/drawing/2014/main" id="{434C18FD-5A0B-4405-BF34-AF401DB23DB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19" name="Line 1704">
          <a:extLst>
            <a:ext uri="{FF2B5EF4-FFF2-40B4-BE49-F238E27FC236}">
              <a16:creationId xmlns:a16="http://schemas.microsoft.com/office/drawing/2014/main" id="{BD56314D-4189-464F-9CA0-F0085A252AD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0" name="Line 1705">
          <a:extLst>
            <a:ext uri="{FF2B5EF4-FFF2-40B4-BE49-F238E27FC236}">
              <a16:creationId xmlns:a16="http://schemas.microsoft.com/office/drawing/2014/main" id="{293914BB-1189-4F5A-818A-226EF60EBA1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1" name="Line 1706">
          <a:extLst>
            <a:ext uri="{FF2B5EF4-FFF2-40B4-BE49-F238E27FC236}">
              <a16:creationId xmlns:a16="http://schemas.microsoft.com/office/drawing/2014/main" id="{C9DF44AA-D782-4451-9D68-04C53A158EB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2" name="Line 1707">
          <a:extLst>
            <a:ext uri="{FF2B5EF4-FFF2-40B4-BE49-F238E27FC236}">
              <a16:creationId xmlns:a16="http://schemas.microsoft.com/office/drawing/2014/main" id="{BA81D2FB-42D8-48C8-B474-4CFD2E8FF47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3" name="Line 1694">
          <a:extLst>
            <a:ext uri="{FF2B5EF4-FFF2-40B4-BE49-F238E27FC236}">
              <a16:creationId xmlns:a16="http://schemas.microsoft.com/office/drawing/2014/main" id="{6A06B546-7A9A-4440-98B6-BDDE8CBD278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4" name="Line 1695">
          <a:extLst>
            <a:ext uri="{FF2B5EF4-FFF2-40B4-BE49-F238E27FC236}">
              <a16:creationId xmlns:a16="http://schemas.microsoft.com/office/drawing/2014/main" id="{28F1A27E-FC0D-4D7C-A198-96E35E3FE1D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5" name="Line 1696">
          <a:extLst>
            <a:ext uri="{FF2B5EF4-FFF2-40B4-BE49-F238E27FC236}">
              <a16:creationId xmlns:a16="http://schemas.microsoft.com/office/drawing/2014/main" id="{9B7A47AE-E5FA-46CB-A9B3-51C0923EF69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6" name="Line 1697">
          <a:extLst>
            <a:ext uri="{FF2B5EF4-FFF2-40B4-BE49-F238E27FC236}">
              <a16:creationId xmlns:a16="http://schemas.microsoft.com/office/drawing/2014/main" id="{D852E4D9-6C3C-4E78-BEED-0549870ED06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7" name="Line 1698">
          <a:extLst>
            <a:ext uri="{FF2B5EF4-FFF2-40B4-BE49-F238E27FC236}">
              <a16:creationId xmlns:a16="http://schemas.microsoft.com/office/drawing/2014/main" id="{10AF1E5F-9029-42D9-8B29-0AD69B739C3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8" name="Line 1699">
          <a:extLst>
            <a:ext uri="{FF2B5EF4-FFF2-40B4-BE49-F238E27FC236}">
              <a16:creationId xmlns:a16="http://schemas.microsoft.com/office/drawing/2014/main" id="{EF28377B-348A-41ED-9695-6503ABC2E0D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29" name="Line 1700">
          <a:extLst>
            <a:ext uri="{FF2B5EF4-FFF2-40B4-BE49-F238E27FC236}">
              <a16:creationId xmlns:a16="http://schemas.microsoft.com/office/drawing/2014/main" id="{CD8E54AA-DBB1-4640-84F8-F6A62E77CD9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0" name="Line 1701">
          <a:extLst>
            <a:ext uri="{FF2B5EF4-FFF2-40B4-BE49-F238E27FC236}">
              <a16:creationId xmlns:a16="http://schemas.microsoft.com/office/drawing/2014/main" id="{68D47956-6A38-4D62-A796-E6FCEB8CEF8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1" name="Line 1702">
          <a:extLst>
            <a:ext uri="{FF2B5EF4-FFF2-40B4-BE49-F238E27FC236}">
              <a16:creationId xmlns:a16="http://schemas.microsoft.com/office/drawing/2014/main" id="{1760A862-C144-432D-AEE5-334F7774305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2" name="Line 1703">
          <a:extLst>
            <a:ext uri="{FF2B5EF4-FFF2-40B4-BE49-F238E27FC236}">
              <a16:creationId xmlns:a16="http://schemas.microsoft.com/office/drawing/2014/main" id="{5198C58A-9F81-4107-8839-93FA0927AD5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3" name="Line 1704">
          <a:extLst>
            <a:ext uri="{FF2B5EF4-FFF2-40B4-BE49-F238E27FC236}">
              <a16:creationId xmlns:a16="http://schemas.microsoft.com/office/drawing/2014/main" id="{CCF14C5E-4D96-4223-A2B9-1FFAC87C81A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4" name="Line 1705">
          <a:extLst>
            <a:ext uri="{FF2B5EF4-FFF2-40B4-BE49-F238E27FC236}">
              <a16:creationId xmlns:a16="http://schemas.microsoft.com/office/drawing/2014/main" id="{A2AAD9FB-5930-48F6-A60F-1F74E45CFB1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5" name="Line 1706">
          <a:extLst>
            <a:ext uri="{FF2B5EF4-FFF2-40B4-BE49-F238E27FC236}">
              <a16:creationId xmlns:a16="http://schemas.microsoft.com/office/drawing/2014/main" id="{91F54B1F-756D-405A-96BD-585E1A4C1F1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6" name="Line 1707">
          <a:extLst>
            <a:ext uri="{FF2B5EF4-FFF2-40B4-BE49-F238E27FC236}">
              <a16:creationId xmlns:a16="http://schemas.microsoft.com/office/drawing/2014/main" id="{0A7FCDAE-5C20-4CED-AA30-F2FC16B9718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7" name="Line 1694">
          <a:extLst>
            <a:ext uri="{FF2B5EF4-FFF2-40B4-BE49-F238E27FC236}">
              <a16:creationId xmlns:a16="http://schemas.microsoft.com/office/drawing/2014/main" id="{F38C41E5-CA11-45F6-8D47-8B50B25EE127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8" name="Line 1695">
          <a:extLst>
            <a:ext uri="{FF2B5EF4-FFF2-40B4-BE49-F238E27FC236}">
              <a16:creationId xmlns:a16="http://schemas.microsoft.com/office/drawing/2014/main" id="{4B77CA11-E3AE-4601-923D-8EE5E9C644C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39" name="Line 1696">
          <a:extLst>
            <a:ext uri="{FF2B5EF4-FFF2-40B4-BE49-F238E27FC236}">
              <a16:creationId xmlns:a16="http://schemas.microsoft.com/office/drawing/2014/main" id="{ACAD8CE4-6A7C-4C3C-9455-CBCBEF0F6C2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0" name="Line 1697">
          <a:extLst>
            <a:ext uri="{FF2B5EF4-FFF2-40B4-BE49-F238E27FC236}">
              <a16:creationId xmlns:a16="http://schemas.microsoft.com/office/drawing/2014/main" id="{2821B976-040E-472D-9EA6-62D5EF876F6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1" name="Line 1698">
          <a:extLst>
            <a:ext uri="{FF2B5EF4-FFF2-40B4-BE49-F238E27FC236}">
              <a16:creationId xmlns:a16="http://schemas.microsoft.com/office/drawing/2014/main" id="{AF8AEC7C-457C-4754-AA24-2BDC941F6AB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2" name="Line 1699">
          <a:extLst>
            <a:ext uri="{FF2B5EF4-FFF2-40B4-BE49-F238E27FC236}">
              <a16:creationId xmlns:a16="http://schemas.microsoft.com/office/drawing/2014/main" id="{C273C976-13CC-409E-ABF0-2DD9B46FB69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3" name="Line 1700">
          <a:extLst>
            <a:ext uri="{FF2B5EF4-FFF2-40B4-BE49-F238E27FC236}">
              <a16:creationId xmlns:a16="http://schemas.microsoft.com/office/drawing/2014/main" id="{284DEB0B-6764-4AA6-A356-3E1A09C571B5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4" name="Line 1701">
          <a:extLst>
            <a:ext uri="{FF2B5EF4-FFF2-40B4-BE49-F238E27FC236}">
              <a16:creationId xmlns:a16="http://schemas.microsoft.com/office/drawing/2014/main" id="{0594986D-FBD3-428D-B1BC-9E911753189A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5" name="Line 1702">
          <a:extLst>
            <a:ext uri="{FF2B5EF4-FFF2-40B4-BE49-F238E27FC236}">
              <a16:creationId xmlns:a16="http://schemas.microsoft.com/office/drawing/2014/main" id="{5300957C-2FF1-4D75-BD3D-510CE0DCCEA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6" name="Line 1703">
          <a:extLst>
            <a:ext uri="{FF2B5EF4-FFF2-40B4-BE49-F238E27FC236}">
              <a16:creationId xmlns:a16="http://schemas.microsoft.com/office/drawing/2014/main" id="{92816C4B-25ED-435E-95A6-1B4034B4AE0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7" name="Line 1704">
          <a:extLst>
            <a:ext uri="{FF2B5EF4-FFF2-40B4-BE49-F238E27FC236}">
              <a16:creationId xmlns:a16="http://schemas.microsoft.com/office/drawing/2014/main" id="{76BFC575-C912-4447-9ED2-E187F57D1E6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8" name="Line 1705">
          <a:extLst>
            <a:ext uri="{FF2B5EF4-FFF2-40B4-BE49-F238E27FC236}">
              <a16:creationId xmlns:a16="http://schemas.microsoft.com/office/drawing/2014/main" id="{4A194DA7-D883-46A8-8A90-95AB6719128B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49" name="Line 1706">
          <a:extLst>
            <a:ext uri="{FF2B5EF4-FFF2-40B4-BE49-F238E27FC236}">
              <a16:creationId xmlns:a16="http://schemas.microsoft.com/office/drawing/2014/main" id="{0995E1DD-0ED9-45A5-9203-7729F599451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0" name="Line 1707">
          <a:extLst>
            <a:ext uri="{FF2B5EF4-FFF2-40B4-BE49-F238E27FC236}">
              <a16:creationId xmlns:a16="http://schemas.microsoft.com/office/drawing/2014/main" id="{AB373209-91EC-4CC6-BD66-86EC0255D3E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1" name="Line 1694">
          <a:extLst>
            <a:ext uri="{FF2B5EF4-FFF2-40B4-BE49-F238E27FC236}">
              <a16:creationId xmlns:a16="http://schemas.microsoft.com/office/drawing/2014/main" id="{E87B3ABA-7CCA-4B29-833F-BEAB0767024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2" name="Line 1695">
          <a:extLst>
            <a:ext uri="{FF2B5EF4-FFF2-40B4-BE49-F238E27FC236}">
              <a16:creationId xmlns:a16="http://schemas.microsoft.com/office/drawing/2014/main" id="{7D050D3E-B924-453D-BA91-7AB5CA8C43A4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3" name="Line 1696">
          <a:extLst>
            <a:ext uri="{FF2B5EF4-FFF2-40B4-BE49-F238E27FC236}">
              <a16:creationId xmlns:a16="http://schemas.microsoft.com/office/drawing/2014/main" id="{34D94F5F-FC95-447B-8B50-725F728EC8E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4" name="Line 1697">
          <a:extLst>
            <a:ext uri="{FF2B5EF4-FFF2-40B4-BE49-F238E27FC236}">
              <a16:creationId xmlns:a16="http://schemas.microsoft.com/office/drawing/2014/main" id="{A9D9C126-2BD6-49F9-8DC4-2C15BEF6904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5" name="Line 1698">
          <a:extLst>
            <a:ext uri="{FF2B5EF4-FFF2-40B4-BE49-F238E27FC236}">
              <a16:creationId xmlns:a16="http://schemas.microsoft.com/office/drawing/2014/main" id="{F4DA2203-8622-4D0F-92B2-8B7AD200051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6" name="Line 1699">
          <a:extLst>
            <a:ext uri="{FF2B5EF4-FFF2-40B4-BE49-F238E27FC236}">
              <a16:creationId xmlns:a16="http://schemas.microsoft.com/office/drawing/2014/main" id="{B5F0F3A5-2946-4DBE-8977-AC69CBA17412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7" name="Line 1700">
          <a:extLst>
            <a:ext uri="{FF2B5EF4-FFF2-40B4-BE49-F238E27FC236}">
              <a16:creationId xmlns:a16="http://schemas.microsoft.com/office/drawing/2014/main" id="{A7448D36-E918-4025-907B-2C02BE52B18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8" name="Line 1701">
          <a:extLst>
            <a:ext uri="{FF2B5EF4-FFF2-40B4-BE49-F238E27FC236}">
              <a16:creationId xmlns:a16="http://schemas.microsoft.com/office/drawing/2014/main" id="{BA4587D9-8979-45DF-8447-CE292D1370FD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59" name="Line 1702">
          <a:extLst>
            <a:ext uri="{FF2B5EF4-FFF2-40B4-BE49-F238E27FC236}">
              <a16:creationId xmlns:a16="http://schemas.microsoft.com/office/drawing/2014/main" id="{59148675-010B-4C4D-9C26-933F6D3EAF9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0" name="Line 1703">
          <a:extLst>
            <a:ext uri="{FF2B5EF4-FFF2-40B4-BE49-F238E27FC236}">
              <a16:creationId xmlns:a16="http://schemas.microsoft.com/office/drawing/2014/main" id="{55D952A3-2143-4838-986D-0FA372BDD78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1" name="Line 1704">
          <a:extLst>
            <a:ext uri="{FF2B5EF4-FFF2-40B4-BE49-F238E27FC236}">
              <a16:creationId xmlns:a16="http://schemas.microsoft.com/office/drawing/2014/main" id="{E035E482-8011-49E0-BB51-79C061B56BC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2" name="Line 1705">
          <a:extLst>
            <a:ext uri="{FF2B5EF4-FFF2-40B4-BE49-F238E27FC236}">
              <a16:creationId xmlns:a16="http://schemas.microsoft.com/office/drawing/2014/main" id="{9C566E26-AA69-455A-9FDE-9F26F03CE5DE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3" name="Line 1706">
          <a:extLst>
            <a:ext uri="{FF2B5EF4-FFF2-40B4-BE49-F238E27FC236}">
              <a16:creationId xmlns:a16="http://schemas.microsoft.com/office/drawing/2014/main" id="{E0E397A0-2651-4745-AE4C-5EA3EC5FE32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4" name="Line 1707">
          <a:extLst>
            <a:ext uri="{FF2B5EF4-FFF2-40B4-BE49-F238E27FC236}">
              <a16:creationId xmlns:a16="http://schemas.microsoft.com/office/drawing/2014/main" id="{03887641-5CF0-4D9A-9BFD-4612AC675E4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5" name="Line 1694">
          <a:extLst>
            <a:ext uri="{FF2B5EF4-FFF2-40B4-BE49-F238E27FC236}">
              <a16:creationId xmlns:a16="http://schemas.microsoft.com/office/drawing/2014/main" id="{3F6FF685-0328-479D-9DDD-27ADA897F6B0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6" name="Line 1695">
          <a:extLst>
            <a:ext uri="{FF2B5EF4-FFF2-40B4-BE49-F238E27FC236}">
              <a16:creationId xmlns:a16="http://schemas.microsoft.com/office/drawing/2014/main" id="{46CBC3A9-EC1E-4DC5-8923-57A6D61D9F0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7" name="Line 1696">
          <a:extLst>
            <a:ext uri="{FF2B5EF4-FFF2-40B4-BE49-F238E27FC236}">
              <a16:creationId xmlns:a16="http://schemas.microsoft.com/office/drawing/2014/main" id="{CB58C167-F78C-4154-9492-21C6D0C4178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8" name="Line 1697">
          <a:extLst>
            <a:ext uri="{FF2B5EF4-FFF2-40B4-BE49-F238E27FC236}">
              <a16:creationId xmlns:a16="http://schemas.microsoft.com/office/drawing/2014/main" id="{8607B0E8-D32C-4A8E-9CD5-F0C323DCC07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69" name="Line 1698">
          <a:extLst>
            <a:ext uri="{FF2B5EF4-FFF2-40B4-BE49-F238E27FC236}">
              <a16:creationId xmlns:a16="http://schemas.microsoft.com/office/drawing/2014/main" id="{1ECEC9D4-8488-401B-8877-454EABC0B66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0" name="Line 1699">
          <a:extLst>
            <a:ext uri="{FF2B5EF4-FFF2-40B4-BE49-F238E27FC236}">
              <a16:creationId xmlns:a16="http://schemas.microsoft.com/office/drawing/2014/main" id="{B436722B-10F1-40CC-84FC-46CA25A3085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1" name="Line 1700">
          <a:extLst>
            <a:ext uri="{FF2B5EF4-FFF2-40B4-BE49-F238E27FC236}">
              <a16:creationId xmlns:a16="http://schemas.microsoft.com/office/drawing/2014/main" id="{31D9CB9F-716E-468E-895E-2DFEA651245C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2" name="Line 1701">
          <a:extLst>
            <a:ext uri="{FF2B5EF4-FFF2-40B4-BE49-F238E27FC236}">
              <a16:creationId xmlns:a16="http://schemas.microsoft.com/office/drawing/2014/main" id="{8EFB0F76-4172-4FAB-8C6C-F9F987C2E2D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3" name="Line 1702">
          <a:extLst>
            <a:ext uri="{FF2B5EF4-FFF2-40B4-BE49-F238E27FC236}">
              <a16:creationId xmlns:a16="http://schemas.microsoft.com/office/drawing/2014/main" id="{A28C7D4E-6381-4EDC-9C8C-D4EF39B09A0F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4" name="Line 1703">
          <a:extLst>
            <a:ext uri="{FF2B5EF4-FFF2-40B4-BE49-F238E27FC236}">
              <a16:creationId xmlns:a16="http://schemas.microsoft.com/office/drawing/2014/main" id="{B864D694-D14A-41B3-8BA3-872B79DDBF68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5" name="Line 1704">
          <a:extLst>
            <a:ext uri="{FF2B5EF4-FFF2-40B4-BE49-F238E27FC236}">
              <a16:creationId xmlns:a16="http://schemas.microsoft.com/office/drawing/2014/main" id="{DADCEF5B-7C1E-4602-83D0-2988E0EDE469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6" name="Line 1705">
          <a:extLst>
            <a:ext uri="{FF2B5EF4-FFF2-40B4-BE49-F238E27FC236}">
              <a16:creationId xmlns:a16="http://schemas.microsoft.com/office/drawing/2014/main" id="{9832FB06-E942-4677-AB4F-55D09CF49BC3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7" name="Line 1706">
          <a:extLst>
            <a:ext uri="{FF2B5EF4-FFF2-40B4-BE49-F238E27FC236}">
              <a16:creationId xmlns:a16="http://schemas.microsoft.com/office/drawing/2014/main" id="{4AB8245D-F5B2-4B05-A018-9ECC510AE196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278" name="Line 1707">
          <a:extLst>
            <a:ext uri="{FF2B5EF4-FFF2-40B4-BE49-F238E27FC236}">
              <a16:creationId xmlns:a16="http://schemas.microsoft.com/office/drawing/2014/main" id="{D410DB52-6A03-44CB-9CE4-F73F90B06E81}"/>
            </a:ext>
          </a:extLst>
        </xdr:cNvPr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79" name="Line 1694">
          <a:extLst>
            <a:ext uri="{FF2B5EF4-FFF2-40B4-BE49-F238E27FC236}">
              <a16:creationId xmlns:a16="http://schemas.microsoft.com/office/drawing/2014/main" id="{C0DEE773-90FD-440B-9A73-03FF1BA72E3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0" name="Line 1695">
          <a:extLst>
            <a:ext uri="{FF2B5EF4-FFF2-40B4-BE49-F238E27FC236}">
              <a16:creationId xmlns:a16="http://schemas.microsoft.com/office/drawing/2014/main" id="{CAED038B-0B6B-4EB6-A479-A6134206DA1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1" name="Line 1696">
          <a:extLst>
            <a:ext uri="{FF2B5EF4-FFF2-40B4-BE49-F238E27FC236}">
              <a16:creationId xmlns:a16="http://schemas.microsoft.com/office/drawing/2014/main" id="{E2DB9D2D-78A9-43D1-BD76-94D3FD0DB7B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2" name="Line 1697">
          <a:extLst>
            <a:ext uri="{FF2B5EF4-FFF2-40B4-BE49-F238E27FC236}">
              <a16:creationId xmlns:a16="http://schemas.microsoft.com/office/drawing/2014/main" id="{650A427B-E81D-4BA7-86D5-0BB0E5191AF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3" name="Line 1698">
          <a:extLst>
            <a:ext uri="{FF2B5EF4-FFF2-40B4-BE49-F238E27FC236}">
              <a16:creationId xmlns:a16="http://schemas.microsoft.com/office/drawing/2014/main" id="{2363FB0D-E7CF-46B6-A605-BFFAA6DFF92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4" name="Line 1699">
          <a:extLst>
            <a:ext uri="{FF2B5EF4-FFF2-40B4-BE49-F238E27FC236}">
              <a16:creationId xmlns:a16="http://schemas.microsoft.com/office/drawing/2014/main" id="{AA5F0122-7A2E-429C-AE23-03B4A399EA3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5" name="Line 1700">
          <a:extLst>
            <a:ext uri="{FF2B5EF4-FFF2-40B4-BE49-F238E27FC236}">
              <a16:creationId xmlns:a16="http://schemas.microsoft.com/office/drawing/2014/main" id="{E8242434-2433-48D6-9D61-567C40A308E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6" name="Line 1701">
          <a:extLst>
            <a:ext uri="{FF2B5EF4-FFF2-40B4-BE49-F238E27FC236}">
              <a16:creationId xmlns:a16="http://schemas.microsoft.com/office/drawing/2014/main" id="{2770040C-7454-4F3B-851E-61A8EC2EB5F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7" name="Line 1702">
          <a:extLst>
            <a:ext uri="{FF2B5EF4-FFF2-40B4-BE49-F238E27FC236}">
              <a16:creationId xmlns:a16="http://schemas.microsoft.com/office/drawing/2014/main" id="{D457220F-09BF-4722-9569-2AE9E6D14A5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8" name="Line 1703">
          <a:extLst>
            <a:ext uri="{FF2B5EF4-FFF2-40B4-BE49-F238E27FC236}">
              <a16:creationId xmlns:a16="http://schemas.microsoft.com/office/drawing/2014/main" id="{08C66911-3A98-4693-9A1B-460CFF2CE0B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89" name="Line 1704">
          <a:extLst>
            <a:ext uri="{FF2B5EF4-FFF2-40B4-BE49-F238E27FC236}">
              <a16:creationId xmlns:a16="http://schemas.microsoft.com/office/drawing/2014/main" id="{4178F759-38E0-471D-A4D2-2EE8CBF40B0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0" name="Line 1705">
          <a:extLst>
            <a:ext uri="{FF2B5EF4-FFF2-40B4-BE49-F238E27FC236}">
              <a16:creationId xmlns:a16="http://schemas.microsoft.com/office/drawing/2014/main" id="{E0CB85FC-4933-41CE-80B7-1B44892FF50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1" name="Line 1706">
          <a:extLst>
            <a:ext uri="{FF2B5EF4-FFF2-40B4-BE49-F238E27FC236}">
              <a16:creationId xmlns:a16="http://schemas.microsoft.com/office/drawing/2014/main" id="{F87DA828-679E-45B0-9B3E-CD61E27E2B7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2" name="Line 1707">
          <a:extLst>
            <a:ext uri="{FF2B5EF4-FFF2-40B4-BE49-F238E27FC236}">
              <a16:creationId xmlns:a16="http://schemas.microsoft.com/office/drawing/2014/main" id="{92CDFB73-4554-4D4A-82C9-0750A46587C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3" name="Line 1694">
          <a:extLst>
            <a:ext uri="{FF2B5EF4-FFF2-40B4-BE49-F238E27FC236}">
              <a16:creationId xmlns:a16="http://schemas.microsoft.com/office/drawing/2014/main" id="{DC4EAC1A-9C65-456A-ABE4-46F4FEE9761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4" name="Line 1695">
          <a:extLst>
            <a:ext uri="{FF2B5EF4-FFF2-40B4-BE49-F238E27FC236}">
              <a16:creationId xmlns:a16="http://schemas.microsoft.com/office/drawing/2014/main" id="{42242991-5AAB-42AF-AF0E-010F646B5C0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5" name="Line 1696">
          <a:extLst>
            <a:ext uri="{FF2B5EF4-FFF2-40B4-BE49-F238E27FC236}">
              <a16:creationId xmlns:a16="http://schemas.microsoft.com/office/drawing/2014/main" id="{E532B679-04F0-4417-BA40-529A4A811EF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6" name="Line 1697">
          <a:extLst>
            <a:ext uri="{FF2B5EF4-FFF2-40B4-BE49-F238E27FC236}">
              <a16:creationId xmlns:a16="http://schemas.microsoft.com/office/drawing/2014/main" id="{8F8B1A7E-16E2-4032-AE3A-FEF77A3DB58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7" name="Line 1698">
          <a:extLst>
            <a:ext uri="{FF2B5EF4-FFF2-40B4-BE49-F238E27FC236}">
              <a16:creationId xmlns:a16="http://schemas.microsoft.com/office/drawing/2014/main" id="{2A450C0B-1260-4691-90E3-DDCF8A49260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8" name="Line 1699">
          <a:extLst>
            <a:ext uri="{FF2B5EF4-FFF2-40B4-BE49-F238E27FC236}">
              <a16:creationId xmlns:a16="http://schemas.microsoft.com/office/drawing/2014/main" id="{553AE3EB-2245-47A6-9159-99F9591A4DE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299" name="Line 1700">
          <a:extLst>
            <a:ext uri="{FF2B5EF4-FFF2-40B4-BE49-F238E27FC236}">
              <a16:creationId xmlns:a16="http://schemas.microsoft.com/office/drawing/2014/main" id="{6721856F-4D04-4507-A667-6B318D941FB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0" name="Line 1701">
          <a:extLst>
            <a:ext uri="{FF2B5EF4-FFF2-40B4-BE49-F238E27FC236}">
              <a16:creationId xmlns:a16="http://schemas.microsoft.com/office/drawing/2014/main" id="{7564195A-A315-48AB-9AFB-7BEBE1660A2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1" name="Line 1702">
          <a:extLst>
            <a:ext uri="{FF2B5EF4-FFF2-40B4-BE49-F238E27FC236}">
              <a16:creationId xmlns:a16="http://schemas.microsoft.com/office/drawing/2014/main" id="{07913BB3-F04E-4BE4-91BE-58F925972DF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2" name="Line 1703">
          <a:extLst>
            <a:ext uri="{FF2B5EF4-FFF2-40B4-BE49-F238E27FC236}">
              <a16:creationId xmlns:a16="http://schemas.microsoft.com/office/drawing/2014/main" id="{425B184C-0372-4E78-88D3-847259B2D87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3" name="Line 1704">
          <a:extLst>
            <a:ext uri="{FF2B5EF4-FFF2-40B4-BE49-F238E27FC236}">
              <a16:creationId xmlns:a16="http://schemas.microsoft.com/office/drawing/2014/main" id="{2FA9C723-823E-4D7F-8E56-78FB7437EE2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4" name="Line 1705">
          <a:extLst>
            <a:ext uri="{FF2B5EF4-FFF2-40B4-BE49-F238E27FC236}">
              <a16:creationId xmlns:a16="http://schemas.microsoft.com/office/drawing/2014/main" id="{6B86FB3E-14F5-4E5D-BC29-AA1C263282E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5" name="Line 1706">
          <a:extLst>
            <a:ext uri="{FF2B5EF4-FFF2-40B4-BE49-F238E27FC236}">
              <a16:creationId xmlns:a16="http://schemas.microsoft.com/office/drawing/2014/main" id="{D30571F6-8D75-49BC-AAF7-88868B5F7AC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6" name="Line 1707">
          <a:extLst>
            <a:ext uri="{FF2B5EF4-FFF2-40B4-BE49-F238E27FC236}">
              <a16:creationId xmlns:a16="http://schemas.microsoft.com/office/drawing/2014/main" id="{2AFD2DBE-7486-4DB4-85C2-6E82C00BBE5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7" name="Line 1694">
          <a:extLst>
            <a:ext uri="{FF2B5EF4-FFF2-40B4-BE49-F238E27FC236}">
              <a16:creationId xmlns:a16="http://schemas.microsoft.com/office/drawing/2014/main" id="{D2C5B645-78BD-4920-BEBA-C6D94608739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8" name="Line 1695">
          <a:extLst>
            <a:ext uri="{FF2B5EF4-FFF2-40B4-BE49-F238E27FC236}">
              <a16:creationId xmlns:a16="http://schemas.microsoft.com/office/drawing/2014/main" id="{EAD642CE-2E3A-4A5C-9975-414D1FC0F91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09" name="Line 1696">
          <a:extLst>
            <a:ext uri="{FF2B5EF4-FFF2-40B4-BE49-F238E27FC236}">
              <a16:creationId xmlns:a16="http://schemas.microsoft.com/office/drawing/2014/main" id="{7CC6901B-0D6E-47DF-B3E9-82071C7EFC7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0" name="Line 1697">
          <a:extLst>
            <a:ext uri="{FF2B5EF4-FFF2-40B4-BE49-F238E27FC236}">
              <a16:creationId xmlns:a16="http://schemas.microsoft.com/office/drawing/2014/main" id="{4A022257-1149-49A1-B07F-8167E6ACC70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1" name="Line 1698">
          <a:extLst>
            <a:ext uri="{FF2B5EF4-FFF2-40B4-BE49-F238E27FC236}">
              <a16:creationId xmlns:a16="http://schemas.microsoft.com/office/drawing/2014/main" id="{D18D2F2D-092C-432E-AF39-CF1B5098CF4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2" name="Line 1699">
          <a:extLst>
            <a:ext uri="{FF2B5EF4-FFF2-40B4-BE49-F238E27FC236}">
              <a16:creationId xmlns:a16="http://schemas.microsoft.com/office/drawing/2014/main" id="{1E5C7A74-CDD9-4183-AC43-79AE425C375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3" name="Line 1700">
          <a:extLst>
            <a:ext uri="{FF2B5EF4-FFF2-40B4-BE49-F238E27FC236}">
              <a16:creationId xmlns:a16="http://schemas.microsoft.com/office/drawing/2014/main" id="{FF767777-9A80-4B57-9CC8-ECCF7ED0FF8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4" name="Line 1701">
          <a:extLst>
            <a:ext uri="{FF2B5EF4-FFF2-40B4-BE49-F238E27FC236}">
              <a16:creationId xmlns:a16="http://schemas.microsoft.com/office/drawing/2014/main" id="{0E149852-FADE-4EA2-BF15-5DFA0F98149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5" name="Line 1702">
          <a:extLst>
            <a:ext uri="{FF2B5EF4-FFF2-40B4-BE49-F238E27FC236}">
              <a16:creationId xmlns:a16="http://schemas.microsoft.com/office/drawing/2014/main" id="{3BDA513F-19D7-4A8C-BA6D-4EEB4587EB0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6" name="Line 1703">
          <a:extLst>
            <a:ext uri="{FF2B5EF4-FFF2-40B4-BE49-F238E27FC236}">
              <a16:creationId xmlns:a16="http://schemas.microsoft.com/office/drawing/2014/main" id="{61A0ED33-CF06-49BB-A2E6-7BE0EF21035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7" name="Line 1704">
          <a:extLst>
            <a:ext uri="{FF2B5EF4-FFF2-40B4-BE49-F238E27FC236}">
              <a16:creationId xmlns:a16="http://schemas.microsoft.com/office/drawing/2014/main" id="{7238F5C2-F6AD-402B-B8C6-0BAA07E4661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8" name="Line 1705">
          <a:extLst>
            <a:ext uri="{FF2B5EF4-FFF2-40B4-BE49-F238E27FC236}">
              <a16:creationId xmlns:a16="http://schemas.microsoft.com/office/drawing/2014/main" id="{D2C749ED-AF03-4F1F-A966-4675420E37C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19" name="Line 1706">
          <a:extLst>
            <a:ext uri="{FF2B5EF4-FFF2-40B4-BE49-F238E27FC236}">
              <a16:creationId xmlns:a16="http://schemas.microsoft.com/office/drawing/2014/main" id="{BCB31E37-F35F-436B-9D5F-052E5E226CC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0" name="Line 1707">
          <a:extLst>
            <a:ext uri="{FF2B5EF4-FFF2-40B4-BE49-F238E27FC236}">
              <a16:creationId xmlns:a16="http://schemas.microsoft.com/office/drawing/2014/main" id="{FD234E0B-BEAF-47B7-9C6C-914ECD8E5B4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1" name="Line 1694">
          <a:extLst>
            <a:ext uri="{FF2B5EF4-FFF2-40B4-BE49-F238E27FC236}">
              <a16:creationId xmlns:a16="http://schemas.microsoft.com/office/drawing/2014/main" id="{D239EC9C-A75B-4FFA-B1E2-0627FFE1205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2" name="Line 1695">
          <a:extLst>
            <a:ext uri="{FF2B5EF4-FFF2-40B4-BE49-F238E27FC236}">
              <a16:creationId xmlns:a16="http://schemas.microsoft.com/office/drawing/2014/main" id="{966881C2-A0C3-412A-B1D6-99769F087A3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3" name="Line 1696">
          <a:extLst>
            <a:ext uri="{FF2B5EF4-FFF2-40B4-BE49-F238E27FC236}">
              <a16:creationId xmlns:a16="http://schemas.microsoft.com/office/drawing/2014/main" id="{79283771-F218-43C6-9F4A-F11087EDDEC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4" name="Line 1697">
          <a:extLst>
            <a:ext uri="{FF2B5EF4-FFF2-40B4-BE49-F238E27FC236}">
              <a16:creationId xmlns:a16="http://schemas.microsoft.com/office/drawing/2014/main" id="{910AB1ED-54F6-459C-94C8-786EC40E309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5" name="Line 1698">
          <a:extLst>
            <a:ext uri="{FF2B5EF4-FFF2-40B4-BE49-F238E27FC236}">
              <a16:creationId xmlns:a16="http://schemas.microsoft.com/office/drawing/2014/main" id="{1C35FDE7-5C8B-4DB4-B10C-D522265B911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6" name="Line 1699">
          <a:extLst>
            <a:ext uri="{FF2B5EF4-FFF2-40B4-BE49-F238E27FC236}">
              <a16:creationId xmlns:a16="http://schemas.microsoft.com/office/drawing/2014/main" id="{F7B1219E-126E-4C13-AA82-7F5D0718EB1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7" name="Line 1700">
          <a:extLst>
            <a:ext uri="{FF2B5EF4-FFF2-40B4-BE49-F238E27FC236}">
              <a16:creationId xmlns:a16="http://schemas.microsoft.com/office/drawing/2014/main" id="{0264E26D-DEBD-494B-8CD7-8B320DC3F32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8" name="Line 1701">
          <a:extLst>
            <a:ext uri="{FF2B5EF4-FFF2-40B4-BE49-F238E27FC236}">
              <a16:creationId xmlns:a16="http://schemas.microsoft.com/office/drawing/2014/main" id="{1414C7C8-B242-426F-A1B4-49C686DE116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29" name="Line 1702">
          <a:extLst>
            <a:ext uri="{FF2B5EF4-FFF2-40B4-BE49-F238E27FC236}">
              <a16:creationId xmlns:a16="http://schemas.microsoft.com/office/drawing/2014/main" id="{5D0B7B8B-C00A-4D21-A3A3-7440E141C72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0" name="Line 1703">
          <a:extLst>
            <a:ext uri="{FF2B5EF4-FFF2-40B4-BE49-F238E27FC236}">
              <a16:creationId xmlns:a16="http://schemas.microsoft.com/office/drawing/2014/main" id="{AC82B2DE-198C-4404-A4E8-099956DB146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1" name="Line 1704">
          <a:extLst>
            <a:ext uri="{FF2B5EF4-FFF2-40B4-BE49-F238E27FC236}">
              <a16:creationId xmlns:a16="http://schemas.microsoft.com/office/drawing/2014/main" id="{92FD70B8-3351-4531-9944-62A1A070DF3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2" name="Line 1705">
          <a:extLst>
            <a:ext uri="{FF2B5EF4-FFF2-40B4-BE49-F238E27FC236}">
              <a16:creationId xmlns:a16="http://schemas.microsoft.com/office/drawing/2014/main" id="{3C9C0273-8948-4127-B8B0-0B5A53EE5F9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3" name="Line 1706">
          <a:extLst>
            <a:ext uri="{FF2B5EF4-FFF2-40B4-BE49-F238E27FC236}">
              <a16:creationId xmlns:a16="http://schemas.microsoft.com/office/drawing/2014/main" id="{1092A018-BDC3-4E53-88D6-07126EF7BCF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4" name="Line 1707">
          <a:extLst>
            <a:ext uri="{FF2B5EF4-FFF2-40B4-BE49-F238E27FC236}">
              <a16:creationId xmlns:a16="http://schemas.microsoft.com/office/drawing/2014/main" id="{6A5FCAA2-A9BB-485C-B731-A272FDC63D8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5" name="Line 1694">
          <a:extLst>
            <a:ext uri="{FF2B5EF4-FFF2-40B4-BE49-F238E27FC236}">
              <a16:creationId xmlns:a16="http://schemas.microsoft.com/office/drawing/2014/main" id="{4EBD3FC2-F2EB-4136-9266-82EF59BAFC7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6" name="Line 1695">
          <a:extLst>
            <a:ext uri="{FF2B5EF4-FFF2-40B4-BE49-F238E27FC236}">
              <a16:creationId xmlns:a16="http://schemas.microsoft.com/office/drawing/2014/main" id="{88B3E1DF-5507-4580-87E5-45254B81A114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7" name="Line 1696">
          <a:extLst>
            <a:ext uri="{FF2B5EF4-FFF2-40B4-BE49-F238E27FC236}">
              <a16:creationId xmlns:a16="http://schemas.microsoft.com/office/drawing/2014/main" id="{515ECECE-1AFC-408C-B675-ADA0252579D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8" name="Line 1697">
          <a:extLst>
            <a:ext uri="{FF2B5EF4-FFF2-40B4-BE49-F238E27FC236}">
              <a16:creationId xmlns:a16="http://schemas.microsoft.com/office/drawing/2014/main" id="{D416FAE3-2551-4402-AC03-55BF6886F4C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39" name="Line 1698">
          <a:extLst>
            <a:ext uri="{FF2B5EF4-FFF2-40B4-BE49-F238E27FC236}">
              <a16:creationId xmlns:a16="http://schemas.microsoft.com/office/drawing/2014/main" id="{960B1138-692B-419A-8386-4BF31EC1235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0" name="Line 1699">
          <a:extLst>
            <a:ext uri="{FF2B5EF4-FFF2-40B4-BE49-F238E27FC236}">
              <a16:creationId xmlns:a16="http://schemas.microsoft.com/office/drawing/2014/main" id="{AE725C50-1AC6-4A99-9A34-0425546C71C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1" name="Line 1700">
          <a:extLst>
            <a:ext uri="{FF2B5EF4-FFF2-40B4-BE49-F238E27FC236}">
              <a16:creationId xmlns:a16="http://schemas.microsoft.com/office/drawing/2014/main" id="{AD8A8B4F-D7D7-4F4A-B426-75EC3E4240A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2" name="Line 1701">
          <a:extLst>
            <a:ext uri="{FF2B5EF4-FFF2-40B4-BE49-F238E27FC236}">
              <a16:creationId xmlns:a16="http://schemas.microsoft.com/office/drawing/2014/main" id="{8EFCB8EE-2C71-41C7-9950-F8F4A234616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3" name="Line 1702">
          <a:extLst>
            <a:ext uri="{FF2B5EF4-FFF2-40B4-BE49-F238E27FC236}">
              <a16:creationId xmlns:a16="http://schemas.microsoft.com/office/drawing/2014/main" id="{8005BDE8-60F2-4CC5-9FEA-551D7C5FA12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4" name="Line 1703">
          <a:extLst>
            <a:ext uri="{FF2B5EF4-FFF2-40B4-BE49-F238E27FC236}">
              <a16:creationId xmlns:a16="http://schemas.microsoft.com/office/drawing/2014/main" id="{6A0B9928-6DAE-4678-938F-821625D80FD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5" name="Line 1704">
          <a:extLst>
            <a:ext uri="{FF2B5EF4-FFF2-40B4-BE49-F238E27FC236}">
              <a16:creationId xmlns:a16="http://schemas.microsoft.com/office/drawing/2014/main" id="{E0453443-B866-4451-9D53-089785075F3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6" name="Line 1705">
          <a:extLst>
            <a:ext uri="{FF2B5EF4-FFF2-40B4-BE49-F238E27FC236}">
              <a16:creationId xmlns:a16="http://schemas.microsoft.com/office/drawing/2014/main" id="{8309478A-ED2D-4176-A409-22FF5F6C2B0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7" name="Line 1706">
          <a:extLst>
            <a:ext uri="{FF2B5EF4-FFF2-40B4-BE49-F238E27FC236}">
              <a16:creationId xmlns:a16="http://schemas.microsoft.com/office/drawing/2014/main" id="{E2275BDA-70AB-4671-A8B4-174A102212C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8" name="Line 1707">
          <a:extLst>
            <a:ext uri="{FF2B5EF4-FFF2-40B4-BE49-F238E27FC236}">
              <a16:creationId xmlns:a16="http://schemas.microsoft.com/office/drawing/2014/main" id="{C8B5BD92-22DB-433A-AA88-13E1547FAB7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49" name="Line 1694">
          <a:extLst>
            <a:ext uri="{FF2B5EF4-FFF2-40B4-BE49-F238E27FC236}">
              <a16:creationId xmlns:a16="http://schemas.microsoft.com/office/drawing/2014/main" id="{48464DC7-F351-47C2-95CC-DEF6B40A422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0" name="Line 1695">
          <a:extLst>
            <a:ext uri="{FF2B5EF4-FFF2-40B4-BE49-F238E27FC236}">
              <a16:creationId xmlns:a16="http://schemas.microsoft.com/office/drawing/2014/main" id="{E97B4886-38E0-4230-97ED-F326814B4A9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1" name="Line 1696">
          <a:extLst>
            <a:ext uri="{FF2B5EF4-FFF2-40B4-BE49-F238E27FC236}">
              <a16:creationId xmlns:a16="http://schemas.microsoft.com/office/drawing/2014/main" id="{E6E7E0F2-A477-42AB-90DF-7240696165C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2" name="Line 1697">
          <a:extLst>
            <a:ext uri="{FF2B5EF4-FFF2-40B4-BE49-F238E27FC236}">
              <a16:creationId xmlns:a16="http://schemas.microsoft.com/office/drawing/2014/main" id="{CD80239D-0012-4BDD-A7FD-54DD6E85F5A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3" name="Line 1698">
          <a:extLst>
            <a:ext uri="{FF2B5EF4-FFF2-40B4-BE49-F238E27FC236}">
              <a16:creationId xmlns:a16="http://schemas.microsoft.com/office/drawing/2014/main" id="{B7FCFAD0-6417-474B-A75E-24F22104688A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4" name="Line 1699">
          <a:extLst>
            <a:ext uri="{FF2B5EF4-FFF2-40B4-BE49-F238E27FC236}">
              <a16:creationId xmlns:a16="http://schemas.microsoft.com/office/drawing/2014/main" id="{C0656A4B-9DA5-4FCC-95E4-E499B49849F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5" name="Line 1700">
          <a:extLst>
            <a:ext uri="{FF2B5EF4-FFF2-40B4-BE49-F238E27FC236}">
              <a16:creationId xmlns:a16="http://schemas.microsoft.com/office/drawing/2014/main" id="{69F2946F-20E9-4E00-B751-7CEC8710E06C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6" name="Line 1701">
          <a:extLst>
            <a:ext uri="{FF2B5EF4-FFF2-40B4-BE49-F238E27FC236}">
              <a16:creationId xmlns:a16="http://schemas.microsoft.com/office/drawing/2014/main" id="{218CD3D7-F6FA-4FFA-BA15-AF0A032BB9D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7" name="Line 1702">
          <a:extLst>
            <a:ext uri="{FF2B5EF4-FFF2-40B4-BE49-F238E27FC236}">
              <a16:creationId xmlns:a16="http://schemas.microsoft.com/office/drawing/2014/main" id="{C9018677-0359-4035-A5FA-F7A2BA5E68C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8" name="Line 1703">
          <a:extLst>
            <a:ext uri="{FF2B5EF4-FFF2-40B4-BE49-F238E27FC236}">
              <a16:creationId xmlns:a16="http://schemas.microsoft.com/office/drawing/2014/main" id="{4C9C5C0E-160F-43AF-A09C-0FF9E3175FE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59" name="Line 1704">
          <a:extLst>
            <a:ext uri="{FF2B5EF4-FFF2-40B4-BE49-F238E27FC236}">
              <a16:creationId xmlns:a16="http://schemas.microsoft.com/office/drawing/2014/main" id="{B0945556-89DA-4B40-847F-7A813C177C2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0" name="Line 1705">
          <a:extLst>
            <a:ext uri="{FF2B5EF4-FFF2-40B4-BE49-F238E27FC236}">
              <a16:creationId xmlns:a16="http://schemas.microsoft.com/office/drawing/2014/main" id="{89FAA090-8FCE-4168-93F8-D0A1E2397F5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1" name="Line 1706">
          <a:extLst>
            <a:ext uri="{FF2B5EF4-FFF2-40B4-BE49-F238E27FC236}">
              <a16:creationId xmlns:a16="http://schemas.microsoft.com/office/drawing/2014/main" id="{DA3E73FB-EA07-4165-8D93-3172B0628F7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2" name="Line 1707">
          <a:extLst>
            <a:ext uri="{FF2B5EF4-FFF2-40B4-BE49-F238E27FC236}">
              <a16:creationId xmlns:a16="http://schemas.microsoft.com/office/drawing/2014/main" id="{5406CE23-A586-4A38-BE5C-64B884112B3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3" name="Line 1694">
          <a:extLst>
            <a:ext uri="{FF2B5EF4-FFF2-40B4-BE49-F238E27FC236}">
              <a16:creationId xmlns:a16="http://schemas.microsoft.com/office/drawing/2014/main" id="{A12DDD7F-3FC5-4649-AC2F-A30EFB1AF42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4" name="Line 1695">
          <a:extLst>
            <a:ext uri="{FF2B5EF4-FFF2-40B4-BE49-F238E27FC236}">
              <a16:creationId xmlns:a16="http://schemas.microsoft.com/office/drawing/2014/main" id="{3A600662-E4DB-4AE4-9B6D-ED7E15926C4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5" name="Line 1696">
          <a:extLst>
            <a:ext uri="{FF2B5EF4-FFF2-40B4-BE49-F238E27FC236}">
              <a16:creationId xmlns:a16="http://schemas.microsoft.com/office/drawing/2014/main" id="{7875CF55-9E45-4209-ADB7-539F0894E64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6" name="Line 1697">
          <a:extLst>
            <a:ext uri="{FF2B5EF4-FFF2-40B4-BE49-F238E27FC236}">
              <a16:creationId xmlns:a16="http://schemas.microsoft.com/office/drawing/2014/main" id="{14BB92C8-121E-4D93-9BD8-803850C6493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7" name="Line 1698">
          <a:extLst>
            <a:ext uri="{FF2B5EF4-FFF2-40B4-BE49-F238E27FC236}">
              <a16:creationId xmlns:a16="http://schemas.microsoft.com/office/drawing/2014/main" id="{07AEE554-A12A-499F-8FBB-80D4F53656F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8" name="Line 1699">
          <a:extLst>
            <a:ext uri="{FF2B5EF4-FFF2-40B4-BE49-F238E27FC236}">
              <a16:creationId xmlns:a16="http://schemas.microsoft.com/office/drawing/2014/main" id="{B0162C52-A410-4AB8-83B2-04CEA1AEB08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69" name="Line 1700">
          <a:extLst>
            <a:ext uri="{FF2B5EF4-FFF2-40B4-BE49-F238E27FC236}">
              <a16:creationId xmlns:a16="http://schemas.microsoft.com/office/drawing/2014/main" id="{76C9F4F7-B160-47D1-9B82-BD42956D39A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0" name="Line 1701">
          <a:extLst>
            <a:ext uri="{FF2B5EF4-FFF2-40B4-BE49-F238E27FC236}">
              <a16:creationId xmlns:a16="http://schemas.microsoft.com/office/drawing/2014/main" id="{499F3C3E-4D2E-49F9-8FE4-52C4DF76813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1" name="Line 1702">
          <a:extLst>
            <a:ext uri="{FF2B5EF4-FFF2-40B4-BE49-F238E27FC236}">
              <a16:creationId xmlns:a16="http://schemas.microsoft.com/office/drawing/2014/main" id="{1BFB9969-B6DC-4333-AF20-13BD09B71B96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2" name="Line 1703">
          <a:extLst>
            <a:ext uri="{FF2B5EF4-FFF2-40B4-BE49-F238E27FC236}">
              <a16:creationId xmlns:a16="http://schemas.microsoft.com/office/drawing/2014/main" id="{019AB4D6-7482-4651-B75F-D70D26671D92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3" name="Line 1704">
          <a:extLst>
            <a:ext uri="{FF2B5EF4-FFF2-40B4-BE49-F238E27FC236}">
              <a16:creationId xmlns:a16="http://schemas.microsoft.com/office/drawing/2014/main" id="{F7C8532A-9332-4896-B44E-FA1B3416027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4" name="Line 1705">
          <a:extLst>
            <a:ext uri="{FF2B5EF4-FFF2-40B4-BE49-F238E27FC236}">
              <a16:creationId xmlns:a16="http://schemas.microsoft.com/office/drawing/2014/main" id="{076794CE-A689-4449-AF15-0EB4178206B5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5" name="Line 1706">
          <a:extLst>
            <a:ext uri="{FF2B5EF4-FFF2-40B4-BE49-F238E27FC236}">
              <a16:creationId xmlns:a16="http://schemas.microsoft.com/office/drawing/2014/main" id="{DDD4B82A-D7F3-4A82-BFE2-AEEBD6F7CB98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6" name="Line 1707">
          <a:extLst>
            <a:ext uri="{FF2B5EF4-FFF2-40B4-BE49-F238E27FC236}">
              <a16:creationId xmlns:a16="http://schemas.microsoft.com/office/drawing/2014/main" id="{670BE043-C63F-4578-88DB-0FF8334FC06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7" name="Line 1694">
          <a:extLst>
            <a:ext uri="{FF2B5EF4-FFF2-40B4-BE49-F238E27FC236}">
              <a16:creationId xmlns:a16="http://schemas.microsoft.com/office/drawing/2014/main" id="{642B364A-062C-427F-A241-AE7142CC665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8" name="Line 1695">
          <a:extLst>
            <a:ext uri="{FF2B5EF4-FFF2-40B4-BE49-F238E27FC236}">
              <a16:creationId xmlns:a16="http://schemas.microsoft.com/office/drawing/2014/main" id="{E0403D17-AA30-4D1D-BDDC-11CFD03A721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79" name="Line 1696">
          <a:extLst>
            <a:ext uri="{FF2B5EF4-FFF2-40B4-BE49-F238E27FC236}">
              <a16:creationId xmlns:a16="http://schemas.microsoft.com/office/drawing/2014/main" id="{6FF63EB7-AB17-42A7-AE27-C3B96E37185D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0" name="Line 1697">
          <a:extLst>
            <a:ext uri="{FF2B5EF4-FFF2-40B4-BE49-F238E27FC236}">
              <a16:creationId xmlns:a16="http://schemas.microsoft.com/office/drawing/2014/main" id="{E6104474-87F5-4D2E-AA79-DD56DD31C97B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1" name="Line 1698">
          <a:extLst>
            <a:ext uri="{FF2B5EF4-FFF2-40B4-BE49-F238E27FC236}">
              <a16:creationId xmlns:a16="http://schemas.microsoft.com/office/drawing/2014/main" id="{53659032-EED9-4DD6-95FA-5970E48FBF17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2" name="Line 1699">
          <a:extLst>
            <a:ext uri="{FF2B5EF4-FFF2-40B4-BE49-F238E27FC236}">
              <a16:creationId xmlns:a16="http://schemas.microsoft.com/office/drawing/2014/main" id="{EA28C5AF-4D34-4CB5-8CD8-FAC2BBEB1E7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3" name="Line 1700">
          <a:extLst>
            <a:ext uri="{FF2B5EF4-FFF2-40B4-BE49-F238E27FC236}">
              <a16:creationId xmlns:a16="http://schemas.microsoft.com/office/drawing/2014/main" id="{76858EAF-E015-4131-8B12-DE4D310F8879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4" name="Line 1701">
          <a:extLst>
            <a:ext uri="{FF2B5EF4-FFF2-40B4-BE49-F238E27FC236}">
              <a16:creationId xmlns:a16="http://schemas.microsoft.com/office/drawing/2014/main" id="{562AFB29-E006-41F2-B70A-3C38D2ACD180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5" name="Line 1702">
          <a:extLst>
            <a:ext uri="{FF2B5EF4-FFF2-40B4-BE49-F238E27FC236}">
              <a16:creationId xmlns:a16="http://schemas.microsoft.com/office/drawing/2014/main" id="{5F9F442E-2458-4A4D-9E5E-4F1BD26C0C7E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6" name="Line 1703">
          <a:extLst>
            <a:ext uri="{FF2B5EF4-FFF2-40B4-BE49-F238E27FC236}">
              <a16:creationId xmlns:a16="http://schemas.microsoft.com/office/drawing/2014/main" id="{8A43D7A9-B74A-4E7E-BCDD-03C27227F73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7" name="Line 1704">
          <a:extLst>
            <a:ext uri="{FF2B5EF4-FFF2-40B4-BE49-F238E27FC236}">
              <a16:creationId xmlns:a16="http://schemas.microsoft.com/office/drawing/2014/main" id="{3EA37E88-B7F8-4E96-92F1-77ABA936471F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8" name="Line 1705">
          <a:extLst>
            <a:ext uri="{FF2B5EF4-FFF2-40B4-BE49-F238E27FC236}">
              <a16:creationId xmlns:a16="http://schemas.microsoft.com/office/drawing/2014/main" id="{DC1D8744-DE8B-43FE-8BFE-299534EBDA21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89" name="Line 1706">
          <a:extLst>
            <a:ext uri="{FF2B5EF4-FFF2-40B4-BE49-F238E27FC236}">
              <a16:creationId xmlns:a16="http://schemas.microsoft.com/office/drawing/2014/main" id="{0B39A66E-03EB-4474-8A87-9441AE1387A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390" name="Line 1707">
          <a:extLst>
            <a:ext uri="{FF2B5EF4-FFF2-40B4-BE49-F238E27FC236}">
              <a16:creationId xmlns:a16="http://schemas.microsoft.com/office/drawing/2014/main" id="{605CA4CA-A98F-41A4-91F4-CC66FCC23F43}"/>
            </a:ext>
          </a:extLst>
        </xdr:cNvPr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1" name="Line 1694">
          <a:extLst>
            <a:ext uri="{FF2B5EF4-FFF2-40B4-BE49-F238E27FC236}">
              <a16:creationId xmlns:a16="http://schemas.microsoft.com/office/drawing/2014/main" id="{A06A4B60-2AC8-4367-8AA7-262AE4EAFEC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2" name="Line 1695">
          <a:extLst>
            <a:ext uri="{FF2B5EF4-FFF2-40B4-BE49-F238E27FC236}">
              <a16:creationId xmlns:a16="http://schemas.microsoft.com/office/drawing/2014/main" id="{5256CFFB-27D9-4756-87A1-C71CD1776DB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3" name="Line 1696">
          <a:extLst>
            <a:ext uri="{FF2B5EF4-FFF2-40B4-BE49-F238E27FC236}">
              <a16:creationId xmlns:a16="http://schemas.microsoft.com/office/drawing/2014/main" id="{66074209-C1BB-43AA-86F3-3C6E13909B0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4" name="Line 1697">
          <a:extLst>
            <a:ext uri="{FF2B5EF4-FFF2-40B4-BE49-F238E27FC236}">
              <a16:creationId xmlns:a16="http://schemas.microsoft.com/office/drawing/2014/main" id="{A642CBF4-94F4-4EF7-A85C-5512759C7B7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5" name="Line 1698">
          <a:extLst>
            <a:ext uri="{FF2B5EF4-FFF2-40B4-BE49-F238E27FC236}">
              <a16:creationId xmlns:a16="http://schemas.microsoft.com/office/drawing/2014/main" id="{B88B333F-AB56-4914-BC8B-20E596BD725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6" name="Line 1699">
          <a:extLst>
            <a:ext uri="{FF2B5EF4-FFF2-40B4-BE49-F238E27FC236}">
              <a16:creationId xmlns:a16="http://schemas.microsoft.com/office/drawing/2014/main" id="{22502B19-329A-44C3-A61A-F5DEA21C716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7" name="Line 1700">
          <a:extLst>
            <a:ext uri="{FF2B5EF4-FFF2-40B4-BE49-F238E27FC236}">
              <a16:creationId xmlns:a16="http://schemas.microsoft.com/office/drawing/2014/main" id="{B055AD09-AFBC-49E4-86C8-A7C816E1955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8" name="Line 1701">
          <a:extLst>
            <a:ext uri="{FF2B5EF4-FFF2-40B4-BE49-F238E27FC236}">
              <a16:creationId xmlns:a16="http://schemas.microsoft.com/office/drawing/2014/main" id="{C6CBB6FE-C583-4664-B77F-4F60CD681F3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99" name="Line 1702">
          <a:extLst>
            <a:ext uri="{FF2B5EF4-FFF2-40B4-BE49-F238E27FC236}">
              <a16:creationId xmlns:a16="http://schemas.microsoft.com/office/drawing/2014/main" id="{0C45D7A9-0998-4A78-98EB-B9177F1CE8A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0" name="Line 1703">
          <a:extLst>
            <a:ext uri="{FF2B5EF4-FFF2-40B4-BE49-F238E27FC236}">
              <a16:creationId xmlns:a16="http://schemas.microsoft.com/office/drawing/2014/main" id="{FA11A3A5-8DB4-4514-A1F9-192C733B893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1" name="Line 1704">
          <a:extLst>
            <a:ext uri="{FF2B5EF4-FFF2-40B4-BE49-F238E27FC236}">
              <a16:creationId xmlns:a16="http://schemas.microsoft.com/office/drawing/2014/main" id="{080D5F3B-ADA4-43AE-B88B-870D4044BB3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2" name="Line 1705">
          <a:extLst>
            <a:ext uri="{FF2B5EF4-FFF2-40B4-BE49-F238E27FC236}">
              <a16:creationId xmlns:a16="http://schemas.microsoft.com/office/drawing/2014/main" id="{04067473-6895-4B59-8E26-E66DDEAF793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3" name="Line 1706">
          <a:extLst>
            <a:ext uri="{FF2B5EF4-FFF2-40B4-BE49-F238E27FC236}">
              <a16:creationId xmlns:a16="http://schemas.microsoft.com/office/drawing/2014/main" id="{B052A9CB-FFEB-42D4-89CF-823C522B26D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4" name="Line 1707">
          <a:extLst>
            <a:ext uri="{FF2B5EF4-FFF2-40B4-BE49-F238E27FC236}">
              <a16:creationId xmlns:a16="http://schemas.microsoft.com/office/drawing/2014/main" id="{4DCC9BF7-A4B1-4C89-99BF-0AA2FB1D732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5" name="Line 1694">
          <a:extLst>
            <a:ext uri="{FF2B5EF4-FFF2-40B4-BE49-F238E27FC236}">
              <a16:creationId xmlns:a16="http://schemas.microsoft.com/office/drawing/2014/main" id="{60124E3C-5468-4917-9222-A80F5E89A19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6" name="Line 1695">
          <a:extLst>
            <a:ext uri="{FF2B5EF4-FFF2-40B4-BE49-F238E27FC236}">
              <a16:creationId xmlns:a16="http://schemas.microsoft.com/office/drawing/2014/main" id="{B327F053-A761-420E-9C27-B5AF33BE264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7" name="Line 1696">
          <a:extLst>
            <a:ext uri="{FF2B5EF4-FFF2-40B4-BE49-F238E27FC236}">
              <a16:creationId xmlns:a16="http://schemas.microsoft.com/office/drawing/2014/main" id="{4787639F-AA68-4241-B1BD-C35CF6F2A69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8" name="Line 1697">
          <a:extLst>
            <a:ext uri="{FF2B5EF4-FFF2-40B4-BE49-F238E27FC236}">
              <a16:creationId xmlns:a16="http://schemas.microsoft.com/office/drawing/2014/main" id="{10CCB53F-A4FB-4DE2-BC8B-AA9A2523625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09" name="Line 1698">
          <a:extLst>
            <a:ext uri="{FF2B5EF4-FFF2-40B4-BE49-F238E27FC236}">
              <a16:creationId xmlns:a16="http://schemas.microsoft.com/office/drawing/2014/main" id="{485A4456-655F-4620-A3D7-F8B9955C2A4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0" name="Line 1699">
          <a:extLst>
            <a:ext uri="{FF2B5EF4-FFF2-40B4-BE49-F238E27FC236}">
              <a16:creationId xmlns:a16="http://schemas.microsoft.com/office/drawing/2014/main" id="{8B8DCCF5-DDA7-49EA-A48C-BB46FED51E3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1" name="Line 1700">
          <a:extLst>
            <a:ext uri="{FF2B5EF4-FFF2-40B4-BE49-F238E27FC236}">
              <a16:creationId xmlns:a16="http://schemas.microsoft.com/office/drawing/2014/main" id="{4C25D725-D8A3-402E-B44E-13825D16F8C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2" name="Line 1701">
          <a:extLst>
            <a:ext uri="{FF2B5EF4-FFF2-40B4-BE49-F238E27FC236}">
              <a16:creationId xmlns:a16="http://schemas.microsoft.com/office/drawing/2014/main" id="{24ACD4EF-C623-4884-B603-A6BEA24CFE5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3" name="Line 1702">
          <a:extLst>
            <a:ext uri="{FF2B5EF4-FFF2-40B4-BE49-F238E27FC236}">
              <a16:creationId xmlns:a16="http://schemas.microsoft.com/office/drawing/2014/main" id="{DCDB31EF-323E-4F6B-8822-B4C4B9453F5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4" name="Line 1703">
          <a:extLst>
            <a:ext uri="{FF2B5EF4-FFF2-40B4-BE49-F238E27FC236}">
              <a16:creationId xmlns:a16="http://schemas.microsoft.com/office/drawing/2014/main" id="{C59F0B89-F70E-4F40-A0FE-39BBD6836D7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5" name="Line 1704">
          <a:extLst>
            <a:ext uri="{FF2B5EF4-FFF2-40B4-BE49-F238E27FC236}">
              <a16:creationId xmlns:a16="http://schemas.microsoft.com/office/drawing/2014/main" id="{01AC573A-AC57-41F6-8763-78A6CBAFB48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6" name="Line 1705">
          <a:extLst>
            <a:ext uri="{FF2B5EF4-FFF2-40B4-BE49-F238E27FC236}">
              <a16:creationId xmlns:a16="http://schemas.microsoft.com/office/drawing/2014/main" id="{0A4D13E1-0F60-4918-A699-ABC449640E3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7" name="Line 1706">
          <a:extLst>
            <a:ext uri="{FF2B5EF4-FFF2-40B4-BE49-F238E27FC236}">
              <a16:creationId xmlns:a16="http://schemas.microsoft.com/office/drawing/2014/main" id="{B2492A00-1464-4983-9F03-5B4D10B9F51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8" name="Line 1707">
          <a:extLst>
            <a:ext uri="{FF2B5EF4-FFF2-40B4-BE49-F238E27FC236}">
              <a16:creationId xmlns:a16="http://schemas.microsoft.com/office/drawing/2014/main" id="{CA44AF23-4E04-4466-9E83-07D2ED65079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19" name="Line 1694">
          <a:extLst>
            <a:ext uri="{FF2B5EF4-FFF2-40B4-BE49-F238E27FC236}">
              <a16:creationId xmlns:a16="http://schemas.microsoft.com/office/drawing/2014/main" id="{0B0C4595-21EA-41A1-B24A-77FF05BCED0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0" name="Line 1695">
          <a:extLst>
            <a:ext uri="{FF2B5EF4-FFF2-40B4-BE49-F238E27FC236}">
              <a16:creationId xmlns:a16="http://schemas.microsoft.com/office/drawing/2014/main" id="{F75F2FFE-4377-40CB-BDBA-C1CE9CB3E3F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1" name="Line 1696">
          <a:extLst>
            <a:ext uri="{FF2B5EF4-FFF2-40B4-BE49-F238E27FC236}">
              <a16:creationId xmlns:a16="http://schemas.microsoft.com/office/drawing/2014/main" id="{E7C64881-8E96-463B-9323-FE77D3CF2CB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2" name="Line 1697">
          <a:extLst>
            <a:ext uri="{FF2B5EF4-FFF2-40B4-BE49-F238E27FC236}">
              <a16:creationId xmlns:a16="http://schemas.microsoft.com/office/drawing/2014/main" id="{F863FAFF-2F6E-44ED-B929-1AD0904876F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3" name="Line 1698">
          <a:extLst>
            <a:ext uri="{FF2B5EF4-FFF2-40B4-BE49-F238E27FC236}">
              <a16:creationId xmlns:a16="http://schemas.microsoft.com/office/drawing/2014/main" id="{3C29738A-9E8F-4144-B377-CDD7051400D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4" name="Line 1699">
          <a:extLst>
            <a:ext uri="{FF2B5EF4-FFF2-40B4-BE49-F238E27FC236}">
              <a16:creationId xmlns:a16="http://schemas.microsoft.com/office/drawing/2014/main" id="{23DB0D0F-C0F5-4048-9DBD-AC2AAC843A1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5" name="Line 1700">
          <a:extLst>
            <a:ext uri="{FF2B5EF4-FFF2-40B4-BE49-F238E27FC236}">
              <a16:creationId xmlns:a16="http://schemas.microsoft.com/office/drawing/2014/main" id="{B06CBC4C-1FBC-4363-8B61-A8162E541BF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6" name="Line 1701">
          <a:extLst>
            <a:ext uri="{FF2B5EF4-FFF2-40B4-BE49-F238E27FC236}">
              <a16:creationId xmlns:a16="http://schemas.microsoft.com/office/drawing/2014/main" id="{807B8907-BC9B-411B-804D-AE8762368FA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7" name="Line 1702">
          <a:extLst>
            <a:ext uri="{FF2B5EF4-FFF2-40B4-BE49-F238E27FC236}">
              <a16:creationId xmlns:a16="http://schemas.microsoft.com/office/drawing/2014/main" id="{556C44F8-F76B-4ADC-874D-DF8E3FCF6E5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8" name="Line 1703">
          <a:extLst>
            <a:ext uri="{FF2B5EF4-FFF2-40B4-BE49-F238E27FC236}">
              <a16:creationId xmlns:a16="http://schemas.microsoft.com/office/drawing/2014/main" id="{E8F0A870-2B5B-4A20-B967-F82AFDFE329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29" name="Line 1704">
          <a:extLst>
            <a:ext uri="{FF2B5EF4-FFF2-40B4-BE49-F238E27FC236}">
              <a16:creationId xmlns:a16="http://schemas.microsoft.com/office/drawing/2014/main" id="{AAF26854-8285-4436-8FE3-4CC23EA0DE3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0" name="Line 1705">
          <a:extLst>
            <a:ext uri="{FF2B5EF4-FFF2-40B4-BE49-F238E27FC236}">
              <a16:creationId xmlns:a16="http://schemas.microsoft.com/office/drawing/2014/main" id="{0258B8A7-A2E9-48D3-99D8-22BB5AB06BB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1" name="Line 1706">
          <a:extLst>
            <a:ext uri="{FF2B5EF4-FFF2-40B4-BE49-F238E27FC236}">
              <a16:creationId xmlns:a16="http://schemas.microsoft.com/office/drawing/2014/main" id="{5F59F4D4-2E57-42AB-99F8-7D50C85CE37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2" name="Line 1707">
          <a:extLst>
            <a:ext uri="{FF2B5EF4-FFF2-40B4-BE49-F238E27FC236}">
              <a16:creationId xmlns:a16="http://schemas.microsoft.com/office/drawing/2014/main" id="{05A01E4C-9A55-4C14-9CC0-4CE60E60610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3" name="Line 1694">
          <a:extLst>
            <a:ext uri="{FF2B5EF4-FFF2-40B4-BE49-F238E27FC236}">
              <a16:creationId xmlns:a16="http://schemas.microsoft.com/office/drawing/2014/main" id="{1CB8F185-EA6A-4159-80FB-91897AE4C21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4" name="Line 1695">
          <a:extLst>
            <a:ext uri="{FF2B5EF4-FFF2-40B4-BE49-F238E27FC236}">
              <a16:creationId xmlns:a16="http://schemas.microsoft.com/office/drawing/2014/main" id="{C00E7AAA-7F21-48B2-B679-60EDB6ED9C3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5" name="Line 1696">
          <a:extLst>
            <a:ext uri="{FF2B5EF4-FFF2-40B4-BE49-F238E27FC236}">
              <a16:creationId xmlns:a16="http://schemas.microsoft.com/office/drawing/2014/main" id="{3896D112-A2BA-43DA-894F-EB37A56776F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6" name="Line 1697">
          <a:extLst>
            <a:ext uri="{FF2B5EF4-FFF2-40B4-BE49-F238E27FC236}">
              <a16:creationId xmlns:a16="http://schemas.microsoft.com/office/drawing/2014/main" id="{B88D125A-7ACB-407F-8F99-51E066F207B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7" name="Line 1698">
          <a:extLst>
            <a:ext uri="{FF2B5EF4-FFF2-40B4-BE49-F238E27FC236}">
              <a16:creationId xmlns:a16="http://schemas.microsoft.com/office/drawing/2014/main" id="{07B4648C-70D0-4B34-948A-D16E2CE4A5C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8" name="Line 1699">
          <a:extLst>
            <a:ext uri="{FF2B5EF4-FFF2-40B4-BE49-F238E27FC236}">
              <a16:creationId xmlns:a16="http://schemas.microsoft.com/office/drawing/2014/main" id="{6CA9BC71-0BE2-4BD2-8123-7230FA77D85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39" name="Line 1700">
          <a:extLst>
            <a:ext uri="{FF2B5EF4-FFF2-40B4-BE49-F238E27FC236}">
              <a16:creationId xmlns:a16="http://schemas.microsoft.com/office/drawing/2014/main" id="{3ABDC129-4DB5-425C-B37F-B1F8E92029B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0" name="Line 1701">
          <a:extLst>
            <a:ext uri="{FF2B5EF4-FFF2-40B4-BE49-F238E27FC236}">
              <a16:creationId xmlns:a16="http://schemas.microsoft.com/office/drawing/2014/main" id="{97A5D1A1-BD7E-4F84-BB66-F421A83FDC6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1" name="Line 1702">
          <a:extLst>
            <a:ext uri="{FF2B5EF4-FFF2-40B4-BE49-F238E27FC236}">
              <a16:creationId xmlns:a16="http://schemas.microsoft.com/office/drawing/2014/main" id="{33750156-6480-4DD8-ADA4-C56D9F16A85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2" name="Line 1703">
          <a:extLst>
            <a:ext uri="{FF2B5EF4-FFF2-40B4-BE49-F238E27FC236}">
              <a16:creationId xmlns:a16="http://schemas.microsoft.com/office/drawing/2014/main" id="{F10C439E-D0FE-4DE8-AF7F-4E259764F82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3" name="Line 1704">
          <a:extLst>
            <a:ext uri="{FF2B5EF4-FFF2-40B4-BE49-F238E27FC236}">
              <a16:creationId xmlns:a16="http://schemas.microsoft.com/office/drawing/2014/main" id="{1C738C82-4615-432D-A301-A1FDDAD98BB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4" name="Line 1705">
          <a:extLst>
            <a:ext uri="{FF2B5EF4-FFF2-40B4-BE49-F238E27FC236}">
              <a16:creationId xmlns:a16="http://schemas.microsoft.com/office/drawing/2014/main" id="{47965B19-6A35-458E-98E1-E63106A5E39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5" name="Line 1706">
          <a:extLst>
            <a:ext uri="{FF2B5EF4-FFF2-40B4-BE49-F238E27FC236}">
              <a16:creationId xmlns:a16="http://schemas.microsoft.com/office/drawing/2014/main" id="{78CFFF9A-5630-487A-922F-0EF855691A6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6" name="Line 1707">
          <a:extLst>
            <a:ext uri="{FF2B5EF4-FFF2-40B4-BE49-F238E27FC236}">
              <a16:creationId xmlns:a16="http://schemas.microsoft.com/office/drawing/2014/main" id="{A06A372E-3A5B-468D-80E0-9787E25EC35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7" name="Line 1694">
          <a:extLst>
            <a:ext uri="{FF2B5EF4-FFF2-40B4-BE49-F238E27FC236}">
              <a16:creationId xmlns:a16="http://schemas.microsoft.com/office/drawing/2014/main" id="{03A700ED-A264-4AA6-AFEC-3492A8895C1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8" name="Line 1695">
          <a:extLst>
            <a:ext uri="{FF2B5EF4-FFF2-40B4-BE49-F238E27FC236}">
              <a16:creationId xmlns:a16="http://schemas.microsoft.com/office/drawing/2014/main" id="{87287087-58BF-485F-9270-76147C1D227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49" name="Line 1696">
          <a:extLst>
            <a:ext uri="{FF2B5EF4-FFF2-40B4-BE49-F238E27FC236}">
              <a16:creationId xmlns:a16="http://schemas.microsoft.com/office/drawing/2014/main" id="{7758E0F7-ECAF-4811-9110-A3C13FA7735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0" name="Line 1697">
          <a:extLst>
            <a:ext uri="{FF2B5EF4-FFF2-40B4-BE49-F238E27FC236}">
              <a16:creationId xmlns:a16="http://schemas.microsoft.com/office/drawing/2014/main" id="{567A77FF-4A26-4430-9A7D-165B6AE8136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1" name="Line 1698">
          <a:extLst>
            <a:ext uri="{FF2B5EF4-FFF2-40B4-BE49-F238E27FC236}">
              <a16:creationId xmlns:a16="http://schemas.microsoft.com/office/drawing/2014/main" id="{B70FE438-EDF2-4F36-A720-3998F7C2968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2" name="Line 1699">
          <a:extLst>
            <a:ext uri="{FF2B5EF4-FFF2-40B4-BE49-F238E27FC236}">
              <a16:creationId xmlns:a16="http://schemas.microsoft.com/office/drawing/2014/main" id="{ABA6A22E-AE38-4B46-8AED-633557E6159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3" name="Line 1700">
          <a:extLst>
            <a:ext uri="{FF2B5EF4-FFF2-40B4-BE49-F238E27FC236}">
              <a16:creationId xmlns:a16="http://schemas.microsoft.com/office/drawing/2014/main" id="{9A683D47-0C56-421B-A1DC-8D2E9F86782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4" name="Line 1701">
          <a:extLst>
            <a:ext uri="{FF2B5EF4-FFF2-40B4-BE49-F238E27FC236}">
              <a16:creationId xmlns:a16="http://schemas.microsoft.com/office/drawing/2014/main" id="{32D4E1FB-E20D-40AE-805F-BBC80F8DCF3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5" name="Line 1702">
          <a:extLst>
            <a:ext uri="{FF2B5EF4-FFF2-40B4-BE49-F238E27FC236}">
              <a16:creationId xmlns:a16="http://schemas.microsoft.com/office/drawing/2014/main" id="{C056E7E7-A36E-4F58-BD17-309CF54362A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6" name="Line 1703">
          <a:extLst>
            <a:ext uri="{FF2B5EF4-FFF2-40B4-BE49-F238E27FC236}">
              <a16:creationId xmlns:a16="http://schemas.microsoft.com/office/drawing/2014/main" id="{D0885672-F605-4291-92C5-D2777B85FE1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7" name="Line 1704">
          <a:extLst>
            <a:ext uri="{FF2B5EF4-FFF2-40B4-BE49-F238E27FC236}">
              <a16:creationId xmlns:a16="http://schemas.microsoft.com/office/drawing/2014/main" id="{1FE9D470-D738-4B43-87B3-D0EA06DEB14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8" name="Line 1705">
          <a:extLst>
            <a:ext uri="{FF2B5EF4-FFF2-40B4-BE49-F238E27FC236}">
              <a16:creationId xmlns:a16="http://schemas.microsoft.com/office/drawing/2014/main" id="{8F319AAF-D94B-4F9D-B2F5-881CEFF9248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59" name="Line 1706">
          <a:extLst>
            <a:ext uri="{FF2B5EF4-FFF2-40B4-BE49-F238E27FC236}">
              <a16:creationId xmlns:a16="http://schemas.microsoft.com/office/drawing/2014/main" id="{960AA9F0-0A87-4AE7-874F-B4697551A5C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0" name="Line 1707">
          <a:extLst>
            <a:ext uri="{FF2B5EF4-FFF2-40B4-BE49-F238E27FC236}">
              <a16:creationId xmlns:a16="http://schemas.microsoft.com/office/drawing/2014/main" id="{D1A0BBD4-1920-41DE-A680-D7F608477B3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1" name="Line 1694">
          <a:extLst>
            <a:ext uri="{FF2B5EF4-FFF2-40B4-BE49-F238E27FC236}">
              <a16:creationId xmlns:a16="http://schemas.microsoft.com/office/drawing/2014/main" id="{743619FD-F9EB-44B2-99CE-EC637D113EF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2" name="Line 1695">
          <a:extLst>
            <a:ext uri="{FF2B5EF4-FFF2-40B4-BE49-F238E27FC236}">
              <a16:creationId xmlns:a16="http://schemas.microsoft.com/office/drawing/2014/main" id="{39D38979-A2E1-4D5E-8160-16420EF1B63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3" name="Line 1696">
          <a:extLst>
            <a:ext uri="{FF2B5EF4-FFF2-40B4-BE49-F238E27FC236}">
              <a16:creationId xmlns:a16="http://schemas.microsoft.com/office/drawing/2014/main" id="{B29C85D5-2D7D-426E-BF0D-45689B39DD6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4" name="Line 1697">
          <a:extLst>
            <a:ext uri="{FF2B5EF4-FFF2-40B4-BE49-F238E27FC236}">
              <a16:creationId xmlns:a16="http://schemas.microsoft.com/office/drawing/2014/main" id="{E3D3EAC6-5308-41E9-9EC4-73E1F016DAA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5" name="Line 1698">
          <a:extLst>
            <a:ext uri="{FF2B5EF4-FFF2-40B4-BE49-F238E27FC236}">
              <a16:creationId xmlns:a16="http://schemas.microsoft.com/office/drawing/2014/main" id="{4FB3A1B5-6D3C-456E-8208-FB1ABDD57FC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6" name="Line 1699">
          <a:extLst>
            <a:ext uri="{FF2B5EF4-FFF2-40B4-BE49-F238E27FC236}">
              <a16:creationId xmlns:a16="http://schemas.microsoft.com/office/drawing/2014/main" id="{D5E51F52-4A67-496E-AF68-3C8E22DA01D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7" name="Line 1700">
          <a:extLst>
            <a:ext uri="{FF2B5EF4-FFF2-40B4-BE49-F238E27FC236}">
              <a16:creationId xmlns:a16="http://schemas.microsoft.com/office/drawing/2014/main" id="{B486DF97-6274-4BF6-8466-E6400099DDB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8" name="Line 1701">
          <a:extLst>
            <a:ext uri="{FF2B5EF4-FFF2-40B4-BE49-F238E27FC236}">
              <a16:creationId xmlns:a16="http://schemas.microsoft.com/office/drawing/2014/main" id="{DC083B0C-5518-44A9-B88F-64B73B22FA5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69" name="Line 1702">
          <a:extLst>
            <a:ext uri="{FF2B5EF4-FFF2-40B4-BE49-F238E27FC236}">
              <a16:creationId xmlns:a16="http://schemas.microsoft.com/office/drawing/2014/main" id="{E273AB2C-26A8-4F85-BD4C-7F36C296C05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0" name="Line 1703">
          <a:extLst>
            <a:ext uri="{FF2B5EF4-FFF2-40B4-BE49-F238E27FC236}">
              <a16:creationId xmlns:a16="http://schemas.microsoft.com/office/drawing/2014/main" id="{9E307861-B8A9-4AA3-9181-213DD521175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1" name="Line 1704">
          <a:extLst>
            <a:ext uri="{FF2B5EF4-FFF2-40B4-BE49-F238E27FC236}">
              <a16:creationId xmlns:a16="http://schemas.microsoft.com/office/drawing/2014/main" id="{CA127759-EBE0-4230-A251-CEEADF1B53E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2" name="Line 1705">
          <a:extLst>
            <a:ext uri="{FF2B5EF4-FFF2-40B4-BE49-F238E27FC236}">
              <a16:creationId xmlns:a16="http://schemas.microsoft.com/office/drawing/2014/main" id="{AE7B866F-626B-4A76-A128-DFAACEE1D2C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3" name="Line 1706">
          <a:extLst>
            <a:ext uri="{FF2B5EF4-FFF2-40B4-BE49-F238E27FC236}">
              <a16:creationId xmlns:a16="http://schemas.microsoft.com/office/drawing/2014/main" id="{6BAC5FBC-7C45-4F26-B9CB-6301A4D0F11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4" name="Line 1707">
          <a:extLst>
            <a:ext uri="{FF2B5EF4-FFF2-40B4-BE49-F238E27FC236}">
              <a16:creationId xmlns:a16="http://schemas.microsoft.com/office/drawing/2014/main" id="{E8D043E2-FCF4-4BB3-87DC-DC964BC467E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5" name="Line 1694">
          <a:extLst>
            <a:ext uri="{FF2B5EF4-FFF2-40B4-BE49-F238E27FC236}">
              <a16:creationId xmlns:a16="http://schemas.microsoft.com/office/drawing/2014/main" id="{A364C60D-A12F-4794-9F4A-135438B9C1F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6" name="Line 1695">
          <a:extLst>
            <a:ext uri="{FF2B5EF4-FFF2-40B4-BE49-F238E27FC236}">
              <a16:creationId xmlns:a16="http://schemas.microsoft.com/office/drawing/2014/main" id="{DF1F2EFC-5D78-4BC7-935F-58ABC24916D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7" name="Line 1696">
          <a:extLst>
            <a:ext uri="{FF2B5EF4-FFF2-40B4-BE49-F238E27FC236}">
              <a16:creationId xmlns:a16="http://schemas.microsoft.com/office/drawing/2014/main" id="{919F79A9-F488-44CD-8403-3B99D99982F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8" name="Line 1697">
          <a:extLst>
            <a:ext uri="{FF2B5EF4-FFF2-40B4-BE49-F238E27FC236}">
              <a16:creationId xmlns:a16="http://schemas.microsoft.com/office/drawing/2014/main" id="{AA73127C-4741-4829-9FC5-6C27C349C13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79" name="Line 1698">
          <a:extLst>
            <a:ext uri="{FF2B5EF4-FFF2-40B4-BE49-F238E27FC236}">
              <a16:creationId xmlns:a16="http://schemas.microsoft.com/office/drawing/2014/main" id="{81DE7D2E-C18A-4368-9D37-4A28BD67DB3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0" name="Line 1699">
          <a:extLst>
            <a:ext uri="{FF2B5EF4-FFF2-40B4-BE49-F238E27FC236}">
              <a16:creationId xmlns:a16="http://schemas.microsoft.com/office/drawing/2014/main" id="{7A65A403-4778-4011-9E85-BFC2974A51C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1" name="Line 1700">
          <a:extLst>
            <a:ext uri="{FF2B5EF4-FFF2-40B4-BE49-F238E27FC236}">
              <a16:creationId xmlns:a16="http://schemas.microsoft.com/office/drawing/2014/main" id="{5D157EBC-23E7-4B1F-B4D6-2C15215DE24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2" name="Line 1701">
          <a:extLst>
            <a:ext uri="{FF2B5EF4-FFF2-40B4-BE49-F238E27FC236}">
              <a16:creationId xmlns:a16="http://schemas.microsoft.com/office/drawing/2014/main" id="{B060E68A-B310-42AA-9A96-42C18CECE95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3" name="Line 1702">
          <a:extLst>
            <a:ext uri="{FF2B5EF4-FFF2-40B4-BE49-F238E27FC236}">
              <a16:creationId xmlns:a16="http://schemas.microsoft.com/office/drawing/2014/main" id="{BBD57F9C-1C42-47E0-A514-E6E90B06D04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4" name="Line 1703">
          <a:extLst>
            <a:ext uri="{FF2B5EF4-FFF2-40B4-BE49-F238E27FC236}">
              <a16:creationId xmlns:a16="http://schemas.microsoft.com/office/drawing/2014/main" id="{593E02E7-E5A9-4682-B04E-7D69593D5A5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5" name="Line 1704">
          <a:extLst>
            <a:ext uri="{FF2B5EF4-FFF2-40B4-BE49-F238E27FC236}">
              <a16:creationId xmlns:a16="http://schemas.microsoft.com/office/drawing/2014/main" id="{2DFFA99E-8329-48A7-9FFF-2C3056DEE3F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6" name="Line 1705">
          <a:extLst>
            <a:ext uri="{FF2B5EF4-FFF2-40B4-BE49-F238E27FC236}">
              <a16:creationId xmlns:a16="http://schemas.microsoft.com/office/drawing/2014/main" id="{432949D8-D641-4800-9747-EC0998E8F21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7" name="Line 1706">
          <a:extLst>
            <a:ext uri="{FF2B5EF4-FFF2-40B4-BE49-F238E27FC236}">
              <a16:creationId xmlns:a16="http://schemas.microsoft.com/office/drawing/2014/main" id="{2016B6B0-856A-4C0C-AA5E-51C7C78DBBD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8" name="Line 1707">
          <a:extLst>
            <a:ext uri="{FF2B5EF4-FFF2-40B4-BE49-F238E27FC236}">
              <a16:creationId xmlns:a16="http://schemas.microsoft.com/office/drawing/2014/main" id="{BA9C56EA-CA56-4205-8E7E-518336EC39B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89" name="Line 1694">
          <a:extLst>
            <a:ext uri="{FF2B5EF4-FFF2-40B4-BE49-F238E27FC236}">
              <a16:creationId xmlns:a16="http://schemas.microsoft.com/office/drawing/2014/main" id="{E4BD61F9-A41F-4DCA-A33F-AC3EE58BC2C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0" name="Line 1695">
          <a:extLst>
            <a:ext uri="{FF2B5EF4-FFF2-40B4-BE49-F238E27FC236}">
              <a16:creationId xmlns:a16="http://schemas.microsoft.com/office/drawing/2014/main" id="{DF5A9B35-E6E0-49DD-A476-76D8DF6EFFF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1" name="Line 1696">
          <a:extLst>
            <a:ext uri="{FF2B5EF4-FFF2-40B4-BE49-F238E27FC236}">
              <a16:creationId xmlns:a16="http://schemas.microsoft.com/office/drawing/2014/main" id="{B2AFBA63-92C2-462D-ACBD-015413900EE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2" name="Line 1697">
          <a:extLst>
            <a:ext uri="{FF2B5EF4-FFF2-40B4-BE49-F238E27FC236}">
              <a16:creationId xmlns:a16="http://schemas.microsoft.com/office/drawing/2014/main" id="{B8BECA22-941F-4CB5-816C-99E5DEF2A09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3" name="Line 1698">
          <a:extLst>
            <a:ext uri="{FF2B5EF4-FFF2-40B4-BE49-F238E27FC236}">
              <a16:creationId xmlns:a16="http://schemas.microsoft.com/office/drawing/2014/main" id="{9C07EED3-3DDF-445B-8BC3-65B6A376CC4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4" name="Line 1699">
          <a:extLst>
            <a:ext uri="{FF2B5EF4-FFF2-40B4-BE49-F238E27FC236}">
              <a16:creationId xmlns:a16="http://schemas.microsoft.com/office/drawing/2014/main" id="{0D82D919-502E-480F-800A-23CF7660A6F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5" name="Line 1700">
          <a:extLst>
            <a:ext uri="{FF2B5EF4-FFF2-40B4-BE49-F238E27FC236}">
              <a16:creationId xmlns:a16="http://schemas.microsoft.com/office/drawing/2014/main" id="{E00876A0-EC8B-47FE-948F-DD5D8B7ED7A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6" name="Line 1701">
          <a:extLst>
            <a:ext uri="{FF2B5EF4-FFF2-40B4-BE49-F238E27FC236}">
              <a16:creationId xmlns:a16="http://schemas.microsoft.com/office/drawing/2014/main" id="{DE2A1263-BFA6-4877-AD3F-70F4EC8275E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7" name="Line 1702">
          <a:extLst>
            <a:ext uri="{FF2B5EF4-FFF2-40B4-BE49-F238E27FC236}">
              <a16:creationId xmlns:a16="http://schemas.microsoft.com/office/drawing/2014/main" id="{123BC45B-2A12-4764-BFB0-F836A902D29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8" name="Line 1703">
          <a:extLst>
            <a:ext uri="{FF2B5EF4-FFF2-40B4-BE49-F238E27FC236}">
              <a16:creationId xmlns:a16="http://schemas.microsoft.com/office/drawing/2014/main" id="{24E809A0-708B-49D4-9E21-E77509B23CD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99" name="Line 1704">
          <a:extLst>
            <a:ext uri="{FF2B5EF4-FFF2-40B4-BE49-F238E27FC236}">
              <a16:creationId xmlns:a16="http://schemas.microsoft.com/office/drawing/2014/main" id="{45938147-A6C2-4E27-B0CD-5F616B3E2F7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00" name="Line 1705">
          <a:extLst>
            <a:ext uri="{FF2B5EF4-FFF2-40B4-BE49-F238E27FC236}">
              <a16:creationId xmlns:a16="http://schemas.microsoft.com/office/drawing/2014/main" id="{A9705754-9E6A-4A19-AE59-D1C91AC9DDA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01" name="Line 1706">
          <a:extLst>
            <a:ext uri="{FF2B5EF4-FFF2-40B4-BE49-F238E27FC236}">
              <a16:creationId xmlns:a16="http://schemas.microsoft.com/office/drawing/2014/main" id="{67D7A003-781A-4F96-A577-60E8B9D4155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02" name="Line 1707">
          <a:extLst>
            <a:ext uri="{FF2B5EF4-FFF2-40B4-BE49-F238E27FC236}">
              <a16:creationId xmlns:a16="http://schemas.microsoft.com/office/drawing/2014/main" id="{4D024F50-FE8E-4F05-BF5B-CD7C5291511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3" name="Line 1694">
          <a:extLst>
            <a:ext uri="{FF2B5EF4-FFF2-40B4-BE49-F238E27FC236}">
              <a16:creationId xmlns:a16="http://schemas.microsoft.com/office/drawing/2014/main" id="{D6F21368-68AF-402B-8AD6-37BF423866B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4" name="Line 1695">
          <a:extLst>
            <a:ext uri="{FF2B5EF4-FFF2-40B4-BE49-F238E27FC236}">
              <a16:creationId xmlns:a16="http://schemas.microsoft.com/office/drawing/2014/main" id="{75DE365A-091D-4087-B1C3-5E03B7B043E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5" name="Line 1696">
          <a:extLst>
            <a:ext uri="{FF2B5EF4-FFF2-40B4-BE49-F238E27FC236}">
              <a16:creationId xmlns:a16="http://schemas.microsoft.com/office/drawing/2014/main" id="{99412544-7A70-46DE-9A6D-3C0D440DEE6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6" name="Line 1697">
          <a:extLst>
            <a:ext uri="{FF2B5EF4-FFF2-40B4-BE49-F238E27FC236}">
              <a16:creationId xmlns:a16="http://schemas.microsoft.com/office/drawing/2014/main" id="{D37E0E2C-C5D0-45E2-9FC7-CE536E7FDE7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7" name="Line 1698">
          <a:extLst>
            <a:ext uri="{FF2B5EF4-FFF2-40B4-BE49-F238E27FC236}">
              <a16:creationId xmlns:a16="http://schemas.microsoft.com/office/drawing/2014/main" id="{70CC5639-F5CF-4A98-A902-8FB9E6C8935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8" name="Line 1699">
          <a:extLst>
            <a:ext uri="{FF2B5EF4-FFF2-40B4-BE49-F238E27FC236}">
              <a16:creationId xmlns:a16="http://schemas.microsoft.com/office/drawing/2014/main" id="{140767C5-1DF9-48D6-83C8-D1A270710D4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09" name="Line 1700">
          <a:extLst>
            <a:ext uri="{FF2B5EF4-FFF2-40B4-BE49-F238E27FC236}">
              <a16:creationId xmlns:a16="http://schemas.microsoft.com/office/drawing/2014/main" id="{3C7D7EB2-397F-4F42-9FAB-C3A61F1BD03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0" name="Line 1701">
          <a:extLst>
            <a:ext uri="{FF2B5EF4-FFF2-40B4-BE49-F238E27FC236}">
              <a16:creationId xmlns:a16="http://schemas.microsoft.com/office/drawing/2014/main" id="{23C1F5D1-5F47-431E-98CB-4123567918E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1" name="Line 1702">
          <a:extLst>
            <a:ext uri="{FF2B5EF4-FFF2-40B4-BE49-F238E27FC236}">
              <a16:creationId xmlns:a16="http://schemas.microsoft.com/office/drawing/2014/main" id="{10EC2072-D810-420B-B41C-0693C4AD899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2" name="Line 1703">
          <a:extLst>
            <a:ext uri="{FF2B5EF4-FFF2-40B4-BE49-F238E27FC236}">
              <a16:creationId xmlns:a16="http://schemas.microsoft.com/office/drawing/2014/main" id="{C1941B1A-551B-43A0-BECE-B270A97B3E9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3" name="Line 1704">
          <a:extLst>
            <a:ext uri="{FF2B5EF4-FFF2-40B4-BE49-F238E27FC236}">
              <a16:creationId xmlns:a16="http://schemas.microsoft.com/office/drawing/2014/main" id="{9E42639D-CC42-4EC9-9F9A-04922941BBE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4" name="Line 1705">
          <a:extLst>
            <a:ext uri="{FF2B5EF4-FFF2-40B4-BE49-F238E27FC236}">
              <a16:creationId xmlns:a16="http://schemas.microsoft.com/office/drawing/2014/main" id="{A7F855C7-78CE-4D4B-8109-53D04B6CB5D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5" name="Line 1706">
          <a:extLst>
            <a:ext uri="{FF2B5EF4-FFF2-40B4-BE49-F238E27FC236}">
              <a16:creationId xmlns:a16="http://schemas.microsoft.com/office/drawing/2014/main" id="{DB692A3B-361F-4A2F-9B2A-829549A0D29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6" name="Line 1707">
          <a:extLst>
            <a:ext uri="{FF2B5EF4-FFF2-40B4-BE49-F238E27FC236}">
              <a16:creationId xmlns:a16="http://schemas.microsoft.com/office/drawing/2014/main" id="{2CB31FF0-65C2-4317-A45F-F6CF243FEDB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7" name="Line 1694">
          <a:extLst>
            <a:ext uri="{FF2B5EF4-FFF2-40B4-BE49-F238E27FC236}">
              <a16:creationId xmlns:a16="http://schemas.microsoft.com/office/drawing/2014/main" id="{5D2D5342-4343-4755-9306-D102291E8EC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8" name="Line 1695">
          <a:extLst>
            <a:ext uri="{FF2B5EF4-FFF2-40B4-BE49-F238E27FC236}">
              <a16:creationId xmlns:a16="http://schemas.microsoft.com/office/drawing/2014/main" id="{B428B0BA-0060-46C7-99B6-2C051935CC3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19" name="Line 1696">
          <a:extLst>
            <a:ext uri="{FF2B5EF4-FFF2-40B4-BE49-F238E27FC236}">
              <a16:creationId xmlns:a16="http://schemas.microsoft.com/office/drawing/2014/main" id="{21DCB5BD-8375-4724-AA1A-B5A106E1856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0" name="Line 1697">
          <a:extLst>
            <a:ext uri="{FF2B5EF4-FFF2-40B4-BE49-F238E27FC236}">
              <a16:creationId xmlns:a16="http://schemas.microsoft.com/office/drawing/2014/main" id="{B3A8F69B-0084-41F4-ACB9-F34291CF0CC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1" name="Line 1698">
          <a:extLst>
            <a:ext uri="{FF2B5EF4-FFF2-40B4-BE49-F238E27FC236}">
              <a16:creationId xmlns:a16="http://schemas.microsoft.com/office/drawing/2014/main" id="{84D28293-299E-472A-A2A9-3446AEB6267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2" name="Line 1699">
          <a:extLst>
            <a:ext uri="{FF2B5EF4-FFF2-40B4-BE49-F238E27FC236}">
              <a16:creationId xmlns:a16="http://schemas.microsoft.com/office/drawing/2014/main" id="{262D31F6-0FC2-4495-A0A3-497E4EC2AF6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3" name="Line 1700">
          <a:extLst>
            <a:ext uri="{FF2B5EF4-FFF2-40B4-BE49-F238E27FC236}">
              <a16:creationId xmlns:a16="http://schemas.microsoft.com/office/drawing/2014/main" id="{188914A6-12E6-4807-AA9E-AA9193C7504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4" name="Line 1701">
          <a:extLst>
            <a:ext uri="{FF2B5EF4-FFF2-40B4-BE49-F238E27FC236}">
              <a16:creationId xmlns:a16="http://schemas.microsoft.com/office/drawing/2014/main" id="{986A6549-C29F-45C3-8949-B2A0FD8FF79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5" name="Line 1702">
          <a:extLst>
            <a:ext uri="{FF2B5EF4-FFF2-40B4-BE49-F238E27FC236}">
              <a16:creationId xmlns:a16="http://schemas.microsoft.com/office/drawing/2014/main" id="{B56C47CA-DD03-438B-9168-8B3FB435015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6" name="Line 1703">
          <a:extLst>
            <a:ext uri="{FF2B5EF4-FFF2-40B4-BE49-F238E27FC236}">
              <a16:creationId xmlns:a16="http://schemas.microsoft.com/office/drawing/2014/main" id="{4514291A-319C-45D0-A4F5-E634E768072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7" name="Line 1704">
          <a:extLst>
            <a:ext uri="{FF2B5EF4-FFF2-40B4-BE49-F238E27FC236}">
              <a16:creationId xmlns:a16="http://schemas.microsoft.com/office/drawing/2014/main" id="{3F20C080-D75E-4895-A85B-C0239AAC8A2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8" name="Line 1705">
          <a:extLst>
            <a:ext uri="{FF2B5EF4-FFF2-40B4-BE49-F238E27FC236}">
              <a16:creationId xmlns:a16="http://schemas.microsoft.com/office/drawing/2014/main" id="{ABDE9165-EC80-4BD9-BCC6-F66C7F0F647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29" name="Line 1706">
          <a:extLst>
            <a:ext uri="{FF2B5EF4-FFF2-40B4-BE49-F238E27FC236}">
              <a16:creationId xmlns:a16="http://schemas.microsoft.com/office/drawing/2014/main" id="{207BDEDC-127A-41F0-A709-0E50B713719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0" name="Line 1707">
          <a:extLst>
            <a:ext uri="{FF2B5EF4-FFF2-40B4-BE49-F238E27FC236}">
              <a16:creationId xmlns:a16="http://schemas.microsoft.com/office/drawing/2014/main" id="{61728A2F-2ACA-4E9B-A1D2-03B920E55C3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1" name="Line 1694">
          <a:extLst>
            <a:ext uri="{FF2B5EF4-FFF2-40B4-BE49-F238E27FC236}">
              <a16:creationId xmlns:a16="http://schemas.microsoft.com/office/drawing/2014/main" id="{99E36E80-350D-4923-A800-EE081474976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2" name="Line 1695">
          <a:extLst>
            <a:ext uri="{FF2B5EF4-FFF2-40B4-BE49-F238E27FC236}">
              <a16:creationId xmlns:a16="http://schemas.microsoft.com/office/drawing/2014/main" id="{A145B7E3-D7C0-4349-A361-274DF84F368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3" name="Line 1696">
          <a:extLst>
            <a:ext uri="{FF2B5EF4-FFF2-40B4-BE49-F238E27FC236}">
              <a16:creationId xmlns:a16="http://schemas.microsoft.com/office/drawing/2014/main" id="{D83F3E4F-E735-46A6-AB7F-622D19F0A6E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4" name="Line 1697">
          <a:extLst>
            <a:ext uri="{FF2B5EF4-FFF2-40B4-BE49-F238E27FC236}">
              <a16:creationId xmlns:a16="http://schemas.microsoft.com/office/drawing/2014/main" id="{9F656033-8457-4BA1-B9D1-6F1F93A31CC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5" name="Line 1698">
          <a:extLst>
            <a:ext uri="{FF2B5EF4-FFF2-40B4-BE49-F238E27FC236}">
              <a16:creationId xmlns:a16="http://schemas.microsoft.com/office/drawing/2014/main" id="{F029A595-A0BD-4FCC-8108-01693F4BF35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6" name="Line 1699">
          <a:extLst>
            <a:ext uri="{FF2B5EF4-FFF2-40B4-BE49-F238E27FC236}">
              <a16:creationId xmlns:a16="http://schemas.microsoft.com/office/drawing/2014/main" id="{9199C795-8B84-4EBD-9A0B-9B0995B17B7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7" name="Line 1700">
          <a:extLst>
            <a:ext uri="{FF2B5EF4-FFF2-40B4-BE49-F238E27FC236}">
              <a16:creationId xmlns:a16="http://schemas.microsoft.com/office/drawing/2014/main" id="{124C22A6-3022-4080-8A29-E7B867DF790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8" name="Line 1701">
          <a:extLst>
            <a:ext uri="{FF2B5EF4-FFF2-40B4-BE49-F238E27FC236}">
              <a16:creationId xmlns:a16="http://schemas.microsoft.com/office/drawing/2014/main" id="{59D7D823-F5BA-4354-8B4E-6A024ED0E9F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39" name="Line 1702">
          <a:extLst>
            <a:ext uri="{FF2B5EF4-FFF2-40B4-BE49-F238E27FC236}">
              <a16:creationId xmlns:a16="http://schemas.microsoft.com/office/drawing/2014/main" id="{2CFC06E1-0ED0-4892-BD12-4BF1FD53735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0" name="Line 1703">
          <a:extLst>
            <a:ext uri="{FF2B5EF4-FFF2-40B4-BE49-F238E27FC236}">
              <a16:creationId xmlns:a16="http://schemas.microsoft.com/office/drawing/2014/main" id="{BD0D9CA0-77CE-4328-849D-2C8F67C809D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1" name="Line 1704">
          <a:extLst>
            <a:ext uri="{FF2B5EF4-FFF2-40B4-BE49-F238E27FC236}">
              <a16:creationId xmlns:a16="http://schemas.microsoft.com/office/drawing/2014/main" id="{49821E4E-F026-4459-951E-969F3911E24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2" name="Line 1705">
          <a:extLst>
            <a:ext uri="{FF2B5EF4-FFF2-40B4-BE49-F238E27FC236}">
              <a16:creationId xmlns:a16="http://schemas.microsoft.com/office/drawing/2014/main" id="{A4C78996-8943-41A4-9A3C-B6B190366D1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3" name="Line 1706">
          <a:extLst>
            <a:ext uri="{FF2B5EF4-FFF2-40B4-BE49-F238E27FC236}">
              <a16:creationId xmlns:a16="http://schemas.microsoft.com/office/drawing/2014/main" id="{CA1CB27E-6231-4513-AE2F-0EE53C34AC3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4" name="Line 1707">
          <a:extLst>
            <a:ext uri="{FF2B5EF4-FFF2-40B4-BE49-F238E27FC236}">
              <a16:creationId xmlns:a16="http://schemas.microsoft.com/office/drawing/2014/main" id="{779C0683-813F-4259-B8C5-5344F422A61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5" name="Line 1694">
          <a:extLst>
            <a:ext uri="{FF2B5EF4-FFF2-40B4-BE49-F238E27FC236}">
              <a16:creationId xmlns:a16="http://schemas.microsoft.com/office/drawing/2014/main" id="{DD645A38-F8F9-4636-8C27-4E73BC98886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6" name="Line 1695">
          <a:extLst>
            <a:ext uri="{FF2B5EF4-FFF2-40B4-BE49-F238E27FC236}">
              <a16:creationId xmlns:a16="http://schemas.microsoft.com/office/drawing/2014/main" id="{E4038516-B453-49AC-A805-FEE381876DB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7" name="Line 1696">
          <a:extLst>
            <a:ext uri="{FF2B5EF4-FFF2-40B4-BE49-F238E27FC236}">
              <a16:creationId xmlns:a16="http://schemas.microsoft.com/office/drawing/2014/main" id="{154588AF-9AEF-4235-908C-A4D80E4D7EF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8" name="Line 1697">
          <a:extLst>
            <a:ext uri="{FF2B5EF4-FFF2-40B4-BE49-F238E27FC236}">
              <a16:creationId xmlns:a16="http://schemas.microsoft.com/office/drawing/2014/main" id="{2A699226-BA1A-45A6-A881-5337D93B834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49" name="Line 1698">
          <a:extLst>
            <a:ext uri="{FF2B5EF4-FFF2-40B4-BE49-F238E27FC236}">
              <a16:creationId xmlns:a16="http://schemas.microsoft.com/office/drawing/2014/main" id="{982FE1A1-AFEC-4BF8-80D9-A095DEC94D7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0" name="Line 1699">
          <a:extLst>
            <a:ext uri="{FF2B5EF4-FFF2-40B4-BE49-F238E27FC236}">
              <a16:creationId xmlns:a16="http://schemas.microsoft.com/office/drawing/2014/main" id="{F40663F2-897D-40A5-9619-8CFFD004475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1" name="Line 1700">
          <a:extLst>
            <a:ext uri="{FF2B5EF4-FFF2-40B4-BE49-F238E27FC236}">
              <a16:creationId xmlns:a16="http://schemas.microsoft.com/office/drawing/2014/main" id="{E759B678-A484-4B0A-A618-7CFD0DD413A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2" name="Line 1701">
          <a:extLst>
            <a:ext uri="{FF2B5EF4-FFF2-40B4-BE49-F238E27FC236}">
              <a16:creationId xmlns:a16="http://schemas.microsoft.com/office/drawing/2014/main" id="{B2947847-0868-4863-9257-5BF3DC1327A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3" name="Line 1702">
          <a:extLst>
            <a:ext uri="{FF2B5EF4-FFF2-40B4-BE49-F238E27FC236}">
              <a16:creationId xmlns:a16="http://schemas.microsoft.com/office/drawing/2014/main" id="{3BC0C481-F0AF-42EA-A14F-706920720F6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4" name="Line 1703">
          <a:extLst>
            <a:ext uri="{FF2B5EF4-FFF2-40B4-BE49-F238E27FC236}">
              <a16:creationId xmlns:a16="http://schemas.microsoft.com/office/drawing/2014/main" id="{ED2E2F0A-542A-4F8B-8E65-9809CD096D2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5" name="Line 1704">
          <a:extLst>
            <a:ext uri="{FF2B5EF4-FFF2-40B4-BE49-F238E27FC236}">
              <a16:creationId xmlns:a16="http://schemas.microsoft.com/office/drawing/2014/main" id="{A35963D0-DC1D-4CA8-AD67-91A2226F22F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6" name="Line 1705">
          <a:extLst>
            <a:ext uri="{FF2B5EF4-FFF2-40B4-BE49-F238E27FC236}">
              <a16:creationId xmlns:a16="http://schemas.microsoft.com/office/drawing/2014/main" id="{90D953FB-CDFE-45AE-8164-FFF911DCD99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7" name="Line 1706">
          <a:extLst>
            <a:ext uri="{FF2B5EF4-FFF2-40B4-BE49-F238E27FC236}">
              <a16:creationId xmlns:a16="http://schemas.microsoft.com/office/drawing/2014/main" id="{A2212FB8-F692-4FD7-9A7A-03ABB9D7175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8" name="Line 1707">
          <a:extLst>
            <a:ext uri="{FF2B5EF4-FFF2-40B4-BE49-F238E27FC236}">
              <a16:creationId xmlns:a16="http://schemas.microsoft.com/office/drawing/2014/main" id="{6933A6A8-6C2B-4A23-90ED-685576CC745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59" name="Line 1694">
          <a:extLst>
            <a:ext uri="{FF2B5EF4-FFF2-40B4-BE49-F238E27FC236}">
              <a16:creationId xmlns:a16="http://schemas.microsoft.com/office/drawing/2014/main" id="{698AF798-188E-45F3-9485-E460E59AD58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0" name="Line 1695">
          <a:extLst>
            <a:ext uri="{FF2B5EF4-FFF2-40B4-BE49-F238E27FC236}">
              <a16:creationId xmlns:a16="http://schemas.microsoft.com/office/drawing/2014/main" id="{C440CB60-927E-44C2-A917-F9E4EAD91CE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1" name="Line 1696">
          <a:extLst>
            <a:ext uri="{FF2B5EF4-FFF2-40B4-BE49-F238E27FC236}">
              <a16:creationId xmlns:a16="http://schemas.microsoft.com/office/drawing/2014/main" id="{B2DCDA72-5F17-4C99-86A4-B585DB25F8E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2" name="Line 1697">
          <a:extLst>
            <a:ext uri="{FF2B5EF4-FFF2-40B4-BE49-F238E27FC236}">
              <a16:creationId xmlns:a16="http://schemas.microsoft.com/office/drawing/2014/main" id="{48170DB8-F82D-4A5D-A6A9-269515D4DB6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3" name="Line 1698">
          <a:extLst>
            <a:ext uri="{FF2B5EF4-FFF2-40B4-BE49-F238E27FC236}">
              <a16:creationId xmlns:a16="http://schemas.microsoft.com/office/drawing/2014/main" id="{0ED8FE06-A751-4DB2-9AD4-CF64A823A00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4" name="Line 1699">
          <a:extLst>
            <a:ext uri="{FF2B5EF4-FFF2-40B4-BE49-F238E27FC236}">
              <a16:creationId xmlns:a16="http://schemas.microsoft.com/office/drawing/2014/main" id="{1F6DBE81-95C1-4436-B7B1-C16C323AFFE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5" name="Line 1700">
          <a:extLst>
            <a:ext uri="{FF2B5EF4-FFF2-40B4-BE49-F238E27FC236}">
              <a16:creationId xmlns:a16="http://schemas.microsoft.com/office/drawing/2014/main" id="{5BE26894-508A-4756-916E-BFB1561E1B2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6" name="Line 1701">
          <a:extLst>
            <a:ext uri="{FF2B5EF4-FFF2-40B4-BE49-F238E27FC236}">
              <a16:creationId xmlns:a16="http://schemas.microsoft.com/office/drawing/2014/main" id="{CA457820-D7D5-4716-BD28-B7BAD6127F9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7" name="Line 1702">
          <a:extLst>
            <a:ext uri="{FF2B5EF4-FFF2-40B4-BE49-F238E27FC236}">
              <a16:creationId xmlns:a16="http://schemas.microsoft.com/office/drawing/2014/main" id="{77C841C2-6B35-4867-B4F8-8CD72BD428C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8" name="Line 1703">
          <a:extLst>
            <a:ext uri="{FF2B5EF4-FFF2-40B4-BE49-F238E27FC236}">
              <a16:creationId xmlns:a16="http://schemas.microsoft.com/office/drawing/2014/main" id="{F680B0EC-44F8-420B-9476-DAB8480DB1D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69" name="Line 1704">
          <a:extLst>
            <a:ext uri="{FF2B5EF4-FFF2-40B4-BE49-F238E27FC236}">
              <a16:creationId xmlns:a16="http://schemas.microsoft.com/office/drawing/2014/main" id="{CA488D74-E28A-4F88-B5FA-3C3431059BC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0" name="Line 1705">
          <a:extLst>
            <a:ext uri="{FF2B5EF4-FFF2-40B4-BE49-F238E27FC236}">
              <a16:creationId xmlns:a16="http://schemas.microsoft.com/office/drawing/2014/main" id="{ACDBF347-1188-4EC5-A90F-40CC0ED7508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1" name="Line 1706">
          <a:extLst>
            <a:ext uri="{FF2B5EF4-FFF2-40B4-BE49-F238E27FC236}">
              <a16:creationId xmlns:a16="http://schemas.microsoft.com/office/drawing/2014/main" id="{14CB3E9C-4595-40A0-96F7-00F2C3F0362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2" name="Line 1707">
          <a:extLst>
            <a:ext uri="{FF2B5EF4-FFF2-40B4-BE49-F238E27FC236}">
              <a16:creationId xmlns:a16="http://schemas.microsoft.com/office/drawing/2014/main" id="{3B6E61A2-FBA8-4362-BB74-BFC76E91AA6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3" name="Line 1694">
          <a:extLst>
            <a:ext uri="{FF2B5EF4-FFF2-40B4-BE49-F238E27FC236}">
              <a16:creationId xmlns:a16="http://schemas.microsoft.com/office/drawing/2014/main" id="{05D4018E-6638-4F9B-BF3A-8074A643B10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4" name="Line 1695">
          <a:extLst>
            <a:ext uri="{FF2B5EF4-FFF2-40B4-BE49-F238E27FC236}">
              <a16:creationId xmlns:a16="http://schemas.microsoft.com/office/drawing/2014/main" id="{192D8319-6A35-48A3-96EE-4998FC33159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5" name="Line 1696">
          <a:extLst>
            <a:ext uri="{FF2B5EF4-FFF2-40B4-BE49-F238E27FC236}">
              <a16:creationId xmlns:a16="http://schemas.microsoft.com/office/drawing/2014/main" id="{CC3DCC71-728C-4D98-8D37-D585D265CFE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6" name="Line 1697">
          <a:extLst>
            <a:ext uri="{FF2B5EF4-FFF2-40B4-BE49-F238E27FC236}">
              <a16:creationId xmlns:a16="http://schemas.microsoft.com/office/drawing/2014/main" id="{10484CFF-F210-4CF3-A6B5-99D710AE0D6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7" name="Line 1698">
          <a:extLst>
            <a:ext uri="{FF2B5EF4-FFF2-40B4-BE49-F238E27FC236}">
              <a16:creationId xmlns:a16="http://schemas.microsoft.com/office/drawing/2014/main" id="{8FEFA387-2AC9-4F40-92AE-65A2EF6FF7E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8" name="Line 1699">
          <a:extLst>
            <a:ext uri="{FF2B5EF4-FFF2-40B4-BE49-F238E27FC236}">
              <a16:creationId xmlns:a16="http://schemas.microsoft.com/office/drawing/2014/main" id="{E2777566-0761-453E-8B24-3FD07B43C0D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79" name="Line 1700">
          <a:extLst>
            <a:ext uri="{FF2B5EF4-FFF2-40B4-BE49-F238E27FC236}">
              <a16:creationId xmlns:a16="http://schemas.microsoft.com/office/drawing/2014/main" id="{23D7FAB2-045C-4A6E-A68C-9E50F2A51D1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0" name="Line 1701">
          <a:extLst>
            <a:ext uri="{FF2B5EF4-FFF2-40B4-BE49-F238E27FC236}">
              <a16:creationId xmlns:a16="http://schemas.microsoft.com/office/drawing/2014/main" id="{813FE17D-A39C-4481-8BD9-306AB71F0FA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1" name="Line 1702">
          <a:extLst>
            <a:ext uri="{FF2B5EF4-FFF2-40B4-BE49-F238E27FC236}">
              <a16:creationId xmlns:a16="http://schemas.microsoft.com/office/drawing/2014/main" id="{7E32B355-C79B-4491-AD71-FA047001911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2" name="Line 1703">
          <a:extLst>
            <a:ext uri="{FF2B5EF4-FFF2-40B4-BE49-F238E27FC236}">
              <a16:creationId xmlns:a16="http://schemas.microsoft.com/office/drawing/2014/main" id="{3C915A94-13DB-4792-8DBB-757E422D7E6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3" name="Line 1704">
          <a:extLst>
            <a:ext uri="{FF2B5EF4-FFF2-40B4-BE49-F238E27FC236}">
              <a16:creationId xmlns:a16="http://schemas.microsoft.com/office/drawing/2014/main" id="{57311576-3A43-4BAB-A84C-B9CE4AA1C6D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4" name="Line 1705">
          <a:extLst>
            <a:ext uri="{FF2B5EF4-FFF2-40B4-BE49-F238E27FC236}">
              <a16:creationId xmlns:a16="http://schemas.microsoft.com/office/drawing/2014/main" id="{E09BDD7C-4308-4611-A615-C7985988A34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5" name="Line 1706">
          <a:extLst>
            <a:ext uri="{FF2B5EF4-FFF2-40B4-BE49-F238E27FC236}">
              <a16:creationId xmlns:a16="http://schemas.microsoft.com/office/drawing/2014/main" id="{0B0474C2-5365-4A5C-9147-2EE18777A6D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6" name="Line 1707">
          <a:extLst>
            <a:ext uri="{FF2B5EF4-FFF2-40B4-BE49-F238E27FC236}">
              <a16:creationId xmlns:a16="http://schemas.microsoft.com/office/drawing/2014/main" id="{CED294ED-CC88-4043-85D0-0317F7048F8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7" name="Line 1694">
          <a:extLst>
            <a:ext uri="{FF2B5EF4-FFF2-40B4-BE49-F238E27FC236}">
              <a16:creationId xmlns:a16="http://schemas.microsoft.com/office/drawing/2014/main" id="{12A8F4A5-1595-4175-AAC7-75DEC675776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8" name="Line 1695">
          <a:extLst>
            <a:ext uri="{FF2B5EF4-FFF2-40B4-BE49-F238E27FC236}">
              <a16:creationId xmlns:a16="http://schemas.microsoft.com/office/drawing/2014/main" id="{4410DB31-D857-42F0-88EC-059BF1B0F31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89" name="Line 1696">
          <a:extLst>
            <a:ext uri="{FF2B5EF4-FFF2-40B4-BE49-F238E27FC236}">
              <a16:creationId xmlns:a16="http://schemas.microsoft.com/office/drawing/2014/main" id="{5EC0BF5D-C97F-43C5-902B-4CAB8F03E50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0" name="Line 1697">
          <a:extLst>
            <a:ext uri="{FF2B5EF4-FFF2-40B4-BE49-F238E27FC236}">
              <a16:creationId xmlns:a16="http://schemas.microsoft.com/office/drawing/2014/main" id="{E2E78247-0E12-456D-A7FB-037356D7480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1" name="Line 1698">
          <a:extLst>
            <a:ext uri="{FF2B5EF4-FFF2-40B4-BE49-F238E27FC236}">
              <a16:creationId xmlns:a16="http://schemas.microsoft.com/office/drawing/2014/main" id="{B423CB32-43CE-40E0-A3BF-036D5A6DFAC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2" name="Line 1699">
          <a:extLst>
            <a:ext uri="{FF2B5EF4-FFF2-40B4-BE49-F238E27FC236}">
              <a16:creationId xmlns:a16="http://schemas.microsoft.com/office/drawing/2014/main" id="{CD882452-AAFE-4029-9564-3613CC69000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3" name="Line 1700">
          <a:extLst>
            <a:ext uri="{FF2B5EF4-FFF2-40B4-BE49-F238E27FC236}">
              <a16:creationId xmlns:a16="http://schemas.microsoft.com/office/drawing/2014/main" id="{4EA20DAA-2929-4D81-BC64-E0B4FB5D8B1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4" name="Line 1701">
          <a:extLst>
            <a:ext uri="{FF2B5EF4-FFF2-40B4-BE49-F238E27FC236}">
              <a16:creationId xmlns:a16="http://schemas.microsoft.com/office/drawing/2014/main" id="{54C6682C-CE69-4C27-9DFA-0E4C1582856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5" name="Line 1702">
          <a:extLst>
            <a:ext uri="{FF2B5EF4-FFF2-40B4-BE49-F238E27FC236}">
              <a16:creationId xmlns:a16="http://schemas.microsoft.com/office/drawing/2014/main" id="{78ADEC7B-254A-4EF7-BC63-A50BB5ACF88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6" name="Line 1703">
          <a:extLst>
            <a:ext uri="{FF2B5EF4-FFF2-40B4-BE49-F238E27FC236}">
              <a16:creationId xmlns:a16="http://schemas.microsoft.com/office/drawing/2014/main" id="{0D650A82-F612-418A-8375-4E1C678BB0C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7" name="Line 1704">
          <a:extLst>
            <a:ext uri="{FF2B5EF4-FFF2-40B4-BE49-F238E27FC236}">
              <a16:creationId xmlns:a16="http://schemas.microsoft.com/office/drawing/2014/main" id="{C5903240-7CE9-463B-B0F3-3B41C879226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8" name="Line 1705">
          <a:extLst>
            <a:ext uri="{FF2B5EF4-FFF2-40B4-BE49-F238E27FC236}">
              <a16:creationId xmlns:a16="http://schemas.microsoft.com/office/drawing/2014/main" id="{5729B1EA-2828-4D11-8CAB-9ABA2EF954A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599" name="Line 1706">
          <a:extLst>
            <a:ext uri="{FF2B5EF4-FFF2-40B4-BE49-F238E27FC236}">
              <a16:creationId xmlns:a16="http://schemas.microsoft.com/office/drawing/2014/main" id="{1860B873-D09B-4FCF-97FA-414F9068194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0" name="Line 1707">
          <a:extLst>
            <a:ext uri="{FF2B5EF4-FFF2-40B4-BE49-F238E27FC236}">
              <a16:creationId xmlns:a16="http://schemas.microsoft.com/office/drawing/2014/main" id="{DE9760E6-D67A-4047-8FE0-EAC8725D77E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1" name="Line 1694">
          <a:extLst>
            <a:ext uri="{FF2B5EF4-FFF2-40B4-BE49-F238E27FC236}">
              <a16:creationId xmlns:a16="http://schemas.microsoft.com/office/drawing/2014/main" id="{BBBF0E6D-EA4F-44FC-A558-53069EE7BBA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2" name="Line 1695">
          <a:extLst>
            <a:ext uri="{FF2B5EF4-FFF2-40B4-BE49-F238E27FC236}">
              <a16:creationId xmlns:a16="http://schemas.microsoft.com/office/drawing/2014/main" id="{0BA02B57-9CE8-4A9C-A493-D7F8F6E1218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3" name="Line 1696">
          <a:extLst>
            <a:ext uri="{FF2B5EF4-FFF2-40B4-BE49-F238E27FC236}">
              <a16:creationId xmlns:a16="http://schemas.microsoft.com/office/drawing/2014/main" id="{97A1318E-46EB-4A20-AC27-3729016E052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4" name="Line 1697">
          <a:extLst>
            <a:ext uri="{FF2B5EF4-FFF2-40B4-BE49-F238E27FC236}">
              <a16:creationId xmlns:a16="http://schemas.microsoft.com/office/drawing/2014/main" id="{E3373861-4CFD-499C-A7AF-E20F8B7DFAF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5" name="Line 1698">
          <a:extLst>
            <a:ext uri="{FF2B5EF4-FFF2-40B4-BE49-F238E27FC236}">
              <a16:creationId xmlns:a16="http://schemas.microsoft.com/office/drawing/2014/main" id="{48540567-A0E6-4A21-AE31-D407D9A32A9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6" name="Line 1699">
          <a:extLst>
            <a:ext uri="{FF2B5EF4-FFF2-40B4-BE49-F238E27FC236}">
              <a16:creationId xmlns:a16="http://schemas.microsoft.com/office/drawing/2014/main" id="{B5A34564-048F-4CB7-9C3A-B9EFF71F781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7" name="Line 1700">
          <a:extLst>
            <a:ext uri="{FF2B5EF4-FFF2-40B4-BE49-F238E27FC236}">
              <a16:creationId xmlns:a16="http://schemas.microsoft.com/office/drawing/2014/main" id="{B7CEC64F-0FEA-4CB3-A62F-187B02162CE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8" name="Line 1701">
          <a:extLst>
            <a:ext uri="{FF2B5EF4-FFF2-40B4-BE49-F238E27FC236}">
              <a16:creationId xmlns:a16="http://schemas.microsoft.com/office/drawing/2014/main" id="{B89A3F67-F608-4F61-84F7-4E4275DEA2B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09" name="Line 1702">
          <a:extLst>
            <a:ext uri="{FF2B5EF4-FFF2-40B4-BE49-F238E27FC236}">
              <a16:creationId xmlns:a16="http://schemas.microsoft.com/office/drawing/2014/main" id="{C3686C7F-221F-4659-8E4E-4054486A39F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10" name="Line 1703">
          <a:extLst>
            <a:ext uri="{FF2B5EF4-FFF2-40B4-BE49-F238E27FC236}">
              <a16:creationId xmlns:a16="http://schemas.microsoft.com/office/drawing/2014/main" id="{46980912-B78C-475A-877E-55AE7F600E7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11" name="Line 1704">
          <a:extLst>
            <a:ext uri="{FF2B5EF4-FFF2-40B4-BE49-F238E27FC236}">
              <a16:creationId xmlns:a16="http://schemas.microsoft.com/office/drawing/2014/main" id="{47B1F7A0-6D70-4BD1-960E-E2BF0999593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12" name="Line 1705">
          <a:extLst>
            <a:ext uri="{FF2B5EF4-FFF2-40B4-BE49-F238E27FC236}">
              <a16:creationId xmlns:a16="http://schemas.microsoft.com/office/drawing/2014/main" id="{EE6F11D7-9178-478B-82C5-A6AFE39389F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13" name="Line 1706">
          <a:extLst>
            <a:ext uri="{FF2B5EF4-FFF2-40B4-BE49-F238E27FC236}">
              <a16:creationId xmlns:a16="http://schemas.microsoft.com/office/drawing/2014/main" id="{F8B7D4B7-311C-4E95-B8DF-6EBA861CCF7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3614" name="Line 1707">
          <a:extLst>
            <a:ext uri="{FF2B5EF4-FFF2-40B4-BE49-F238E27FC236}">
              <a16:creationId xmlns:a16="http://schemas.microsoft.com/office/drawing/2014/main" id="{92F4643A-2926-457D-9E59-6D42134A239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15" name="Line 1694">
          <a:extLst>
            <a:ext uri="{FF2B5EF4-FFF2-40B4-BE49-F238E27FC236}">
              <a16:creationId xmlns:a16="http://schemas.microsoft.com/office/drawing/2014/main" id="{B5482042-4FA3-4EC1-9B6C-11450ECE8D9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16" name="Line 1695">
          <a:extLst>
            <a:ext uri="{FF2B5EF4-FFF2-40B4-BE49-F238E27FC236}">
              <a16:creationId xmlns:a16="http://schemas.microsoft.com/office/drawing/2014/main" id="{DD5E7C6B-4990-4FFA-9438-D622FEEFB6C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17" name="Line 1696">
          <a:extLst>
            <a:ext uri="{FF2B5EF4-FFF2-40B4-BE49-F238E27FC236}">
              <a16:creationId xmlns:a16="http://schemas.microsoft.com/office/drawing/2014/main" id="{B891513E-67B4-4730-A2AF-35395F887FF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18" name="Line 1697">
          <a:extLst>
            <a:ext uri="{FF2B5EF4-FFF2-40B4-BE49-F238E27FC236}">
              <a16:creationId xmlns:a16="http://schemas.microsoft.com/office/drawing/2014/main" id="{1470E2D2-D04B-4E9E-A5F6-F80B87CA5E2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19" name="Line 1698">
          <a:extLst>
            <a:ext uri="{FF2B5EF4-FFF2-40B4-BE49-F238E27FC236}">
              <a16:creationId xmlns:a16="http://schemas.microsoft.com/office/drawing/2014/main" id="{D1A6AD54-54BC-4FF9-AC91-0AFCC7DC9D7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0" name="Line 1699">
          <a:extLst>
            <a:ext uri="{FF2B5EF4-FFF2-40B4-BE49-F238E27FC236}">
              <a16:creationId xmlns:a16="http://schemas.microsoft.com/office/drawing/2014/main" id="{A574D912-38CB-4053-A84F-7C439F22030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1" name="Line 1700">
          <a:extLst>
            <a:ext uri="{FF2B5EF4-FFF2-40B4-BE49-F238E27FC236}">
              <a16:creationId xmlns:a16="http://schemas.microsoft.com/office/drawing/2014/main" id="{434B0DEB-6C49-4155-AFAC-D05EF51FC8A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2" name="Line 1701">
          <a:extLst>
            <a:ext uri="{FF2B5EF4-FFF2-40B4-BE49-F238E27FC236}">
              <a16:creationId xmlns:a16="http://schemas.microsoft.com/office/drawing/2014/main" id="{345FF7CC-9F04-402D-A3DA-8A1E59C05C1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3" name="Line 1702">
          <a:extLst>
            <a:ext uri="{FF2B5EF4-FFF2-40B4-BE49-F238E27FC236}">
              <a16:creationId xmlns:a16="http://schemas.microsoft.com/office/drawing/2014/main" id="{E5B550B8-F2ED-45DB-9912-124B9F54401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4" name="Line 1703">
          <a:extLst>
            <a:ext uri="{FF2B5EF4-FFF2-40B4-BE49-F238E27FC236}">
              <a16:creationId xmlns:a16="http://schemas.microsoft.com/office/drawing/2014/main" id="{24B2784E-C78A-46B3-A7CD-E4E33BF3B18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5" name="Line 1704">
          <a:extLst>
            <a:ext uri="{FF2B5EF4-FFF2-40B4-BE49-F238E27FC236}">
              <a16:creationId xmlns:a16="http://schemas.microsoft.com/office/drawing/2014/main" id="{DD6CB7B6-E417-4660-8E0B-16527C414CA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6" name="Line 1705">
          <a:extLst>
            <a:ext uri="{FF2B5EF4-FFF2-40B4-BE49-F238E27FC236}">
              <a16:creationId xmlns:a16="http://schemas.microsoft.com/office/drawing/2014/main" id="{A7E104F2-52F2-4BEC-A98F-082C34AC6EC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7" name="Line 1706">
          <a:extLst>
            <a:ext uri="{FF2B5EF4-FFF2-40B4-BE49-F238E27FC236}">
              <a16:creationId xmlns:a16="http://schemas.microsoft.com/office/drawing/2014/main" id="{093C94CF-9E16-45B3-9235-DEE5544056E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8" name="Line 1707">
          <a:extLst>
            <a:ext uri="{FF2B5EF4-FFF2-40B4-BE49-F238E27FC236}">
              <a16:creationId xmlns:a16="http://schemas.microsoft.com/office/drawing/2014/main" id="{D12A9FF1-5BDC-454C-82AF-E4D030A39C9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9" name="Line 1694">
          <a:extLst>
            <a:ext uri="{FF2B5EF4-FFF2-40B4-BE49-F238E27FC236}">
              <a16:creationId xmlns:a16="http://schemas.microsoft.com/office/drawing/2014/main" id="{B4D505D3-26E2-4349-A341-44FBAC2A14E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0" name="Line 1695">
          <a:extLst>
            <a:ext uri="{FF2B5EF4-FFF2-40B4-BE49-F238E27FC236}">
              <a16:creationId xmlns:a16="http://schemas.microsoft.com/office/drawing/2014/main" id="{5D912D47-0C19-40DB-A54E-1389CE8FE85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1" name="Line 1696">
          <a:extLst>
            <a:ext uri="{FF2B5EF4-FFF2-40B4-BE49-F238E27FC236}">
              <a16:creationId xmlns:a16="http://schemas.microsoft.com/office/drawing/2014/main" id="{95DB4FFE-09FC-4657-B3D4-BF2CAA0C855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2" name="Line 1697">
          <a:extLst>
            <a:ext uri="{FF2B5EF4-FFF2-40B4-BE49-F238E27FC236}">
              <a16:creationId xmlns:a16="http://schemas.microsoft.com/office/drawing/2014/main" id="{501DB09F-8C88-4334-86E3-D45A5B97301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3" name="Line 1698">
          <a:extLst>
            <a:ext uri="{FF2B5EF4-FFF2-40B4-BE49-F238E27FC236}">
              <a16:creationId xmlns:a16="http://schemas.microsoft.com/office/drawing/2014/main" id="{9840959E-FFFD-4B9A-805F-EB45F78B469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4" name="Line 1699">
          <a:extLst>
            <a:ext uri="{FF2B5EF4-FFF2-40B4-BE49-F238E27FC236}">
              <a16:creationId xmlns:a16="http://schemas.microsoft.com/office/drawing/2014/main" id="{A710BE8D-1016-4951-9B03-3CD012C739B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5" name="Line 1700">
          <a:extLst>
            <a:ext uri="{FF2B5EF4-FFF2-40B4-BE49-F238E27FC236}">
              <a16:creationId xmlns:a16="http://schemas.microsoft.com/office/drawing/2014/main" id="{ABC3DD57-C921-4813-A055-288A8B57CF2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6" name="Line 1701">
          <a:extLst>
            <a:ext uri="{FF2B5EF4-FFF2-40B4-BE49-F238E27FC236}">
              <a16:creationId xmlns:a16="http://schemas.microsoft.com/office/drawing/2014/main" id="{FD96F869-657F-43C8-B130-4C246EF8C40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7" name="Line 1702">
          <a:extLst>
            <a:ext uri="{FF2B5EF4-FFF2-40B4-BE49-F238E27FC236}">
              <a16:creationId xmlns:a16="http://schemas.microsoft.com/office/drawing/2014/main" id="{7CE69CC8-2AC9-4826-870C-6E9A70C650F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8" name="Line 1703">
          <a:extLst>
            <a:ext uri="{FF2B5EF4-FFF2-40B4-BE49-F238E27FC236}">
              <a16:creationId xmlns:a16="http://schemas.microsoft.com/office/drawing/2014/main" id="{34816F26-17FC-49BA-B911-AFDF2F0B6EA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9" name="Line 1704">
          <a:extLst>
            <a:ext uri="{FF2B5EF4-FFF2-40B4-BE49-F238E27FC236}">
              <a16:creationId xmlns:a16="http://schemas.microsoft.com/office/drawing/2014/main" id="{7EA83C28-9EE5-4A7E-A485-00CB61EE229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0" name="Line 1705">
          <a:extLst>
            <a:ext uri="{FF2B5EF4-FFF2-40B4-BE49-F238E27FC236}">
              <a16:creationId xmlns:a16="http://schemas.microsoft.com/office/drawing/2014/main" id="{75BB90B6-EBEA-489D-8E3B-D905D0EF92B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1" name="Line 1706">
          <a:extLst>
            <a:ext uri="{FF2B5EF4-FFF2-40B4-BE49-F238E27FC236}">
              <a16:creationId xmlns:a16="http://schemas.microsoft.com/office/drawing/2014/main" id="{764DE87B-CD03-4CC1-B5B6-05AE6D74B04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2" name="Line 1707">
          <a:extLst>
            <a:ext uri="{FF2B5EF4-FFF2-40B4-BE49-F238E27FC236}">
              <a16:creationId xmlns:a16="http://schemas.microsoft.com/office/drawing/2014/main" id="{F2ACB1DE-E37E-4FDE-90F2-CF9229B74CF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3" name="Line 1694">
          <a:extLst>
            <a:ext uri="{FF2B5EF4-FFF2-40B4-BE49-F238E27FC236}">
              <a16:creationId xmlns:a16="http://schemas.microsoft.com/office/drawing/2014/main" id="{DF0A7ECD-D6A9-45C8-B8BD-0E9235E3A98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4" name="Line 1695">
          <a:extLst>
            <a:ext uri="{FF2B5EF4-FFF2-40B4-BE49-F238E27FC236}">
              <a16:creationId xmlns:a16="http://schemas.microsoft.com/office/drawing/2014/main" id="{7985A5DE-E8C3-4CDC-A3F1-D14D445D1E2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5" name="Line 1696">
          <a:extLst>
            <a:ext uri="{FF2B5EF4-FFF2-40B4-BE49-F238E27FC236}">
              <a16:creationId xmlns:a16="http://schemas.microsoft.com/office/drawing/2014/main" id="{A34A9322-0059-4CD2-ABA8-09433C3F27D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6" name="Line 1697">
          <a:extLst>
            <a:ext uri="{FF2B5EF4-FFF2-40B4-BE49-F238E27FC236}">
              <a16:creationId xmlns:a16="http://schemas.microsoft.com/office/drawing/2014/main" id="{F7854B70-FAFF-4BA5-9289-9D20F2D5967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7" name="Line 1698">
          <a:extLst>
            <a:ext uri="{FF2B5EF4-FFF2-40B4-BE49-F238E27FC236}">
              <a16:creationId xmlns:a16="http://schemas.microsoft.com/office/drawing/2014/main" id="{B21E6C31-6D58-4A8D-8DCD-30DD48F3945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8" name="Line 1699">
          <a:extLst>
            <a:ext uri="{FF2B5EF4-FFF2-40B4-BE49-F238E27FC236}">
              <a16:creationId xmlns:a16="http://schemas.microsoft.com/office/drawing/2014/main" id="{C18D9530-9DE4-4E89-A56E-10F878D4950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9" name="Line 1700">
          <a:extLst>
            <a:ext uri="{FF2B5EF4-FFF2-40B4-BE49-F238E27FC236}">
              <a16:creationId xmlns:a16="http://schemas.microsoft.com/office/drawing/2014/main" id="{F1AD8F10-2480-4AE0-B9A8-BF5650C3164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0" name="Line 1701">
          <a:extLst>
            <a:ext uri="{FF2B5EF4-FFF2-40B4-BE49-F238E27FC236}">
              <a16:creationId xmlns:a16="http://schemas.microsoft.com/office/drawing/2014/main" id="{E20F7673-212F-4FD6-99B6-5D943CAF48C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1" name="Line 1702">
          <a:extLst>
            <a:ext uri="{FF2B5EF4-FFF2-40B4-BE49-F238E27FC236}">
              <a16:creationId xmlns:a16="http://schemas.microsoft.com/office/drawing/2014/main" id="{321B01D5-A833-46E6-9CC6-F0445609315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2" name="Line 1703">
          <a:extLst>
            <a:ext uri="{FF2B5EF4-FFF2-40B4-BE49-F238E27FC236}">
              <a16:creationId xmlns:a16="http://schemas.microsoft.com/office/drawing/2014/main" id="{1427DD8E-C64F-4984-97B9-6400A01D921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3" name="Line 1704">
          <a:extLst>
            <a:ext uri="{FF2B5EF4-FFF2-40B4-BE49-F238E27FC236}">
              <a16:creationId xmlns:a16="http://schemas.microsoft.com/office/drawing/2014/main" id="{049664AC-FFF4-487E-B4B7-D61740D3E31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4" name="Line 1705">
          <a:extLst>
            <a:ext uri="{FF2B5EF4-FFF2-40B4-BE49-F238E27FC236}">
              <a16:creationId xmlns:a16="http://schemas.microsoft.com/office/drawing/2014/main" id="{DEC8622F-0693-4181-A3EB-EA5BDBE23FC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5" name="Line 1706">
          <a:extLst>
            <a:ext uri="{FF2B5EF4-FFF2-40B4-BE49-F238E27FC236}">
              <a16:creationId xmlns:a16="http://schemas.microsoft.com/office/drawing/2014/main" id="{A99E23A8-7842-4F96-BD6B-A9A643AFFD0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6" name="Line 1707">
          <a:extLst>
            <a:ext uri="{FF2B5EF4-FFF2-40B4-BE49-F238E27FC236}">
              <a16:creationId xmlns:a16="http://schemas.microsoft.com/office/drawing/2014/main" id="{7D2CB9F8-E87A-488A-96D0-F5A7FE3F162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7" name="Line 1694">
          <a:extLst>
            <a:ext uri="{FF2B5EF4-FFF2-40B4-BE49-F238E27FC236}">
              <a16:creationId xmlns:a16="http://schemas.microsoft.com/office/drawing/2014/main" id="{6A9EC794-F6AA-4B49-ACF8-811C57B2CFE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8" name="Line 1695">
          <a:extLst>
            <a:ext uri="{FF2B5EF4-FFF2-40B4-BE49-F238E27FC236}">
              <a16:creationId xmlns:a16="http://schemas.microsoft.com/office/drawing/2014/main" id="{1B1E1E44-9880-447F-9C71-4039242A47F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9" name="Line 1696">
          <a:extLst>
            <a:ext uri="{FF2B5EF4-FFF2-40B4-BE49-F238E27FC236}">
              <a16:creationId xmlns:a16="http://schemas.microsoft.com/office/drawing/2014/main" id="{498DB085-EFAC-4E7A-B055-C16BB464572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0" name="Line 1697">
          <a:extLst>
            <a:ext uri="{FF2B5EF4-FFF2-40B4-BE49-F238E27FC236}">
              <a16:creationId xmlns:a16="http://schemas.microsoft.com/office/drawing/2014/main" id="{58046AA4-A4D3-4F1B-9BF4-752598E66BF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1" name="Line 1698">
          <a:extLst>
            <a:ext uri="{FF2B5EF4-FFF2-40B4-BE49-F238E27FC236}">
              <a16:creationId xmlns:a16="http://schemas.microsoft.com/office/drawing/2014/main" id="{DFA43B31-110B-462B-8A62-870FAA04440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2" name="Line 1699">
          <a:extLst>
            <a:ext uri="{FF2B5EF4-FFF2-40B4-BE49-F238E27FC236}">
              <a16:creationId xmlns:a16="http://schemas.microsoft.com/office/drawing/2014/main" id="{E1939E24-16F1-41DA-988D-1E9122B769A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3" name="Line 1700">
          <a:extLst>
            <a:ext uri="{FF2B5EF4-FFF2-40B4-BE49-F238E27FC236}">
              <a16:creationId xmlns:a16="http://schemas.microsoft.com/office/drawing/2014/main" id="{8048C76A-0E1B-4DC2-A117-D62F4AE91EC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4" name="Line 1701">
          <a:extLst>
            <a:ext uri="{FF2B5EF4-FFF2-40B4-BE49-F238E27FC236}">
              <a16:creationId xmlns:a16="http://schemas.microsoft.com/office/drawing/2014/main" id="{6DA932BD-4F7A-4182-9E90-6F0A233B27B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5" name="Line 1702">
          <a:extLst>
            <a:ext uri="{FF2B5EF4-FFF2-40B4-BE49-F238E27FC236}">
              <a16:creationId xmlns:a16="http://schemas.microsoft.com/office/drawing/2014/main" id="{A110DB9B-F2C6-4E34-8053-8A2C85B638C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6" name="Line 1703">
          <a:extLst>
            <a:ext uri="{FF2B5EF4-FFF2-40B4-BE49-F238E27FC236}">
              <a16:creationId xmlns:a16="http://schemas.microsoft.com/office/drawing/2014/main" id="{084667BC-ECD7-445C-8515-131B152556A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7" name="Line 1704">
          <a:extLst>
            <a:ext uri="{FF2B5EF4-FFF2-40B4-BE49-F238E27FC236}">
              <a16:creationId xmlns:a16="http://schemas.microsoft.com/office/drawing/2014/main" id="{F2D397BE-51C2-47CF-BFA8-9CF75D7CA3F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8" name="Line 1705">
          <a:extLst>
            <a:ext uri="{FF2B5EF4-FFF2-40B4-BE49-F238E27FC236}">
              <a16:creationId xmlns:a16="http://schemas.microsoft.com/office/drawing/2014/main" id="{D64DA8C3-6469-4B19-A14B-585DD3C009C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9" name="Line 1706">
          <a:extLst>
            <a:ext uri="{FF2B5EF4-FFF2-40B4-BE49-F238E27FC236}">
              <a16:creationId xmlns:a16="http://schemas.microsoft.com/office/drawing/2014/main" id="{A7C95205-5B21-438D-BECB-71BCF195081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0" name="Line 1707">
          <a:extLst>
            <a:ext uri="{FF2B5EF4-FFF2-40B4-BE49-F238E27FC236}">
              <a16:creationId xmlns:a16="http://schemas.microsoft.com/office/drawing/2014/main" id="{7CB6647E-DB0E-46D9-9037-8CF1126D758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1" name="Line 1694">
          <a:extLst>
            <a:ext uri="{FF2B5EF4-FFF2-40B4-BE49-F238E27FC236}">
              <a16:creationId xmlns:a16="http://schemas.microsoft.com/office/drawing/2014/main" id="{7C5D6D82-D13C-4F7A-8E06-11491EAACB8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2" name="Line 1695">
          <a:extLst>
            <a:ext uri="{FF2B5EF4-FFF2-40B4-BE49-F238E27FC236}">
              <a16:creationId xmlns:a16="http://schemas.microsoft.com/office/drawing/2014/main" id="{A9FF82C9-A0DC-413C-8AA3-A4A81ABD819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3" name="Line 1696">
          <a:extLst>
            <a:ext uri="{FF2B5EF4-FFF2-40B4-BE49-F238E27FC236}">
              <a16:creationId xmlns:a16="http://schemas.microsoft.com/office/drawing/2014/main" id="{B89F3C4C-0F54-49D1-80D0-F4FF22D3027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4" name="Line 1697">
          <a:extLst>
            <a:ext uri="{FF2B5EF4-FFF2-40B4-BE49-F238E27FC236}">
              <a16:creationId xmlns:a16="http://schemas.microsoft.com/office/drawing/2014/main" id="{D2F8A6EE-1FAD-42D3-99D1-5CA8C016FEF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5" name="Line 1698">
          <a:extLst>
            <a:ext uri="{FF2B5EF4-FFF2-40B4-BE49-F238E27FC236}">
              <a16:creationId xmlns:a16="http://schemas.microsoft.com/office/drawing/2014/main" id="{16B0568D-8356-4B44-81AD-BDE9B3A44D3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6" name="Line 1699">
          <a:extLst>
            <a:ext uri="{FF2B5EF4-FFF2-40B4-BE49-F238E27FC236}">
              <a16:creationId xmlns:a16="http://schemas.microsoft.com/office/drawing/2014/main" id="{5E7B6705-2802-4F63-9F72-4AD96EBF13A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7" name="Line 1700">
          <a:extLst>
            <a:ext uri="{FF2B5EF4-FFF2-40B4-BE49-F238E27FC236}">
              <a16:creationId xmlns:a16="http://schemas.microsoft.com/office/drawing/2014/main" id="{D7F1E110-1F96-4A8F-959D-E87C892B864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8" name="Line 1701">
          <a:extLst>
            <a:ext uri="{FF2B5EF4-FFF2-40B4-BE49-F238E27FC236}">
              <a16:creationId xmlns:a16="http://schemas.microsoft.com/office/drawing/2014/main" id="{9ABC5D8B-610F-4731-AFDA-C921D0C55F9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9" name="Line 1702">
          <a:extLst>
            <a:ext uri="{FF2B5EF4-FFF2-40B4-BE49-F238E27FC236}">
              <a16:creationId xmlns:a16="http://schemas.microsoft.com/office/drawing/2014/main" id="{83C2D44A-8ACC-4749-8A8A-C0B39801470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0" name="Line 1703">
          <a:extLst>
            <a:ext uri="{FF2B5EF4-FFF2-40B4-BE49-F238E27FC236}">
              <a16:creationId xmlns:a16="http://schemas.microsoft.com/office/drawing/2014/main" id="{2182307D-9DF3-4E40-8406-09B09801F45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1" name="Line 1704">
          <a:extLst>
            <a:ext uri="{FF2B5EF4-FFF2-40B4-BE49-F238E27FC236}">
              <a16:creationId xmlns:a16="http://schemas.microsoft.com/office/drawing/2014/main" id="{2B114A0A-27EE-4144-9E1B-F699A4DBB7B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2" name="Line 1705">
          <a:extLst>
            <a:ext uri="{FF2B5EF4-FFF2-40B4-BE49-F238E27FC236}">
              <a16:creationId xmlns:a16="http://schemas.microsoft.com/office/drawing/2014/main" id="{16EFCFF1-A086-4C87-912F-A68FB8717B5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3" name="Line 1706">
          <a:extLst>
            <a:ext uri="{FF2B5EF4-FFF2-40B4-BE49-F238E27FC236}">
              <a16:creationId xmlns:a16="http://schemas.microsoft.com/office/drawing/2014/main" id="{7CA05847-B452-4622-9D03-93F8E903D9C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4" name="Line 1707">
          <a:extLst>
            <a:ext uri="{FF2B5EF4-FFF2-40B4-BE49-F238E27FC236}">
              <a16:creationId xmlns:a16="http://schemas.microsoft.com/office/drawing/2014/main" id="{0B8EB0D2-A60A-4216-93DE-84E57B94173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5" name="Line 1694">
          <a:extLst>
            <a:ext uri="{FF2B5EF4-FFF2-40B4-BE49-F238E27FC236}">
              <a16:creationId xmlns:a16="http://schemas.microsoft.com/office/drawing/2014/main" id="{D438E5EA-406F-481A-A5D3-07B2F2537AC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6" name="Line 1695">
          <a:extLst>
            <a:ext uri="{FF2B5EF4-FFF2-40B4-BE49-F238E27FC236}">
              <a16:creationId xmlns:a16="http://schemas.microsoft.com/office/drawing/2014/main" id="{00A7EC7C-A6B6-4B85-9C96-EF5FDC2F7C9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7" name="Line 1696">
          <a:extLst>
            <a:ext uri="{FF2B5EF4-FFF2-40B4-BE49-F238E27FC236}">
              <a16:creationId xmlns:a16="http://schemas.microsoft.com/office/drawing/2014/main" id="{DA81A03D-0CBD-4882-9CF0-C2F214555AA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8" name="Line 1697">
          <a:extLst>
            <a:ext uri="{FF2B5EF4-FFF2-40B4-BE49-F238E27FC236}">
              <a16:creationId xmlns:a16="http://schemas.microsoft.com/office/drawing/2014/main" id="{FCA87D90-4B31-45A7-A531-5E26E7B6A91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9" name="Line 1698">
          <a:extLst>
            <a:ext uri="{FF2B5EF4-FFF2-40B4-BE49-F238E27FC236}">
              <a16:creationId xmlns:a16="http://schemas.microsoft.com/office/drawing/2014/main" id="{578744C5-AB77-4A07-B3D4-1877F3C6630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0" name="Line 1699">
          <a:extLst>
            <a:ext uri="{FF2B5EF4-FFF2-40B4-BE49-F238E27FC236}">
              <a16:creationId xmlns:a16="http://schemas.microsoft.com/office/drawing/2014/main" id="{8ED60A09-1808-4D7E-94D3-180CDEB2F96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1" name="Line 1700">
          <a:extLst>
            <a:ext uri="{FF2B5EF4-FFF2-40B4-BE49-F238E27FC236}">
              <a16:creationId xmlns:a16="http://schemas.microsoft.com/office/drawing/2014/main" id="{B36CD8AD-CB23-45C8-90C5-684C4A6E59F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2" name="Line 1701">
          <a:extLst>
            <a:ext uri="{FF2B5EF4-FFF2-40B4-BE49-F238E27FC236}">
              <a16:creationId xmlns:a16="http://schemas.microsoft.com/office/drawing/2014/main" id="{05729E81-0B33-4688-A772-DDA96288907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3" name="Line 1702">
          <a:extLst>
            <a:ext uri="{FF2B5EF4-FFF2-40B4-BE49-F238E27FC236}">
              <a16:creationId xmlns:a16="http://schemas.microsoft.com/office/drawing/2014/main" id="{1CF572EF-6B9E-43D4-996F-4767BE5C03E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4" name="Line 1703">
          <a:extLst>
            <a:ext uri="{FF2B5EF4-FFF2-40B4-BE49-F238E27FC236}">
              <a16:creationId xmlns:a16="http://schemas.microsoft.com/office/drawing/2014/main" id="{A6BD8302-A14D-4362-AFC4-9D7FFE7356F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5" name="Line 1704">
          <a:extLst>
            <a:ext uri="{FF2B5EF4-FFF2-40B4-BE49-F238E27FC236}">
              <a16:creationId xmlns:a16="http://schemas.microsoft.com/office/drawing/2014/main" id="{D1574500-66FD-40D5-85F8-D8C24F626E3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6" name="Line 1705">
          <a:extLst>
            <a:ext uri="{FF2B5EF4-FFF2-40B4-BE49-F238E27FC236}">
              <a16:creationId xmlns:a16="http://schemas.microsoft.com/office/drawing/2014/main" id="{6445A030-5B55-4375-AA90-60905279339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7" name="Line 1706">
          <a:extLst>
            <a:ext uri="{FF2B5EF4-FFF2-40B4-BE49-F238E27FC236}">
              <a16:creationId xmlns:a16="http://schemas.microsoft.com/office/drawing/2014/main" id="{024B1AD7-A26B-4F1F-B0AA-C0B30DD425D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8" name="Line 1707">
          <a:extLst>
            <a:ext uri="{FF2B5EF4-FFF2-40B4-BE49-F238E27FC236}">
              <a16:creationId xmlns:a16="http://schemas.microsoft.com/office/drawing/2014/main" id="{C4B94E76-5161-480D-94C2-EF40179765C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9" name="Line 1694">
          <a:extLst>
            <a:ext uri="{FF2B5EF4-FFF2-40B4-BE49-F238E27FC236}">
              <a16:creationId xmlns:a16="http://schemas.microsoft.com/office/drawing/2014/main" id="{FFB95C38-5444-4DDF-8725-B2DDE359D34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0" name="Line 1695">
          <a:extLst>
            <a:ext uri="{FF2B5EF4-FFF2-40B4-BE49-F238E27FC236}">
              <a16:creationId xmlns:a16="http://schemas.microsoft.com/office/drawing/2014/main" id="{EC705560-5B0F-4737-A0A9-30796436790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1" name="Line 1696">
          <a:extLst>
            <a:ext uri="{FF2B5EF4-FFF2-40B4-BE49-F238E27FC236}">
              <a16:creationId xmlns:a16="http://schemas.microsoft.com/office/drawing/2014/main" id="{9B3D260A-09E2-4B37-BAEB-0A6FAC0A5EE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2" name="Line 1697">
          <a:extLst>
            <a:ext uri="{FF2B5EF4-FFF2-40B4-BE49-F238E27FC236}">
              <a16:creationId xmlns:a16="http://schemas.microsoft.com/office/drawing/2014/main" id="{412BE093-B641-49DB-950C-649C79E2C35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3" name="Line 1698">
          <a:extLst>
            <a:ext uri="{FF2B5EF4-FFF2-40B4-BE49-F238E27FC236}">
              <a16:creationId xmlns:a16="http://schemas.microsoft.com/office/drawing/2014/main" id="{BC3D0B4F-F385-4042-9F46-2B3B55C03F6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4" name="Line 1699">
          <a:extLst>
            <a:ext uri="{FF2B5EF4-FFF2-40B4-BE49-F238E27FC236}">
              <a16:creationId xmlns:a16="http://schemas.microsoft.com/office/drawing/2014/main" id="{14CC538C-D771-4B7E-ACE8-FB6E6AF0ABC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5" name="Line 1700">
          <a:extLst>
            <a:ext uri="{FF2B5EF4-FFF2-40B4-BE49-F238E27FC236}">
              <a16:creationId xmlns:a16="http://schemas.microsoft.com/office/drawing/2014/main" id="{20A1C9C6-D2A5-48F5-902C-E59B1553FCE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6" name="Line 1701">
          <a:extLst>
            <a:ext uri="{FF2B5EF4-FFF2-40B4-BE49-F238E27FC236}">
              <a16:creationId xmlns:a16="http://schemas.microsoft.com/office/drawing/2014/main" id="{30F01C3F-1AC3-4FBE-A40E-D3F4B7E9493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7" name="Line 1702">
          <a:extLst>
            <a:ext uri="{FF2B5EF4-FFF2-40B4-BE49-F238E27FC236}">
              <a16:creationId xmlns:a16="http://schemas.microsoft.com/office/drawing/2014/main" id="{EB6F2CCA-3547-4353-BC1C-A9A52E7D709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8" name="Line 1703">
          <a:extLst>
            <a:ext uri="{FF2B5EF4-FFF2-40B4-BE49-F238E27FC236}">
              <a16:creationId xmlns:a16="http://schemas.microsoft.com/office/drawing/2014/main" id="{CE419547-E398-42D9-8CF7-719C3D4C8B1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9" name="Line 1704">
          <a:extLst>
            <a:ext uri="{FF2B5EF4-FFF2-40B4-BE49-F238E27FC236}">
              <a16:creationId xmlns:a16="http://schemas.microsoft.com/office/drawing/2014/main" id="{6CFDEAA6-9E6F-4E22-A514-2F870E343C5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0" name="Line 1705">
          <a:extLst>
            <a:ext uri="{FF2B5EF4-FFF2-40B4-BE49-F238E27FC236}">
              <a16:creationId xmlns:a16="http://schemas.microsoft.com/office/drawing/2014/main" id="{89FAA059-A06D-4B06-BE16-2012579BA68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1" name="Line 1706">
          <a:extLst>
            <a:ext uri="{FF2B5EF4-FFF2-40B4-BE49-F238E27FC236}">
              <a16:creationId xmlns:a16="http://schemas.microsoft.com/office/drawing/2014/main" id="{A5D3BCEC-AFAB-4E58-8229-E89C562A66F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2" name="Line 1707">
          <a:extLst>
            <a:ext uri="{FF2B5EF4-FFF2-40B4-BE49-F238E27FC236}">
              <a16:creationId xmlns:a16="http://schemas.microsoft.com/office/drawing/2014/main" id="{2685DC4D-9B55-4BA3-AA2E-8849DA0809A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3" name="Line 1694">
          <a:extLst>
            <a:ext uri="{FF2B5EF4-FFF2-40B4-BE49-F238E27FC236}">
              <a16:creationId xmlns:a16="http://schemas.microsoft.com/office/drawing/2014/main" id="{8F8AE69B-0333-435A-B611-E161909E2D1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4" name="Line 1695">
          <a:extLst>
            <a:ext uri="{FF2B5EF4-FFF2-40B4-BE49-F238E27FC236}">
              <a16:creationId xmlns:a16="http://schemas.microsoft.com/office/drawing/2014/main" id="{3AFD82B8-1D4C-4FAC-B19F-2D6355032DE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5" name="Line 1696">
          <a:extLst>
            <a:ext uri="{FF2B5EF4-FFF2-40B4-BE49-F238E27FC236}">
              <a16:creationId xmlns:a16="http://schemas.microsoft.com/office/drawing/2014/main" id="{A974AD95-C33A-403C-BF36-7586B4DA8D3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6" name="Line 1697">
          <a:extLst>
            <a:ext uri="{FF2B5EF4-FFF2-40B4-BE49-F238E27FC236}">
              <a16:creationId xmlns:a16="http://schemas.microsoft.com/office/drawing/2014/main" id="{3A70DDED-1B77-4E28-9A04-48F45A0E45B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7" name="Line 1698">
          <a:extLst>
            <a:ext uri="{FF2B5EF4-FFF2-40B4-BE49-F238E27FC236}">
              <a16:creationId xmlns:a16="http://schemas.microsoft.com/office/drawing/2014/main" id="{298655F1-FAD3-4AD6-AB5D-6A1E9B90994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8" name="Line 1699">
          <a:extLst>
            <a:ext uri="{FF2B5EF4-FFF2-40B4-BE49-F238E27FC236}">
              <a16:creationId xmlns:a16="http://schemas.microsoft.com/office/drawing/2014/main" id="{AE45B2BF-0382-46A9-97E3-BE0F2821391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9" name="Line 1700">
          <a:extLst>
            <a:ext uri="{FF2B5EF4-FFF2-40B4-BE49-F238E27FC236}">
              <a16:creationId xmlns:a16="http://schemas.microsoft.com/office/drawing/2014/main" id="{C205E90D-DB80-4BE8-BFF4-E8100BE3A92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0" name="Line 1701">
          <a:extLst>
            <a:ext uri="{FF2B5EF4-FFF2-40B4-BE49-F238E27FC236}">
              <a16:creationId xmlns:a16="http://schemas.microsoft.com/office/drawing/2014/main" id="{5C70B4DE-A251-41F4-A968-6BE6BF790A8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1" name="Line 1702">
          <a:extLst>
            <a:ext uri="{FF2B5EF4-FFF2-40B4-BE49-F238E27FC236}">
              <a16:creationId xmlns:a16="http://schemas.microsoft.com/office/drawing/2014/main" id="{F27E9141-56D5-4423-AA84-32B392A6BC4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2" name="Line 1703">
          <a:extLst>
            <a:ext uri="{FF2B5EF4-FFF2-40B4-BE49-F238E27FC236}">
              <a16:creationId xmlns:a16="http://schemas.microsoft.com/office/drawing/2014/main" id="{B95107BC-4847-48C9-9396-476DAC76BA4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3" name="Line 1704">
          <a:extLst>
            <a:ext uri="{FF2B5EF4-FFF2-40B4-BE49-F238E27FC236}">
              <a16:creationId xmlns:a16="http://schemas.microsoft.com/office/drawing/2014/main" id="{6D23991D-17FF-48CF-B798-A3F0DDE8AB0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4" name="Line 1705">
          <a:extLst>
            <a:ext uri="{FF2B5EF4-FFF2-40B4-BE49-F238E27FC236}">
              <a16:creationId xmlns:a16="http://schemas.microsoft.com/office/drawing/2014/main" id="{9002E450-68CB-4BB8-BCFC-534E2548544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5" name="Line 1706">
          <a:extLst>
            <a:ext uri="{FF2B5EF4-FFF2-40B4-BE49-F238E27FC236}">
              <a16:creationId xmlns:a16="http://schemas.microsoft.com/office/drawing/2014/main" id="{F7416A40-B368-41DA-99B4-9E4D33B0B50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6" name="Line 1707">
          <a:extLst>
            <a:ext uri="{FF2B5EF4-FFF2-40B4-BE49-F238E27FC236}">
              <a16:creationId xmlns:a16="http://schemas.microsoft.com/office/drawing/2014/main" id="{1330F25C-53CB-4E07-A905-77AF8035ACD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27" name="Line 1694">
          <a:extLst>
            <a:ext uri="{FF2B5EF4-FFF2-40B4-BE49-F238E27FC236}">
              <a16:creationId xmlns:a16="http://schemas.microsoft.com/office/drawing/2014/main" id="{F28E9793-7A7F-469E-96F1-A0C5BDF21BA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28" name="Line 1695">
          <a:extLst>
            <a:ext uri="{FF2B5EF4-FFF2-40B4-BE49-F238E27FC236}">
              <a16:creationId xmlns:a16="http://schemas.microsoft.com/office/drawing/2014/main" id="{F25C632F-FAF8-4F7E-90A3-894B805346B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29" name="Line 1696">
          <a:extLst>
            <a:ext uri="{FF2B5EF4-FFF2-40B4-BE49-F238E27FC236}">
              <a16:creationId xmlns:a16="http://schemas.microsoft.com/office/drawing/2014/main" id="{FC3DCBC8-1ED3-483A-8ED2-5CFD76C6AD7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0" name="Line 1697">
          <a:extLst>
            <a:ext uri="{FF2B5EF4-FFF2-40B4-BE49-F238E27FC236}">
              <a16:creationId xmlns:a16="http://schemas.microsoft.com/office/drawing/2014/main" id="{76439E27-8558-4E11-AAA0-84ED8A7F0C2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1" name="Line 1698">
          <a:extLst>
            <a:ext uri="{FF2B5EF4-FFF2-40B4-BE49-F238E27FC236}">
              <a16:creationId xmlns:a16="http://schemas.microsoft.com/office/drawing/2014/main" id="{3486C46B-72B6-4312-9740-8991459E0AE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2" name="Line 1699">
          <a:extLst>
            <a:ext uri="{FF2B5EF4-FFF2-40B4-BE49-F238E27FC236}">
              <a16:creationId xmlns:a16="http://schemas.microsoft.com/office/drawing/2014/main" id="{D723730D-595B-49E3-9B27-AF8AAE4A0B4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3" name="Line 1700">
          <a:extLst>
            <a:ext uri="{FF2B5EF4-FFF2-40B4-BE49-F238E27FC236}">
              <a16:creationId xmlns:a16="http://schemas.microsoft.com/office/drawing/2014/main" id="{A5949261-3FDF-4B1F-AF2D-BD07E85D410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4" name="Line 1701">
          <a:extLst>
            <a:ext uri="{FF2B5EF4-FFF2-40B4-BE49-F238E27FC236}">
              <a16:creationId xmlns:a16="http://schemas.microsoft.com/office/drawing/2014/main" id="{9A1A03F0-982C-418F-9B0E-F1B00EFA588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5" name="Line 1702">
          <a:extLst>
            <a:ext uri="{FF2B5EF4-FFF2-40B4-BE49-F238E27FC236}">
              <a16:creationId xmlns:a16="http://schemas.microsoft.com/office/drawing/2014/main" id="{CE5F0CA7-CA46-426B-82C1-25CB270BEEC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6" name="Line 1703">
          <a:extLst>
            <a:ext uri="{FF2B5EF4-FFF2-40B4-BE49-F238E27FC236}">
              <a16:creationId xmlns:a16="http://schemas.microsoft.com/office/drawing/2014/main" id="{E986CDCC-51FF-4EA3-9654-FC5AEB047B6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7" name="Line 1704">
          <a:extLst>
            <a:ext uri="{FF2B5EF4-FFF2-40B4-BE49-F238E27FC236}">
              <a16:creationId xmlns:a16="http://schemas.microsoft.com/office/drawing/2014/main" id="{21354237-827B-4A83-A80C-BD86F9713C5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8" name="Line 1705">
          <a:extLst>
            <a:ext uri="{FF2B5EF4-FFF2-40B4-BE49-F238E27FC236}">
              <a16:creationId xmlns:a16="http://schemas.microsoft.com/office/drawing/2014/main" id="{2331EE1F-A882-4259-AFF7-DD50D3CAF54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39" name="Line 1706">
          <a:extLst>
            <a:ext uri="{FF2B5EF4-FFF2-40B4-BE49-F238E27FC236}">
              <a16:creationId xmlns:a16="http://schemas.microsoft.com/office/drawing/2014/main" id="{5583ABEC-416E-48B0-9774-6B652685CFB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0" name="Line 1707">
          <a:extLst>
            <a:ext uri="{FF2B5EF4-FFF2-40B4-BE49-F238E27FC236}">
              <a16:creationId xmlns:a16="http://schemas.microsoft.com/office/drawing/2014/main" id="{73445500-E13F-4B71-A76C-D040C5F4B8D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1" name="Line 1694">
          <a:extLst>
            <a:ext uri="{FF2B5EF4-FFF2-40B4-BE49-F238E27FC236}">
              <a16:creationId xmlns:a16="http://schemas.microsoft.com/office/drawing/2014/main" id="{86C252A8-201C-4BB7-A404-7B103CE8A5C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2" name="Line 1695">
          <a:extLst>
            <a:ext uri="{FF2B5EF4-FFF2-40B4-BE49-F238E27FC236}">
              <a16:creationId xmlns:a16="http://schemas.microsoft.com/office/drawing/2014/main" id="{DE6295CE-BDF0-4F93-8BBE-880AFF56152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3" name="Line 1696">
          <a:extLst>
            <a:ext uri="{FF2B5EF4-FFF2-40B4-BE49-F238E27FC236}">
              <a16:creationId xmlns:a16="http://schemas.microsoft.com/office/drawing/2014/main" id="{B3F1CCFA-E6D4-4E1A-ACAC-C027800C0C0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4" name="Line 1697">
          <a:extLst>
            <a:ext uri="{FF2B5EF4-FFF2-40B4-BE49-F238E27FC236}">
              <a16:creationId xmlns:a16="http://schemas.microsoft.com/office/drawing/2014/main" id="{1A524E55-B786-4C1F-98F1-7E8F20FBE72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5" name="Line 1698">
          <a:extLst>
            <a:ext uri="{FF2B5EF4-FFF2-40B4-BE49-F238E27FC236}">
              <a16:creationId xmlns:a16="http://schemas.microsoft.com/office/drawing/2014/main" id="{E8782ADD-C49D-493D-AF2E-CC0C023259F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6" name="Line 1699">
          <a:extLst>
            <a:ext uri="{FF2B5EF4-FFF2-40B4-BE49-F238E27FC236}">
              <a16:creationId xmlns:a16="http://schemas.microsoft.com/office/drawing/2014/main" id="{DE679CC9-63E6-4214-9C8D-4302BF73D17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7" name="Line 1700">
          <a:extLst>
            <a:ext uri="{FF2B5EF4-FFF2-40B4-BE49-F238E27FC236}">
              <a16:creationId xmlns:a16="http://schemas.microsoft.com/office/drawing/2014/main" id="{7CFF882D-680B-436B-8CD4-209DA6EC3DF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8" name="Line 1701">
          <a:extLst>
            <a:ext uri="{FF2B5EF4-FFF2-40B4-BE49-F238E27FC236}">
              <a16:creationId xmlns:a16="http://schemas.microsoft.com/office/drawing/2014/main" id="{1841B440-E57A-4098-9A75-E419ED010AB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49" name="Line 1702">
          <a:extLst>
            <a:ext uri="{FF2B5EF4-FFF2-40B4-BE49-F238E27FC236}">
              <a16:creationId xmlns:a16="http://schemas.microsoft.com/office/drawing/2014/main" id="{9CC463DE-85DA-4496-9401-B85698DC299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0" name="Line 1703">
          <a:extLst>
            <a:ext uri="{FF2B5EF4-FFF2-40B4-BE49-F238E27FC236}">
              <a16:creationId xmlns:a16="http://schemas.microsoft.com/office/drawing/2014/main" id="{B79BFB19-2590-4A70-8A59-765FFF4E4B6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1" name="Line 1704">
          <a:extLst>
            <a:ext uri="{FF2B5EF4-FFF2-40B4-BE49-F238E27FC236}">
              <a16:creationId xmlns:a16="http://schemas.microsoft.com/office/drawing/2014/main" id="{7A7B41BA-CFAF-4102-AD9B-43C36125823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2" name="Line 1705">
          <a:extLst>
            <a:ext uri="{FF2B5EF4-FFF2-40B4-BE49-F238E27FC236}">
              <a16:creationId xmlns:a16="http://schemas.microsoft.com/office/drawing/2014/main" id="{78138D9D-16E7-4BBC-B6D1-CE7A54F5557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3" name="Line 1706">
          <a:extLst>
            <a:ext uri="{FF2B5EF4-FFF2-40B4-BE49-F238E27FC236}">
              <a16:creationId xmlns:a16="http://schemas.microsoft.com/office/drawing/2014/main" id="{76F42376-9C18-482E-AB51-DCCA9E21DD1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4" name="Line 1707">
          <a:extLst>
            <a:ext uri="{FF2B5EF4-FFF2-40B4-BE49-F238E27FC236}">
              <a16:creationId xmlns:a16="http://schemas.microsoft.com/office/drawing/2014/main" id="{DD26CCB4-890D-43E0-8EAF-38F719C21CA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5" name="Line 1694">
          <a:extLst>
            <a:ext uri="{FF2B5EF4-FFF2-40B4-BE49-F238E27FC236}">
              <a16:creationId xmlns:a16="http://schemas.microsoft.com/office/drawing/2014/main" id="{B754B334-399C-4344-B46B-72D67C9CDB0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6" name="Line 1695">
          <a:extLst>
            <a:ext uri="{FF2B5EF4-FFF2-40B4-BE49-F238E27FC236}">
              <a16:creationId xmlns:a16="http://schemas.microsoft.com/office/drawing/2014/main" id="{9B849E98-33BF-432C-A608-C0A6B6C3678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7" name="Line 1696">
          <a:extLst>
            <a:ext uri="{FF2B5EF4-FFF2-40B4-BE49-F238E27FC236}">
              <a16:creationId xmlns:a16="http://schemas.microsoft.com/office/drawing/2014/main" id="{9EF3A974-8583-45EE-B333-A7F8DAC14C2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8" name="Line 1697">
          <a:extLst>
            <a:ext uri="{FF2B5EF4-FFF2-40B4-BE49-F238E27FC236}">
              <a16:creationId xmlns:a16="http://schemas.microsoft.com/office/drawing/2014/main" id="{365B2671-6CE2-46BD-BBD5-B2C8D9FFB30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59" name="Line 1698">
          <a:extLst>
            <a:ext uri="{FF2B5EF4-FFF2-40B4-BE49-F238E27FC236}">
              <a16:creationId xmlns:a16="http://schemas.microsoft.com/office/drawing/2014/main" id="{1530EF3B-A3E4-4E75-9050-464B9B30B41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0" name="Line 1699">
          <a:extLst>
            <a:ext uri="{FF2B5EF4-FFF2-40B4-BE49-F238E27FC236}">
              <a16:creationId xmlns:a16="http://schemas.microsoft.com/office/drawing/2014/main" id="{4048DDB5-0E8C-4047-AF58-7C2972BA33B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1" name="Line 1700">
          <a:extLst>
            <a:ext uri="{FF2B5EF4-FFF2-40B4-BE49-F238E27FC236}">
              <a16:creationId xmlns:a16="http://schemas.microsoft.com/office/drawing/2014/main" id="{091627A4-1133-41C9-AA85-BF344B0A912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2" name="Line 1701">
          <a:extLst>
            <a:ext uri="{FF2B5EF4-FFF2-40B4-BE49-F238E27FC236}">
              <a16:creationId xmlns:a16="http://schemas.microsoft.com/office/drawing/2014/main" id="{CB12DA89-CF76-4470-8DCB-504C2AAF6B1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3" name="Line 1702">
          <a:extLst>
            <a:ext uri="{FF2B5EF4-FFF2-40B4-BE49-F238E27FC236}">
              <a16:creationId xmlns:a16="http://schemas.microsoft.com/office/drawing/2014/main" id="{06AFD77B-A590-45FF-B466-9A67ACBB0A3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4" name="Line 1703">
          <a:extLst>
            <a:ext uri="{FF2B5EF4-FFF2-40B4-BE49-F238E27FC236}">
              <a16:creationId xmlns:a16="http://schemas.microsoft.com/office/drawing/2014/main" id="{26EBB8C4-896D-4053-A1F8-7207D2E9EC6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5" name="Line 1704">
          <a:extLst>
            <a:ext uri="{FF2B5EF4-FFF2-40B4-BE49-F238E27FC236}">
              <a16:creationId xmlns:a16="http://schemas.microsoft.com/office/drawing/2014/main" id="{0FC108F3-59E8-4FA5-8E81-730E2A8B546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6" name="Line 1705">
          <a:extLst>
            <a:ext uri="{FF2B5EF4-FFF2-40B4-BE49-F238E27FC236}">
              <a16:creationId xmlns:a16="http://schemas.microsoft.com/office/drawing/2014/main" id="{9DD9DF93-98BE-4E5B-B046-C1210280BF1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7" name="Line 1706">
          <a:extLst>
            <a:ext uri="{FF2B5EF4-FFF2-40B4-BE49-F238E27FC236}">
              <a16:creationId xmlns:a16="http://schemas.microsoft.com/office/drawing/2014/main" id="{8E0920D5-0B29-4227-A37E-A0294A28455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8" name="Line 1707">
          <a:extLst>
            <a:ext uri="{FF2B5EF4-FFF2-40B4-BE49-F238E27FC236}">
              <a16:creationId xmlns:a16="http://schemas.microsoft.com/office/drawing/2014/main" id="{B7C7C75A-AC96-4B03-81A0-B12230C9F74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69" name="Line 1694">
          <a:extLst>
            <a:ext uri="{FF2B5EF4-FFF2-40B4-BE49-F238E27FC236}">
              <a16:creationId xmlns:a16="http://schemas.microsoft.com/office/drawing/2014/main" id="{26D8A9EA-26FB-48A3-85D9-D922D3B007B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0" name="Line 1695">
          <a:extLst>
            <a:ext uri="{FF2B5EF4-FFF2-40B4-BE49-F238E27FC236}">
              <a16:creationId xmlns:a16="http://schemas.microsoft.com/office/drawing/2014/main" id="{C7FBD28E-1F95-4385-A3D5-F401498D245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1" name="Line 1696">
          <a:extLst>
            <a:ext uri="{FF2B5EF4-FFF2-40B4-BE49-F238E27FC236}">
              <a16:creationId xmlns:a16="http://schemas.microsoft.com/office/drawing/2014/main" id="{546C090D-0B73-49D2-A001-77A2C16FB81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2" name="Line 1697">
          <a:extLst>
            <a:ext uri="{FF2B5EF4-FFF2-40B4-BE49-F238E27FC236}">
              <a16:creationId xmlns:a16="http://schemas.microsoft.com/office/drawing/2014/main" id="{CEBFD046-B7C1-4B8F-A89E-27EF9654CB6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3" name="Line 1698">
          <a:extLst>
            <a:ext uri="{FF2B5EF4-FFF2-40B4-BE49-F238E27FC236}">
              <a16:creationId xmlns:a16="http://schemas.microsoft.com/office/drawing/2014/main" id="{643F1B55-9AE3-406E-8D0A-6DC3370B7AE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4" name="Line 1699">
          <a:extLst>
            <a:ext uri="{FF2B5EF4-FFF2-40B4-BE49-F238E27FC236}">
              <a16:creationId xmlns:a16="http://schemas.microsoft.com/office/drawing/2014/main" id="{AA23D675-F26A-478F-A9C6-6946CB36A06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5" name="Line 1700">
          <a:extLst>
            <a:ext uri="{FF2B5EF4-FFF2-40B4-BE49-F238E27FC236}">
              <a16:creationId xmlns:a16="http://schemas.microsoft.com/office/drawing/2014/main" id="{56DF57AA-39D7-492C-A1B8-D21BEB32D1D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6" name="Line 1701">
          <a:extLst>
            <a:ext uri="{FF2B5EF4-FFF2-40B4-BE49-F238E27FC236}">
              <a16:creationId xmlns:a16="http://schemas.microsoft.com/office/drawing/2014/main" id="{16D28403-66F0-443D-A8EE-DBBB696AD50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7" name="Line 1702">
          <a:extLst>
            <a:ext uri="{FF2B5EF4-FFF2-40B4-BE49-F238E27FC236}">
              <a16:creationId xmlns:a16="http://schemas.microsoft.com/office/drawing/2014/main" id="{8D162259-F1CF-4CF3-8D8F-B1F4AF2289E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8" name="Line 1703">
          <a:extLst>
            <a:ext uri="{FF2B5EF4-FFF2-40B4-BE49-F238E27FC236}">
              <a16:creationId xmlns:a16="http://schemas.microsoft.com/office/drawing/2014/main" id="{85689B7D-6480-4C9E-BB18-291CF123CB8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79" name="Line 1704">
          <a:extLst>
            <a:ext uri="{FF2B5EF4-FFF2-40B4-BE49-F238E27FC236}">
              <a16:creationId xmlns:a16="http://schemas.microsoft.com/office/drawing/2014/main" id="{914E7FDB-0EBA-45C4-A187-BEE19B8B80D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0" name="Line 1705">
          <a:extLst>
            <a:ext uri="{FF2B5EF4-FFF2-40B4-BE49-F238E27FC236}">
              <a16:creationId xmlns:a16="http://schemas.microsoft.com/office/drawing/2014/main" id="{F7E810F1-301A-41C2-8409-0012314C42D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1" name="Line 1706">
          <a:extLst>
            <a:ext uri="{FF2B5EF4-FFF2-40B4-BE49-F238E27FC236}">
              <a16:creationId xmlns:a16="http://schemas.microsoft.com/office/drawing/2014/main" id="{478167F9-969B-4E67-8AC8-518363CD527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2" name="Line 1707">
          <a:extLst>
            <a:ext uri="{FF2B5EF4-FFF2-40B4-BE49-F238E27FC236}">
              <a16:creationId xmlns:a16="http://schemas.microsoft.com/office/drawing/2014/main" id="{370347F2-904D-4455-A300-05E22BC27CD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3" name="Line 1694">
          <a:extLst>
            <a:ext uri="{FF2B5EF4-FFF2-40B4-BE49-F238E27FC236}">
              <a16:creationId xmlns:a16="http://schemas.microsoft.com/office/drawing/2014/main" id="{A88E9E45-A997-4ABC-99AE-804B00322EB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4" name="Line 1695">
          <a:extLst>
            <a:ext uri="{FF2B5EF4-FFF2-40B4-BE49-F238E27FC236}">
              <a16:creationId xmlns:a16="http://schemas.microsoft.com/office/drawing/2014/main" id="{BB823D77-DC9F-4C3C-A09A-E76E1A6F560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5" name="Line 1696">
          <a:extLst>
            <a:ext uri="{FF2B5EF4-FFF2-40B4-BE49-F238E27FC236}">
              <a16:creationId xmlns:a16="http://schemas.microsoft.com/office/drawing/2014/main" id="{3DA1CB7F-D889-42A3-AC04-0473A94F715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6" name="Line 1697">
          <a:extLst>
            <a:ext uri="{FF2B5EF4-FFF2-40B4-BE49-F238E27FC236}">
              <a16:creationId xmlns:a16="http://schemas.microsoft.com/office/drawing/2014/main" id="{C412B4D2-8C8F-495C-A695-20952BCDAEE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7" name="Line 1698">
          <a:extLst>
            <a:ext uri="{FF2B5EF4-FFF2-40B4-BE49-F238E27FC236}">
              <a16:creationId xmlns:a16="http://schemas.microsoft.com/office/drawing/2014/main" id="{E26863A9-BBF5-416D-870D-DFFB94CA116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8" name="Line 1699">
          <a:extLst>
            <a:ext uri="{FF2B5EF4-FFF2-40B4-BE49-F238E27FC236}">
              <a16:creationId xmlns:a16="http://schemas.microsoft.com/office/drawing/2014/main" id="{DE46D7EA-D3B3-44FA-8EFB-4CA72BAAFDF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89" name="Line 1700">
          <a:extLst>
            <a:ext uri="{FF2B5EF4-FFF2-40B4-BE49-F238E27FC236}">
              <a16:creationId xmlns:a16="http://schemas.microsoft.com/office/drawing/2014/main" id="{3263425B-F4BD-41E2-B214-860AFD4BC79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0" name="Line 1701">
          <a:extLst>
            <a:ext uri="{FF2B5EF4-FFF2-40B4-BE49-F238E27FC236}">
              <a16:creationId xmlns:a16="http://schemas.microsoft.com/office/drawing/2014/main" id="{F56A80FF-D210-4A2C-8FBC-15F4A71D03E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1" name="Line 1702">
          <a:extLst>
            <a:ext uri="{FF2B5EF4-FFF2-40B4-BE49-F238E27FC236}">
              <a16:creationId xmlns:a16="http://schemas.microsoft.com/office/drawing/2014/main" id="{13C4773D-9769-41DF-8DF8-8AE6EC285F3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2" name="Line 1703">
          <a:extLst>
            <a:ext uri="{FF2B5EF4-FFF2-40B4-BE49-F238E27FC236}">
              <a16:creationId xmlns:a16="http://schemas.microsoft.com/office/drawing/2014/main" id="{01CFF08C-6FD6-4E07-BD23-4C9CD801134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3" name="Line 1704">
          <a:extLst>
            <a:ext uri="{FF2B5EF4-FFF2-40B4-BE49-F238E27FC236}">
              <a16:creationId xmlns:a16="http://schemas.microsoft.com/office/drawing/2014/main" id="{68AF436B-900E-446C-B6CB-EA547B8299A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4" name="Line 1705">
          <a:extLst>
            <a:ext uri="{FF2B5EF4-FFF2-40B4-BE49-F238E27FC236}">
              <a16:creationId xmlns:a16="http://schemas.microsoft.com/office/drawing/2014/main" id="{F7B14150-927E-4F86-8475-0B0EDBF3C82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5" name="Line 1706">
          <a:extLst>
            <a:ext uri="{FF2B5EF4-FFF2-40B4-BE49-F238E27FC236}">
              <a16:creationId xmlns:a16="http://schemas.microsoft.com/office/drawing/2014/main" id="{26A93C2D-0F9C-4574-A125-28A90DB854D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6" name="Line 1707">
          <a:extLst>
            <a:ext uri="{FF2B5EF4-FFF2-40B4-BE49-F238E27FC236}">
              <a16:creationId xmlns:a16="http://schemas.microsoft.com/office/drawing/2014/main" id="{DEAC37E6-44B6-43DA-944B-78B4F2AD9B6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7" name="Line 1694">
          <a:extLst>
            <a:ext uri="{FF2B5EF4-FFF2-40B4-BE49-F238E27FC236}">
              <a16:creationId xmlns:a16="http://schemas.microsoft.com/office/drawing/2014/main" id="{86825588-2DB8-4EC2-A233-36B4FBA565B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8" name="Line 1695">
          <a:extLst>
            <a:ext uri="{FF2B5EF4-FFF2-40B4-BE49-F238E27FC236}">
              <a16:creationId xmlns:a16="http://schemas.microsoft.com/office/drawing/2014/main" id="{C1352EB4-5E14-4952-8324-3901A46F7A0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799" name="Line 1696">
          <a:extLst>
            <a:ext uri="{FF2B5EF4-FFF2-40B4-BE49-F238E27FC236}">
              <a16:creationId xmlns:a16="http://schemas.microsoft.com/office/drawing/2014/main" id="{A1AC8322-4B1D-4A0A-8DCF-E58BA68813E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0" name="Line 1697">
          <a:extLst>
            <a:ext uri="{FF2B5EF4-FFF2-40B4-BE49-F238E27FC236}">
              <a16:creationId xmlns:a16="http://schemas.microsoft.com/office/drawing/2014/main" id="{ECE275E6-4FD1-4D64-85B7-4F60BDFBAA0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1" name="Line 1698">
          <a:extLst>
            <a:ext uri="{FF2B5EF4-FFF2-40B4-BE49-F238E27FC236}">
              <a16:creationId xmlns:a16="http://schemas.microsoft.com/office/drawing/2014/main" id="{0972A196-0FCC-4B2F-944F-1487AF76519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2" name="Line 1699">
          <a:extLst>
            <a:ext uri="{FF2B5EF4-FFF2-40B4-BE49-F238E27FC236}">
              <a16:creationId xmlns:a16="http://schemas.microsoft.com/office/drawing/2014/main" id="{DA48A849-8E41-48EB-B044-5D8365B19E1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3" name="Line 1700">
          <a:extLst>
            <a:ext uri="{FF2B5EF4-FFF2-40B4-BE49-F238E27FC236}">
              <a16:creationId xmlns:a16="http://schemas.microsoft.com/office/drawing/2014/main" id="{E3227B82-71A9-423C-BB3B-0C87D789230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4" name="Line 1701">
          <a:extLst>
            <a:ext uri="{FF2B5EF4-FFF2-40B4-BE49-F238E27FC236}">
              <a16:creationId xmlns:a16="http://schemas.microsoft.com/office/drawing/2014/main" id="{4A4AF5E2-EB7E-4F13-863A-91B1BB44909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5" name="Line 1702">
          <a:extLst>
            <a:ext uri="{FF2B5EF4-FFF2-40B4-BE49-F238E27FC236}">
              <a16:creationId xmlns:a16="http://schemas.microsoft.com/office/drawing/2014/main" id="{335E525B-63FF-4ADE-810B-D5BD9A17C6A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6" name="Line 1703">
          <a:extLst>
            <a:ext uri="{FF2B5EF4-FFF2-40B4-BE49-F238E27FC236}">
              <a16:creationId xmlns:a16="http://schemas.microsoft.com/office/drawing/2014/main" id="{023A11B0-6CA6-4061-9015-6507A334E38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7" name="Line 1704">
          <a:extLst>
            <a:ext uri="{FF2B5EF4-FFF2-40B4-BE49-F238E27FC236}">
              <a16:creationId xmlns:a16="http://schemas.microsoft.com/office/drawing/2014/main" id="{93DC6575-DFB1-4D5B-9AC8-108032796F6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8" name="Line 1705">
          <a:extLst>
            <a:ext uri="{FF2B5EF4-FFF2-40B4-BE49-F238E27FC236}">
              <a16:creationId xmlns:a16="http://schemas.microsoft.com/office/drawing/2014/main" id="{67B0E816-9A72-4C28-BCE3-0F79CBC9C38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09" name="Line 1706">
          <a:extLst>
            <a:ext uri="{FF2B5EF4-FFF2-40B4-BE49-F238E27FC236}">
              <a16:creationId xmlns:a16="http://schemas.microsoft.com/office/drawing/2014/main" id="{4D94C73E-5CB8-4D55-9550-4F92457E435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0" name="Line 1707">
          <a:extLst>
            <a:ext uri="{FF2B5EF4-FFF2-40B4-BE49-F238E27FC236}">
              <a16:creationId xmlns:a16="http://schemas.microsoft.com/office/drawing/2014/main" id="{4BC90323-FE5C-46D0-8DAE-B549AFC443E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1" name="Line 1694">
          <a:extLst>
            <a:ext uri="{FF2B5EF4-FFF2-40B4-BE49-F238E27FC236}">
              <a16:creationId xmlns:a16="http://schemas.microsoft.com/office/drawing/2014/main" id="{F9F99909-E904-4A63-8352-E92C0E8492A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2" name="Line 1695">
          <a:extLst>
            <a:ext uri="{FF2B5EF4-FFF2-40B4-BE49-F238E27FC236}">
              <a16:creationId xmlns:a16="http://schemas.microsoft.com/office/drawing/2014/main" id="{36A53455-6387-4050-B382-38BF620682D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3" name="Line 1696">
          <a:extLst>
            <a:ext uri="{FF2B5EF4-FFF2-40B4-BE49-F238E27FC236}">
              <a16:creationId xmlns:a16="http://schemas.microsoft.com/office/drawing/2014/main" id="{926B76BF-0586-4D7C-A56F-2732F3E47C6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4" name="Line 1697">
          <a:extLst>
            <a:ext uri="{FF2B5EF4-FFF2-40B4-BE49-F238E27FC236}">
              <a16:creationId xmlns:a16="http://schemas.microsoft.com/office/drawing/2014/main" id="{3B318D21-4F0A-470B-9FF5-60009664CA2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5" name="Line 1698">
          <a:extLst>
            <a:ext uri="{FF2B5EF4-FFF2-40B4-BE49-F238E27FC236}">
              <a16:creationId xmlns:a16="http://schemas.microsoft.com/office/drawing/2014/main" id="{13F122E1-D122-434D-8222-09941333282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6" name="Line 1699">
          <a:extLst>
            <a:ext uri="{FF2B5EF4-FFF2-40B4-BE49-F238E27FC236}">
              <a16:creationId xmlns:a16="http://schemas.microsoft.com/office/drawing/2014/main" id="{12FC5D82-548E-4D94-AF0C-C628ECC2458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7" name="Line 1700">
          <a:extLst>
            <a:ext uri="{FF2B5EF4-FFF2-40B4-BE49-F238E27FC236}">
              <a16:creationId xmlns:a16="http://schemas.microsoft.com/office/drawing/2014/main" id="{5A7578BD-6284-4CE2-932E-DEA5BAD1B9E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8" name="Line 1701">
          <a:extLst>
            <a:ext uri="{FF2B5EF4-FFF2-40B4-BE49-F238E27FC236}">
              <a16:creationId xmlns:a16="http://schemas.microsoft.com/office/drawing/2014/main" id="{BE1362CC-8513-4A2C-9E41-66DF80CC6F0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19" name="Line 1702">
          <a:extLst>
            <a:ext uri="{FF2B5EF4-FFF2-40B4-BE49-F238E27FC236}">
              <a16:creationId xmlns:a16="http://schemas.microsoft.com/office/drawing/2014/main" id="{98C68E19-E19E-4FB0-9491-19E0C842A6D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0" name="Line 1703">
          <a:extLst>
            <a:ext uri="{FF2B5EF4-FFF2-40B4-BE49-F238E27FC236}">
              <a16:creationId xmlns:a16="http://schemas.microsoft.com/office/drawing/2014/main" id="{E04552CB-5471-4D1F-98EA-23C1BBEEB78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1" name="Line 1704">
          <a:extLst>
            <a:ext uri="{FF2B5EF4-FFF2-40B4-BE49-F238E27FC236}">
              <a16:creationId xmlns:a16="http://schemas.microsoft.com/office/drawing/2014/main" id="{B424730C-DB0E-4BA7-ADDF-99025C69210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2" name="Line 1705">
          <a:extLst>
            <a:ext uri="{FF2B5EF4-FFF2-40B4-BE49-F238E27FC236}">
              <a16:creationId xmlns:a16="http://schemas.microsoft.com/office/drawing/2014/main" id="{AC5FC4E0-71BD-4FF7-8137-B1149126C27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3" name="Line 1706">
          <a:extLst>
            <a:ext uri="{FF2B5EF4-FFF2-40B4-BE49-F238E27FC236}">
              <a16:creationId xmlns:a16="http://schemas.microsoft.com/office/drawing/2014/main" id="{BE29C5C4-9D05-425C-8512-7224CA385F3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4" name="Line 1707">
          <a:extLst>
            <a:ext uri="{FF2B5EF4-FFF2-40B4-BE49-F238E27FC236}">
              <a16:creationId xmlns:a16="http://schemas.microsoft.com/office/drawing/2014/main" id="{A36CD568-53AA-4018-B708-9A33DDC4945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5" name="Line 1694">
          <a:extLst>
            <a:ext uri="{FF2B5EF4-FFF2-40B4-BE49-F238E27FC236}">
              <a16:creationId xmlns:a16="http://schemas.microsoft.com/office/drawing/2014/main" id="{9BD7788F-FF2B-4469-AFDF-49292FF10FB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6" name="Line 1695">
          <a:extLst>
            <a:ext uri="{FF2B5EF4-FFF2-40B4-BE49-F238E27FC236}">
              <a16:creationId xmlns:a16="http://schemas.microsoft.com/office/drawing/2014/main" id="{BC9F8D6B-F0EC-4438-913C-694E5F886AC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7" name="Line 1696">
          <a:extLst>
            <a:ext uri="{FF2B5EF4-FFF2-40B4-BE49-F238E27FC236}">
              <a16:creationId xmlns:a16="http://schemas.microsoft.com/office/drawing/2014/main" id="{CC894C41-2FEE-4052-8116-D366CF37441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8" name="Line 1697">
          <a:extLst>
            <a:ext uri="{FF2B5EF4-FFF2-40B4-BE49-F238E27FC236}">
              <a16:creationId xmlns:a16="http://schemas.microsoft.com/office/drawing/2014/main" id="{1664B9A8-3666-4522-9636-62E6D30A538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29" name="Line 1698">
          <a:extLst>
            <a:ext uri="{FF2B5EF4-FFF2-40B4-BE49-F238E27FC236}">
              <a16:creationId xmlns:a16="http://schemas.microsoft.com/office/drawing/2014/main" id="{F96C616F-264B-40AC-A8BD-87F148426AD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0" name="Line 1699">
          <a:extLst>
            <a:ext uri="{FF2B5EF4-FFF2-40B4-BE49-F238E27FC236}">
              <a16:creationId xmlns:a16="http://schemas.microsoft.com/office/drawing/2014/main" id="{4A787B7F-E632-4B8F-818B-83B3A6757D6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1" name="Line 1700">
          <a:extLst>
            <a:ext uri="{FF2B5EF4-FFF2-40B4-BE49-F238E27FC236}">
              <a16:creationId xmlns:a16="http://schemas.microsoft.com/office/drawing/2014/main" id="{861F44DF-0E5E-42D6-BD95-A5C21368D25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2" name="Line 1701">
          <a:extLst>
            <a:ext uri="{FF2B5EF4-FFF2-40B4-BE49-F238E27FC236}">
              <a16:creationId xmlns:a16="http://schemas.microsoft.com/office/drawing/2014/main" id="{7C53C306-9043-4AD8-B899-22638052A61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3" name="Line 1702">
          <a:extLst>
            <a:ext uri="{FF2B5EF4-FFF2-40B4-BE49-F238E27FC236}">
              <a16:creationId xmlns:a16="http://schemas.microsoft.com/office/drawing/2014/main" id="{80EF1A04-2343-41C5-8E5D-20179630EF9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4" name="Line 1703">
          <a:extLst>
            <a:ext uri="{FF2B5EF4-FFF2-40B4-BE49-F238E27FC236}">
              <a16:creationId xmlns:a16="http://schemas.microsoft.com/office/drawing/2014/main" id="{7D17C539-7B8B-4425-BC90-DF67184EDB7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5" name="Line 1704">
          <a:extLst>
            <a:ext uri="{FF2B5EF4-FFF2-40B4-BE49-F238E27FC236}">
              <a16:creationId xmlns:a16="http://schemas.microsoft.com/office/drawing/2014/main" id="{F2DA8D44-AF66-40FF-9C18-289C3CC6B08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6" name="Line 1705">
          <a:extLst>
            <a:ext uri="{FF2B5EF4-FFF2-40B4-BE49-F238E27FC236}">
              <a16:creationId xmlns:a16="http://schemas.microsoft.com/office/drawing/2014/main" id="{57C5947E-DBA3-4C12-98E1-5170B5004FF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7" name="Line 1706">
          <a:extLst>
            <a:ext uri="{FF2B5EF4-FFF2-40B4-BE49-F238E27FC236}">
              <a16:creationId xmlns:a16="http://schemas.microsoft.com/office/drawing/2014/main" id="{9DDFDD61-EBEC-43E4-9485-2BCD5C352DD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3838" name="Line 1707">
          <a:extLst>
            <a:ext uri="{FF2B5EF4-FFF2-40B4-BE49-F238E27FC236}">
              <a16:creationId xmlns:a16="http://schemas.microsoft.com/office/drawing/2014/main" id="{15CF0F00-1B48-4676-A8EE-2350D57997F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39" name="Line 1694">
          <a:extLst>
            <a:ext uri="{FF2B5EF4-FFF2-40B4-BE49-F238E27FC236}">
              <a16:creationId xmlns:a16="http://schemas.microsoft.com/office/drawing/2014/main" id="{86B4B194-E5AB-454E-98D7-8B8558AB0C0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0" name="Line 1695">
          <a:extLst>
            <a:ext uri="{FF2B5EF4-FFF2-40B4-BE49-F238E27FC236}">
              <a16:creationId xmlns:a16="http://schemas.microsoft.com/office/drawing/2014/main" id="{8E30EBC2-D480-49DF-9767-5D311CB9F21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1" name="Line 1696">
          <a:extLst>
            <a:ext uri="{FF2B5EF4-FFF2-40B4-BE49-F238E27FC236}">
              <a16:creationId xmlns:a16="http://schemas.microsoft.com/office/drawing/2014/main" id="{55ABF704-A48F-42F9-BB99-8B0E6B28262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2" name="Line 1697">
          <a:extLst>
            <a:ext uri="{FF2B5EF4-FFF2-40B4-BE49-F238E27FC236}">
              <a16:creationId xmlns:a16="http://schemas.microsoft.com/office/drawing/2014/main" id="{158D9C6E-8226-4A6F-A8FE-B8F617FC9D3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3" name="Line 1698">
          <a:extLst>
            <a:ext uri="{FF2B5EF4-FFF2-40B4-BE49-F238E27FC236}">
              <a16:creationId xmlns:a16="http://schemas.microsoft.com/office/drawing/2014/main" id="{E56629CD-9265-4AF9-9BFD-93EAB063F89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4" name="Line 1699">
          <a:extLst>
            <a:ext uri="{FF2B5EF4-FFF2-40B4-BE49-F238E27FC236}">
              <a16:creationId xmlns:a16="http://schemas.microsoft.com/office/drawing/2014/main" id="{8A5D5913-D540-450C-8498-66F5B2B00B1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5" name="Line 1700">
          <a:extLst>
            <a:ext uri="{FF2B5EF4-FFF2-40B4-BE49-F238E27FC236}">
              <a16:creationId xmlns:a16="http://schemas.microsoft.com/office/drawing/2014/main" id="{E058682A-0D01-43DC-A362-FD6D9A4EE35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6" name="Line 1701">
          <a:extLst>
            <a:ext uri="{FF2B5EF4-FFF2-40B4-BE49-F238E27FC236}">
              <a16:creationId xmlns:a16="http://schemas.microsoft.com/office/drawing/2014/main" id="{02694A96-805C-4C63-9DB8-1BCB4F270C9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7" name="Line 1702">
          <a:extLst>
            <a:ext uri="{FF2B5EF4-FFF2-40B4-BE49-F238E27FC236}">
              <a16:creationId xmlns:a16="http://schemas.microsoft.com/office/drawing/2014/main" id="{C3CBAA86-FEAC-4360-B91C-7117C61E4EC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8" name="Line 1703">
          <a:extLst>
            <a:ext uri="{FF2B5EF4-FFF2-40B4-BE49-F238E27FC236}">
              <a16:creationId xmlns:a16="http://schemas.microsoft.com/office/drawing/2014/main" id="{D136E21C-A79E-460E-A471-33A62D72CF7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49" name="Line 1704">
          <a:extLst>
            <a:ext uri="{FF2B5EF4-FFF2-40B4-BE49-F238E27FC236}">
              <a16:creationId xmlns:a16="http://schemas.microsoft.com/office/drawing/2014/main" id="{D0FFED51-B986-42F3-BAE0-159D103AA8D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0" name="Line 1705">
          <a:extLst>
            <a:ext uri="{FF2B5EF4-FFF2-40B4-BE49-F238E27FC236}">
              <a16:creationId xmlns:a16="http://schemas.microsoft.com/office/drawing/2014/main" id="{4988D7DA-C67F-415D-A08C-97CB3FDED75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1" name="Line 1706">
          <a:extLst>
            <a:ext uri="{FF2B5EF4-FFF2-40B4-BE49-F238E27FC236}">
              <a16:creationId xmlns:a16="http://schemas.microsoft.com/office/drawing/2014/main" id="{6A760DAB-538B-4551-BBDE-9A0C2E7424B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2" name="Line 1707">
          <a:extLst>
            <a:ext uri="{FF2B5EF4-FFF2-40B4-BE49-F238E27FC236}">
              <a16:creationId xmlns:a16="http://schemas.microsoft.com/office/drawing/2014/main" id="{465C7099-0DD1-4885-A26A-33B6903DA49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3" name="Line 1694">
          <a:extLst>
            <a:ext uri="{FF2B5EF4-FFF2-40B4-BE49-F238E27FC236}">
              <a16:creationId xmlns:a16="http://schemas.microsoft.com/office/drawing/2014/main" id="{9B9FDB2F-B395-47FF-A934-7E5B0A757B6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4" name="Line 1695">
          <a:extLst>
            <a:ext uri="{FF2B5EF4-FFF2-40B4-BE49-F238E27FC236}">
              <a16:creationId xmlns:a16="http://schemas.microsoft.com/office/drawing/2014/main" id="{D989C204-8A78-4CC9-AA99-40DAE4E0579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5" name="Line 1696">
          <a:extLst>
            <a:ext uri="{FF2B5EF4-FFF2-40B4-BE49-F238E27FC236}">
              <a16:creationId xmlns:a16="http://schemas.microsoft.com/office/drawing/2014/main" id="{489857FA-B087-4922-A328-5701EBA56D9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6" name="Line 1697">
          <a:extLst>
            <a:ext uri="{FF2B5EF4-FFF2-40B4-BE49-F238E27FC236}">
              <a16:creationId xmlns:a16="http://schemas.microsoft.com/office/drawing/2014/main" id="{A3688989-E27C-4BBC-8577-4D17D4557EE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7" name="Line 1698">
          <a:extLst>
            <a:ext uri="{FF2B5EF4-FFF2-40B4-BE49-F238E27FC236}">
              <a16:creationId xmlns:a16="http://schemas.microsoft.com/office/drawing/2014/main" id="{C0EAA715-9E62-48E9-BC1B-6DF650EC6DF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8" name="Line 1699">
          <a:extLst>
            <a:ext uri="{FF2B5EF4-FFF2-40B4-BE49-F238E27FC236}">
              <a16:creationId xmlns:a16="http://schemas.microsoft.com/office/drawing/2014/main" id="{02D7A6EF-188B-4741-9A33-38CD6C26CC8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59" name="Line 1700">
          <a:extLst>
            <a:ext uri="{FF2B5EF4-FFF2-40B4-BE49-F238E27FC236}">
              <a16:creationId xmlns:a16="http://schemas.microsoft.com/office/drawing/2014/main" id="{E23009E7-2B09-4DC6-8DF1-3E2A5F1D09E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0" name="Line 1701">
          <a:extLst>
            <a:ext uri="{FF2B5EF4-FFF2-40B4-BE49-F238E27FC236}">
              <a16:creationId xmlns:a16="http://schemas.microsoft.com/office/drawing/2014/main" id="{D172BD84-FD7E-472E-83D9-BF7DA0038F4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1" name="Line 1702">
          <a:extLst>
            <a:ext uri="{FF2B5EF4-FFF2-40B4-BE49-F238E27FC236}">
              <a16:creationId xmlns:a16="http://schemas.microsoft.com/office/drawing/2014/main" id="{146DBFC8-08D4-4CA1-B4D9-60DDF7C13FD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2" name="Line 1703">
          <a:extLst>
            <a:ext uri="{FF2B5EF4-FFF2-40B4-BE49-F238E27FC236}">
              <a16:creationId xmlns:a16="http://schemas.microsoft.com/office/drawing/2014/main" id="{3DE5B741-AEC1-488C-A373-6EDAAEF2162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3" name="Line 1704">
          <a:extLst>
            <a:ext uri="{FF2B5EF4-FFF2-40B4-BE49-F238E27FC236}">
              <a16:creationId xmlns:a16="http://schemas.microsoft.com/office/drawing/2014/main" id="{26472AF9-CE62-4F49-8EA2-D57F49F4E35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4" name="Line 1705">
          <a:extLst>
            <a:ext uri="{FF2B5EF4-FFF2-40B4-BE49-F238E27FC236}">
              <a16:creationId xmlns:a16="http://schemas.microsoft.com/office/drawing/2014/main" id="{6A9F55EE-45AC-4713-BC01-14D13762A58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5" name="Line 1706">
          <a:extLst>
            <a:ext uri="{FF2B5EF4-FFF2-40B4-BE49-F238E27FC236}">
              <a16:creationId xmlns:a16="http://schemas.microsoft.com/office/drawing/2014/main" id="{A3F34D86-4C22-4CC3-95F8-B41CA2E35BD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6" name="Line 1707">
          <a:extLst>
            <a:ext uri="{FF2B5EF4-FFF2-40B4-BE49-F238E27FC236}">
              <a16:creationId xmlns:a16="http://schemas.microsoft.com/office/drawing/2014/main" id="{1E060CDB-89B8-42B2-ACB2-29135E853DD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7" name="Line 1694">
          <a:extLst>
            <a:ext uri="{FF2B5EF4-FFF2-40B4-BE49-F238E27FC236}">
              <a16:creationId xmlns:a16="http://schemas.microsoft.com/office/drawing/2014/main" id="{012B3F12-413D-43B7-8240-7994A598845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8" name="Line 1695">
          <a:extLst>
            <a:ext uri="{FF2B5EF4-FFF2-40B4-BE49-F238E27FC236}">
              <a16:creationId xmlns:a16="http://schemas.microsoft.com/office/drawing/2014/main" id="{13793571-7064-417C-ACA3-88BACEFD598C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69" name="Line 1696">
          <a:extLst>
            <a:ext uri="{FF2B5EF4-FFF2-40B4-BE49-F238E27FC236}">
              <a16:creationId xmlns:a16="http://schemas.microsoft.com/office/drawing/2014/main" id="{10A11542-24AE-4495-A93E-0BBC8E8F5CA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0" name="Line 1697">
          <a:extLst>
            <a:ext uri="{FF2B5EF4-FFF2-40B4-BE49-F238E27FC236}">
              <a16:creationId xmlns:a16="http://schemas.microsoft.com/office/drawing/2014/main" id="{7CDDD639-EC86-432C-8B73-9F48A93CDA8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1" name="Line 1698">
          <a:extLst>
            <a:ext uri="{FF2B5EF4-FFF2-40B4-BE49-F238E27FC236}">
              <a16:creationId xmlns:a16="http://schemas.microsoft.com/office/drawing/2014/main" id="{9F6A658A-6872-4DFA-B5A7-C25D2ABA7A4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2" name="Line 1699">
          <a:extLst>
            <a:ext uri="{FF2B5EF4-FFF2-40B4-BE49-F238E27FC236}">
              <a16:creationId xmlns:a16="http://schemas.microsoft.com/office/drawing/2014/main" id="{351917FB-DC35-4983-B92B-518EDA8097B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3" name="Line 1700">
          <a:extLst>
            <a:ext uri="{FF2B5EF4-FFF2-40B4-BE49-F238E27FC236}">
              <a16:creationId xmlns:a16="http://schemas.microsoft.com/office/drawing/2014/main" id="{40AB6FC4-AF3F-4AE5-851D-3DE87B96DDA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4" name="Line 1701">
          <a:extLst>
            <a:ext uri="{FF2B5EF4-FFF2-40B4-BE49-F238E27FC236}">
              <a16:creationId xmlns:a16="http://schemas.microsoft.com/office/drawing/2014/main" id="{3E72498A-E3FA-4C7E-9411-5F3D0957942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5" name="Line 1702">
          <a:extLst>
            <a:ext uri="{FF2B5EF4-FFF2-40B4-BE49-F238E27FC236}">
              <a16:creationId xmlns:a16="http://schemas.microsoft.com/office/drawing/2014/main" id="{9F0072B4-730E-491E-9A3E-8355ED00C1D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6" name="Line 1703">
          <a:extLst>
            <a:ext uri="{FF2B5EF4-FFF2-40B4-BE49-F238E27FC236}">
              <a16:creationId xmlns:a16="http://schemas.microsoft.com/office/drawing/2014/main" id="{9B618A61-F4DC-431F-BEB6-64B0C3D50D5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7" name="Line 1704">
          <a:extLst>
            <a:ext uri="{FF2B5EF4-FFF2-40B4-BE49-F238E27FC236}">
              <a16:creationId xmlns:a16="http://schemas.microsoft.com/office/drawing/2014/main" id="{312FF683-F73B-47AB-B2EB-24BAFEE6529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8" name="Line 1705">
          <a:extLst>
            <a:ext uri="{FF2B5EF4-FFF2-40B4-BE49-F238E27FC236}">
              <a16:creationId xmlns:a16="http://schemas.microsoft.com/office/drawing/2014/main" id="{37DE4F2C-6184-47C4-A9C7-5A69BB4F172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79" name="Line 1706">
          <a:extLst>
            <a:ext uri="{FF2B5EF4-FFF2-40B4-BE49-F238E27FC236}">
              <a16:creationId xmlns:a16="http://schemas.microsoft.com/office/drawing/2014/main" id="{61674C50-2248-4B53-8674-1308414CEBC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0" name="Line 1707">
          <a:extLst>
            <a:ext uri="{FF2B5EF4-FFF2-40B4-BE49-F238E27FC236}">
              <a16:creationId xmlns:a16="http://schemas.microsoft.com/office/drawing/2014/main" id="{12D80595-D6C6-4150-BDED-A7509F922F3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1" name="Line 1694">
          <a:extLst>
            <a:ext uri="{FF2B5EF4-FFF2-40B4-BE49-F238E27FC236}">
              <a16:creationId xmlns:a16="http://schemas.microsoft.com/office/drawing/2014/main" id="{E8D0D873-7511-4C2A-B186-DA2ED45C83B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2" name="Line 1695">
          <a:extLst>
            <a:ext uri="{FF2B5EF4-FFF2-40B4-BE49-F238E27FC236}">
              <a16:creationId xmlns:a16="http://schemas.microsoft.com/office/drawing/2014/main" id="{3F8FCA61-3E83-4C68-AE70-0B0B61249E9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3" name="Line 1696">
          <a:extLst>
            <a:ext uri="{FF2B5EF4-FFF2-40B4-BE49-F238E27FC236}">
              <a16:creationId xmlns:a16="http://schemas.microsoft.com/office/drawing/2014/main" id="{5DF25A87-E940-4629-AC2B-3CF06C59ABD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4" name="Line 1697">
          <a:extLst>
            <a:ext uri="{FF2B5EF4-FFF2-40B4-BE49-F238E27FC236}">
              <a16:creationId xmlns:a16="http://schemas.microsoft.com/office/drawing/2014/main" id="{0419CFF7-4FFA-4541-AD90-95A0DA57ACC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5" name="Line 1698">
          <a:extLst>
            <a:ext uri="{FF2B5EF4-FFF2-40B4-BE49-F238E27FC236}">
              <a16:creationId xmlns:a16="http://schemas.microsoft.com/office/drawing/2014/main" id="{D9EF4EB1-3592-4F00-AFDB-9ABDAEBFA24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6" name="Line 1699">
          <a:extLst>
            <a:ext uri="{FF2B5EF4-FFF2-40B4-BE49-F238E27FC236}">
              <a16:creationId xmlns:a16="http://schemas.microsoft.com/office/drawing/2014/main" id="{A9CE660D-AA9A-46F0-8515-EDAD2E91EFB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7" name="Line 1700">
          <a:extLst>
            <a:ext uri="{FF2B5EF4-FFF2-40B4-BE49-F238E27FC236}">
              <a16:creationId xmlns:a16="http://schemas.microsoft.com/office/drawing/2014/main" id="{1EC1EE70-7A62-4A4D-919E-C4112E30494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8" name="Line 1701">
          <a:extLst>
            <a:ext uri="{FF2B5EF4-FFF2-40B4-BE49-F238E27FC236}">
              <a16:creationId xmlns:a16="http://schemas.microsoft.com/office/drawing/2014/main" id="{F9FEEAD6-ED82-4CA9-9331-26F2D020574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89" name="Line 1702">
          <a:extLst>
            <a:ext uri="{FF2B5EF4-FFF2-40B4-BE49-F238E27FC236}">
              <a16:creationId xmlns:a16="http://schemas.microsoft.com/office/drawing/2014/main" id="{CACDCFC2-0F9B-44D2-B94F-0F259E6DA93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0" name="Line 1703">
          <a:extLst>
            <a:ext uri="{FF2B5EF4-FFF2-40B4-BE49-F238E27FC236}">
              <a16:creationId xmlns:a16="http://schemas.microsoft.com/office/drawing/2014/main" id="{5D504F3F-3A11-41CD-8A25-CC1DE98BD8A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1" name="Line 1704">
          <a:extLst>
            <a:ext uri="{FF2B5EF4-FFF2-40B4-BE49-F238E27FC236}">
              <a16:creationId xmlns:a16="http://schemas.microsoft.com/office/drawing/2014/main" id="{AD32EFC2-7B64-4721-9F9A-8500B4BE8FB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2" name="Line 1705">
          <a:extLst>
            <a:ext uri="{FF2B5EF4-FFF2-40B4-BE49-F238E27FC236}">
              <a16:creationId xmlns:a16="http://schemas.microsoft.com/office/drawing/2014/main" id="{59390550-2C11-4061-9D6D-03AE3184FCD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3" name="Line 1706">
          <a:extLst>
            <a:ext uri="{FF2B5EF4-FFF2-40B4-BE49-F238E27FC236}">
              <a16:creationId xmlns:a16="http://schemas.microsoft.com/office/drawing/2014/main" id="{CCC1A9F7-E7DC-4CDF-806A-55A685E35F2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4" name="Line 1707">
          <a:extLst>
            <a:ext uri="{FF2B5EF4-FFF2-40B4-BE49-F238E27FC236}">
              <a16:creationId xmlns:a16="http://schemas.microsoft.com/office/drawing/2014/main" id="{A2EB4079-859C-4551-9B33-D774A9F6255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5" name="Line 1694">
          <a:extLst>
            <a:ext uri="{FF2B5EF4-FFF2-40B4-BE49-F238E27FC236}">
              <a16:creationId xmlns:a16="http://schemas.microsoft.com/office/drawing/2014/main" id="{EED72D1C-0769-495F-9952-BB739321CCA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6" name="Line 1695">
          <a:extLst>
            <a:ext uri="{FF2B5EF4-FFF2-40B4-BE49-F238E27FC236}">
              <a16:creationId xmlns:a16="http://schemas.microsoft.com/office/drawing/2014/main" id="{5307EC20-4E6C-4D7E-BD04-2B162326369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7" name="Line 1696">
          <a:extLst>
            <a:ext uri="{FF2B5EF4-FFF2-40B4-BE49-F238E27FC236}">
              <a16:creationId xmlns:a16="http://schemas.microsoft.com/office/drawing/2014/main" id="{FB21C8F0-F69B-4567-8254-CA6DF932883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8" name="Line 1697">
          <a:extLst>
            <a:ext uri="{FF2B5EF4-FFF2-40B4-BE49-F238E27FC236}">
              <a16:creationId xmlns:a16="http://schemas.microsoft.com/office/drawing/2014/main" id="{0AE947A6-7DE0-4D4C-8778-5185A2710B7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899" name="Line 1698">
          <a:extLst>
            <a:ext uri="{FF2B5EF4-FFF2-40B4-BE49-F238E27FC236}">
              <a16:creationId xmlns:a16="http://schemas.microsoft.com/office/drawing/2014/main" id="{64725658-171C-475B-AC32-2285504E0CA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0" name="Line 1699">
          <a:extLst>
            <a:ext uri="{FF2B5EF4-FFF2-40B4-BE49-F238E27FC236}">
              <a16:creationId xmlns:a16="http://schemas.microsoft.com/office/drawing/2014/main" id="{3093772A-96A7-407A-8DF9-E1B87B5FFCE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1" name="Line 1700">
          <a:extLst>
            <a:ext uri="{FF2B5EF4-FFF2-40B4-BE49-F238E27FC236}">
              <a16:creationId xmlns:a16="http://schemas.microsoft.com/office/drawing/2014/main" id="{8A10B9A7-9A6A-4452-8DA3-3D7366D642D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2" name="Line 1701">
          <a:extLst>
            <a:ext uri="{FF2B5EF4-FFF2-40B4-BE49-F238E27FC236}">
              <a16:creationId xmlns:a16="http://schemas.microsoft.com/office/drawing/2014/main" id="{4CC7744A-6C36-4288-A3F5-DAA0717B55E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3" name="Line 1702">
          <a:extLst>
            <a:ext uri="{FF2B5EF4-FFF2-40B4-BE49-F238E27FC236}">
              <a16:creationId xmlns:a16="http://schemas.microsoft.com/office/drawing/2014/main" id="{AF956A60-34D2-4998-87AB-39193C26032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4" name="Line 1703">
          <a:extLst>
            <a:ext uri="{FF2B5EF4-FFF2-40B4-BE49-F238E27FC236}">
              <a16:creationId xmlns:a16="http://schemas.microsoft.com/office/drawing/2014/main" id="{2B45C089-D694-4CC2-AED9-3621EC29DA7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5" name="Line 1704">
          <a:extLst>
            <a:ext uri="{FF2B5EF4-FFF2-40B4-BE49-F238E27FC236}">
              <a16:creationId xmlns:a16="http://schemas.microsoft.com/office/drawing/2014/main" id="{0DCD61AE-C2B7-4910-989A-ECA444FB0FA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6" name="Line 1705">
          <a:extLst>
            <a:ext uri="{FF2B5EF4-FFF2-40B4-BE49-F238E27FC236}">
              <a16:creationId xmlns:a16="http://schemas.microsoft.com/office/drawing/2014/main" id="{6D2F19FA-C446-400A-A7EC-7EC3014455C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7" name="Line 1706">
          <a:extLst>
            <a:ext uri="{FF2B5EF4-FFF2-40B4-BE49-F238E27FC236}">
              <a16:creationId xmlns:a16="http://schemas.microsoft.com/office/drawing/2014/main" id="{E574D8B4-0CAB-487A-A529-83E82AB038DC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8" name="Line 1707">
          <a:extLst>
            <a:ext uri="{FF2B5EF4-FFF2-40B4-BE49-F238E27FC236}">
              <a16:creationId xmlns:a16="http://schemas.microsoft.com/office/drawing/2014/main" id="{E9661161-FAE9-4A6B-874B-E7CE8A3CB96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09" name="Line 1694">
          <a:extLst>
            <a:ext uri="{FF2B5EF4-FFF2-40B4-BE49-F238E27FC236}">
              <a16:creationId xmlns:a16="http://schemas.microsoft.com/office/drawing/2014/main" id="{BF7DC093-C251-447B-96FB-0A9827D8CD8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0" name="Line 1695">
          <a:extLst>
            <a:ext uri="{FF2B5EF4-FFF2-40B4-BE49-F238E27FC236}">
              <a16:creationId xmlns:a16="http://schemas.microsoft.com/office/drawing/2014/main" id="{DA363576-31FC-4BAB-B541-F6DA307AB0D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1" name="Line 1696">
          <a:extLst>
            <a:ext uri="{FF2B5EF4-FFF2-40B4-BE49-F238E27FC236}">
              <a16:creationId xmlns:a16="http://schemas.microsoft.com/office/drawing/2014/main" id="{C59E7E42-886F-4031-B23E-B7EAF465225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2" name="Line 1697">
          <a:extLst>
            <a:ext uri="{FF2B5EF4-FFF2-40B4-BE49-F238E27FC236}">
              <a16:creationId xmlns:a16="http://schemas.microsoft.com/office/drawing/2014/main" id="{1D9BA3BF-6827-4DD3-9C81-0874DEA6C12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3" name="Line 1698">
          <a:extLst>
            <a:ext uri="{FF2B5EF4-FFF2-40B4-BE49-F238E27FC236}">
              <a16:creationId xmlns:a16="http://schemas.microsoft.com/office/drawing/2014/main" id="{7DD49C54-BA1B-4506-AC52-5B8FF7ED86A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4" name="Line 1699">
          <a:extLst>
            <a:ext uri="{FF2B5EF4-FFF2-40B4-BE49-F238E27FC236}">
              <a16:creationId xmlns:a16="http://schemas.microsoft.com/office/drawing/2014/main" id="{9D211F67-2DD7-4DDF-9228-BADE96EBC90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5" name="Line 1700">
          <a:extLst>
            <a:ext uri="{FF2B5EF4-FFF2-40B4-BE49-F238E27FC236}">
              <a16:creationId xmlns:a16="http://schemas.microsoft.com/office/drawing/2014/main" id="{3F9F9AD5-7C82-43C9-A885-A8541292388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6" name="Line 1701">
          <a:extLst>
            <a:ext uri="{FF2B5EF4-FFF2-40B4-BE49-F238E27FC236}">
              <a16:creationId xmlns:a16="http://schemas.microsoft.com/office/drawing/2014/main" id="{CD28DC77-3FCA-4434-9AA2-F94CABCCCDB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7" name="Line 1702">
          <a:extLst>
            <a:ext uri="{FF2B5EF4-FFF2-40B4-BE49-F238E27FC236}">
              <a16:creationId xmlns:a16="http://schemas.microsoft.com/office/drawing/2014/main" id="{5EB8C2B4-DC9E-4D13-ADC2-412E4C797E7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8" name="Line 1703">
          <a:extLst>
            <a:ext uri="{FF2B5EF4-FFF2-40B4-BE49-F238E27FC236}">
              <a16:creationId xmlns:a16="http://schemas.microsoft.com/office/drawing/2014/main" id="{79C9D725-3363-491E-98A5-63F63C152A1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19" name="Line 1704">
          <a:extLst>
            <a:ext uri="{FF2B5EF4-FFF2-40B4-BE49-F238E27FC236}">
              <a16:creationId xmlns:a16="http://schemas.microsoft.com/office/drawing/2014/main" id="{E4DDAD1B-CAE0-4458-A049-1BA63F67A50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0" name="Line 1705">
          <a:extLst>
            <a:ext uri="{FF2B5EF4-FFF2-40B4-BE49-F238E27FC236}">
              <a16:creationId xmlns:a16="http://schemas.microsoft.com/office/drawing/2014/main" id="{2316857F-4ECF-4DA7-B9F6-7CC6AFDE683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1" name="Line 1706">
          <a:extLst>
            <a:ext uri="{FF2B5EF4-FFF2-40B4-BE49-F238E27FC236}">
              <a16:creationId xmlns:a16="http://schemas.microsoft.com/office/drawing/2014/main" id="{E304C73C-CCC5-411F-849D-931E24E5A6C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2" name="Line 1707">
          <a:extLst>
            <a:ext uri="{FF2B5EF4-FFF2-40B4-BE49-F238E27FC236}">
              <a16:creationId xmlns:a16="http://schemas.microsoft.com/office/drawing/2014/main" id="{4CDB3B08-B519-4334-BD70-84CBA13A965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3" name="Line 1694">
          <a:extLst>
            <a:ext uri="{FF2B5EF4-FFF2-40B4-BE49-F238E27FC236}">
              <a16:creationId xmlns:a16="http://schemas.microsoft.com/office/drawing/2014/main" id="{12BDD122-D376-4F77-953F-3D584F22E12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4" name="Line 1695">
          <a:extLst>
            <a:ext uri="{FF2B5EF4-FFF2-40B4-BE49-F238E27FC236}">
              <a16:creationId xmlns:a16="http://schemas.microsoft.com/office/drawing/2014/main" id="{51CAA6E9-7629-458E-A73B-D5ACC743024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5" name="Line 1696">
          <a:extLst>
            <a:ext uri="{FF2B5EF4-FFF2-40B4-BE49-F238E27FC236}">
              <a16:creationId xmlns:a16="http://schemas.microsoft.com/office/drawing/2014/main" id="{29F16317-24EA-4B9D-A8CC-8B60A852C2C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6" name="Line 1697">
          <a:extLst>
            <a:ext uri="{FF2B5EF4-FFF2-40B4-BE49-F238E27FC236}">
              <a16:creationId xmlns:a16="http://schemas.microsoft.com/office/drawing/2014/main" id="{9FBBFAAD-26D5-4010-8E61-8D15FBAFEF6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7" name="Line 1698">
          <a:extLst>
            <a:ext uri="{FF2B5EF4-FFF2-40B4-BE49-F238E27FC236}">
              <a16:creationId xmlns:a16="http://schemas.microsoft.com/office/drawing/2014/main" id="{53964FED-DD3D-4B0E-A4CE-B4514C7B1F3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8" name="Line 1699">
          <a:extLst>
            <a:ext uri="{FF2B5EF4-FFF2-40B4-BE49-F238E27FC236}">
              <a16:creationId xmlns:a16="http://schemas.microsoft.com/office/drawing/2014/main" id="{8F1E80D4-7C11-48F6-95DE-6E38405873F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29" name="Line 1700">
          <a:extLst>
            <a:ext uri="{FF2B5EF4-FFF2-40B4-BE49-F238E27FC236}">
              <a16:creationId xmlns:a16="http://schemas.microsoft.com/office/drawing/2014/main" id="{57F13951-24A2-49E5-8D55-96DA19DCAA0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0" name="Line 1701">
          <a:extLst>
            <a:ext uri="{FF2B5EF4-FFF2-40B4-BE49-F238E27FC236}">
              <a16:creationId xmlns:a16="http://schemas.microsoft.com/office/drawing/2014/main" id="{DFE957EC-993F-4CED-A9D1-3B30AA2CFBC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1" name="Line 1702">
          <a:extLst>
            <a:ext uri="{FF2B5EF4-FFF2-40B4-BE49-F238E27FC236}">
              <a16:creationId xmlns:a16="http://schemas.microsoft.com/office/drawing/2014/main" id="{56B27835-45AC-4A76-AEA0-3322D56D5CE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2" name="Line 1703">
          <a:extLst>
            <a:ext uri="{FF2B5EF4-FFF2-40B4-BE49-F238E27FC236}">
              <a16:creationId xmlns:a16="http://schemas.microsoft.com/office/drawing/2014/main" id="{6816B3AD-D51E-47E2-B5F5-C4D8B6BE88C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3" name="Line 1704">
          <a:extLst>
            <a:ext uri="{FF2B5EF4-FFF2-40B4-BE49-F238E27FC236}">
              <a16:creationId xmlns:a16="http://schemas.microsoft.com/office/drawing/2014/main" id="{18DEFC09-6A3D-4BDF-B991-55E006185CD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4" name="Line 1705">
          <a:extLst>
            <a:ext uri="{FF2B5EF4-FFF2-40B4-BE49-F238E27FC236}">
              <a16:creationId xmlns:a16="http://schemas.microsoft.com/office/drawing/2014/main" id="{89250779-AEE2-49AA-9E0E-9DE1DDD606D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5" name="Line 1706">
          <a:extLst>
            <a:ext uri="{FF2B5EF4-FFF2-40B4-BE49-F238E27FC236}">
              <a16:creationId xmlns:a16="http://schemas.microsoft.com/office/drawing/2014/main" id="{E0183F35-77CD-4E91-AFC6-DE519E5829F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6" name="Line 1707">
          <a:extLst>
            <a:ext uri="{FF2B5EF4-FFF2-40B4-BE49-F238E27FC236}">
              <a16:creationId xmlns:a16="http://schemas.microsoft.com/office/drawing/2014/main" id="{863D9AE5-7B49-4B7C-9C7A-2F46AEAE418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7" name="Line 1694">
          <a:extLst>
            <a:ext uri="{FF2B5EF4-FFF2-40B4-BE49-F238E27FC236}">
              <a16:creationId xmlns:a16="http://schemas.microsoft.com/office/drawing/2014/main" id="{ACA75602-B81E-4B87-9AC9-D5F7485FB9B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8" name="Line 1695">
          <a:extLst>
            <a:ext uri="{FF2B5EF4-FFF2-40B4-BE49-F238E27FC236}">
              <a16:creationId xmlns:a16="http://schemas.microsoft.com/office/drawing/2014/main" id="{820FD58D-21CF-4F49-8E54-4A269BE3F10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39" name="Line 1696">
          <a:extLst>
            <a:ext uri="{FF2B5EF4-FFF2-40B4-BE49-F238E27FC236}">
              <a16:creationId xmlns:a16="http://schemas.microsoft.com/office/drawing/2014/main" id="{4E5812A5-F086-460D-95E6-CCC87860AA6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0" name="Line 1697">
          <a:extLst>
            <a:ext uri="{FF2B5EF4-FFF2-40B4-BE49-F238E27FC236}">
              <a16:creationId xmlns:a16="http://schemas.microsoft.com/office/drawing/2014/main" id="{B38F1CDC-10A2-4266-8B49-9B24BE98B9C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1" name="Line 1698">
          <a:extLst>
            <a:ext uri="{FF2B5EF4-FFF2-40B4-BE49-F238E27FC236}">
              <a16:creationId xmlns:a16="http://schemas.microsoft.com/office/drawing/2014/main" id="{0F7B6B74-A9AA-4B06-88E0-8C47160FB4F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2" name="Line 1699">
          <a:extLst>
            <a:ext uri="{FF2B5EF4-FFF2-40B4-BE49-F238E27FC236}">
              <a16:creationId xmlns:a16="http://schemas.microsoft.com/office/drawing/2014/main" id="{169E6DC5-482B-41A9-AD2D-B71B1464A4B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3" name="Line 1700">
          <a:extLst>
            <a:ext uri="{FF2B5EF4-FFF2-40B4-BE49-F238E27FC236}">
              <a16:creationId xmlns:a16="http://schemas.microsoft.com/office/drawing/2014/main" id="{D6B4CE51-EB90-41DC-A32C-DB83B2DA417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4" name="Line 1701">
          <a:extLst>
            <a:ext uri="{FF2B5EF4-FFF2-40B4-BE49-F238E27FC236}">
              <a16:creationId xmlns:a16="http://schemas.microsoft.com/office/drawing/2014/main" id="{D8F5CB2C-4C55-4118-AC79-C62AB0D6867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5" name="Line 1702">
          <a:extLst>
            <a:ext uri="{FF2B5EF4-FFF2-40B4-BE49-F238E27FC236}">
              <a16:creationId xmlns:a16="http://schemas.microsoft.com/office/drawing/2014/main" id="{C56C78A7-82CE-4D66-9352-6F4363EA611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6" name="Line 1703">
          <a:extLst>
            <a:ext uri="{FF2B5EF4-FFF2-40B4-BE49-F238E27FC236}">
              <a16:creationId xmlns:a16="http://schemas.microsoft.com/office/drawing/2014/main" id="{96A30116-2B46-4769-8325-89AC2E4E202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7" name="Line 1704">
          <a:extLst>
            <a:ext uri="{FF2B5EF4-FFF2-40B4-BE49-F238E27FC236}">
              <a16:creationId xmlns:a16="http://schemas.microsoft.com/office/drawing/2014/main" id="{EEA77C94-ED8E-44B0-8DC4-FB877430FE9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8" name="Line 1705">
          <a:extLst>
            <a:ext uri="{FF2B5EF4-FFF2-40B4-BE49-F238E27FC236}">
              <a16:creationId xmlns:a16="http://schemas.microsoft.com/office/drawing/2014/main" id="{70014D20-A57C-4266-A8C0-EE0E2490CA9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49" name="Line 1706">
          <a:extLst>
            <a:ext uri="{FF2B5EF4-FFF2-40B4-BE49-F238E27FC236}">
              <a16:creationId xmlns:a16="http://schemas.microsoft.com/office/drawing/2014/main" id="{FE050492-5158-40DA-ABAB-CE88942C4CE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950" name="Line 1707">
          <a:extLst>
            <a:ext uri="{FF2B5EF4-FFF2-40B4-BE49-F238E27FC236}">
              <a16:creationId xmlns:a16="http://schemas.microsoft.com/office/drawing/2014/main" id="{07B62D25-857A-4B8E-BB68-4DEB3531564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1" name="Line 1694">
          <a:extLst>
            <a:ext uri="{FF2B5EF4-FFF2-40B4-BE49-F238E27FC236}">
              <a16:creationId xmlns:a16="http://schemas.microsoft.com/office/drawing/2014/main" id="{B4358BAB-BD77-40F8-9B1F-85FF2505A92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2" name="Line 1695">
          <a:extLst>
            <a:ext uri="{FF2B5EF4-FFF2-40B4-BE49-F238E27FC236}">
              <a16:creationId xmlns:a16="http://schemas.microsoft.com/office/drawing/2014/main" id="{72F8675F-3355-4D28-A26F-8344E9877BF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3" name="Line 1696">
          <a:extLst>
            <a:ext uri="{FF2B5EF4-FFF2-40B4-BE49-F238E27FC236}">
              <a16:creationId xmlns:a16="http://schemas.microsoft.com/office/drawing/2014/main" id="{723432C2-076B-4666-9CD5-00A809135A0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4" name="Line 1697">
          <a:extLst>
            <a:ext uri="{FF2B5EF4-FFF2-40B4-BE49-F238E27FC236}">
              <a16:creationId xmlns:a16="http://schemas.microsoft.com/office/drawing/2014/main" id="{0105F0A9-7C70-49FF-B3B1-216E5C7B9EC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5" name="Line 1698">
          <a:extLst>
            <a:ext uri="{FF2B5EF4-FFF2-40B4-BE49-F238E27FC236}">
              <a16:creationId xmlns:a16="http://schemas.microsoft.com/office/drawing/2014/main" id="{F4B8C511-1499-4BF4-AF63-033F9BC548E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6" name="Line 1699">
          <a:extLst>
            <a:ext uri="{FF2B5EF4-FFF2-40B4-BE49-F238E27FC236}">
              <a16:creationId xmlns:a16="http://schemas.microsoft.com/office/drawing/2014/main" id="{410D153F-C487-4373-8D93-89DF0C215D7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7" name="Line 1700">
          <a:extLst>
            <a:ext uri="{FF2B5EF4-FFF2-40B4-BE49-F238E27FC236}">
              <a16:creationId xmlns:a16="http://schemas.microsoft.com/office/drawing/2014/main" id="{6C3A2519-99B7-442B-84DC-AD6F78F90A6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8" name="Line 1701">
          <a:extLst>
            <a:ext uri="{FF2B5EF4-FFF2-40B4-BE49-F238E27FC236}">
              <a16:creationId xmlns:a16="http://schemas.microsoft.com/office/drawing/2014/main" id="{00F49927-0CD7-43E5-9B39-C9F3382BFB1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9" name="Line 1702">
          <a:extLst>
            <a:ext uri="{FF2B5EF4-FFF2-40B4-BE49-F238E27FC236}">
              <a16:creationId xmlns:a16="http://schemas.microsoft.com/office/drawing/2014/main" id="{E607E823-3621-48AC-AEFC-5DA1AF85C4D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0" name="Line 1703">
          <a:extLst>
            <a:ext uri="{FF2B5EF4-FFF2-40B4-BE49-F238E27FC236}">
              <a16:creationId xmlns:a16="http://schemas.microsoft.com/office/drawing/2014/main" id="{B1FE4803-8361-4E7A-86CF-5F1DFE1AE22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1" name="Line 1704">
          <a:extLst>
            <a:ext uri="{FF2B5EF4-FFF2-40B4-BE49-F238E27FC236}">
              <a16:creationId xmlns:a16="http://schemas.microsoft.com/office/drawing/2014/main" id="{5D16C608-8950-4715-BA64-2056CBA32B0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2" name="Line 1705">
          <a:extLst>
            <a:ext uri="{FF2B5EF4-FFF2-40B4-BE49-F238E27FC236}">
              <a16:creationId xmlns:a16="http://schemas.microsoft.com/office/drawing/2014/main" id="{25BD4437-B7DC-4603-87F4-151FEF469B9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3" name="Line 1706">
          <a:extLst>
            <a:ext uri="{FF2B5EF4-FFF2-40B4-BE49-F238E27FC236}">
              <a16:creationId xmlns:a16="http://schemas.microsoft.com/office/drawing/2014/main" id="{BBB312CE-282C-4A9F-AD06-037F6DFA2F7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4" name="Line 1707">
          <a:extLst>
            <a:ext uri="{FF2B5EF4-FFF2-40B4-BE49-F238E27FC236}">
              <a16:creationId xmlns:a16="http://schemas.microsoft.com/office/drawing/2014/main" id="{D973403E-2ED5-498A-9EA9-ADF59123773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5" name="Line 1694">
          <a:extLst>
            <a:ext uri="{FF2B5EF4-FFF2-40B4-BE49-F238E27FC236}">
              <a16:creationId xmlns:a16="http://schemas.microsoft.com/office/drawing/2014/main" id="{5DF81916-D115-47DD-B5C5-FF44CD836FE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6" name="Line 1695">
          <a:extLst>
            <a:ext uri="{FF2B5EF4-FFF2-40B4-BE49-F238E27FC236}">
              <a16:creationId xmlns:a16="http://schemas.microsoft.com/office/drawing/2014/main" id="{81A1A997-B074-407D-8EBC-55FAE372BD5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7" name="Line 1696">
          <a:extLst>
            <a:ext uri="{FF2B5EF4-FFF2-40B4-BE49-F238E27FC236}">
              <a16:creationId xmlns:a16="http://schemas.microsoft.com/office/drawing/2014/main" id="{2431A615-56B4-4D17-8E6E-A810571E5F7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8" name="Line 1697">
          <a:extLst>
            <a:ext uri="{FF2B5EF4-FFF2-40B4-BE49-F238E27FC236}">
              <a16:creationId xmlns:a16="http://schemas.microsoft.com/office/drawing/2014/main" id="{1811CCAC-3B28-4EA9-91E0-CBD56E8EF63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9" name="Line 1698">
          <a:extLst>
            <a:ext uri="{FF2B5EF4-FFF2-40B4-BE49-F238E27FC236}">
              <a16:creationId xmlns:a16="http://schemas.microsoft.com/office/drawing/2014/main" id="{0827A94D-00C9-49E8-95D8-A55229F9B15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0" name="Line 1699">
          <a:extLst>
            <a:ext uri="{FF2B5EF4-FFF2-40B4-BE49-F238E27FC236}">
              <a16:creationId xmlns:a16="http://schemas.microsoft.com/office/drawing/2014/main" id="{C50E96B3-D5F1-487A-9BC8-471148197EF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1" name="Line 1700">
          <a:extLst>
            <a:ext uri="{FF2B5EF4-FFF2-40B4-BE49-F238E27FC236}">
              <a16:creationId xmlns:a16="http://schemas.microsoft.com/office/drawing/2014/main" id="{A187A409-C8F5-4C36-8D69-B812570F015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2" name="Line 1701">
          <a:extLst>
            <a:ext uri="{FF2B5EF4-FFF2-40B4-BE49-F238E27FC236}">
              <a16:creationId xmlns:a16="http://schemas.microsoft.com/office/drawing/2014/main" id="{A11A1918-C8C8-486A-A602-F6B3808EE9D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3" name="Line 1702">
          <a:extLst>
            <a:ext uri="{FF2B5EF4-FFF2-40B4-BE49-F238E27FC236}">
              <a16:creationId xmlns:a16="http://schemas.microsoft.com/office/drawing/2014/main" id="{16D689A3-4ED4-4311-84AD-BD817BDCF08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4" name="Line 1703">
          <a:extLst>
            <a:ext uri="{FF2B5EF4-FFF2-40B4-BE49-F238E27FC236}">
              <a16:creationId xmlns:a16="http://schemas.microsoft.com/office/drawing/2014/main" id="{B8A814BA-8D36-4BB3-8186-27459B347A2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5" name="Line 1704">
          <a:extLst>
            <a:ext uri="{FF2B5EF4-FFF2-40B4-BE49-F238E27FC236}">
              <a16:creationId xmlns:a16="http://schemas.microsoft.com/office/drawing/2014/main" id="{38EBB898-79C2-4A94-B2AE-95C94AF685E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6" name="Line 1705">
          <a:extLst>
            <a:ext uri="{FF2B5EF4-FFF2-40B4-BE49-F238E27FC236}">
              <a16:creationId xmlns:a16="http://schemas.microsoft.com/office/drawing/2014/main" id="{3B8D35D5-88E3-4C80-B9CE-E08E2C5A869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7" name="Line 1706">
          <a:extLst>
            <a:ext uri="{FF2B5EF4-FFF2-40B4-BE49-F238E27FC236}">
              <a16:creationId xmlns:a16="http://schemas.microsoft.com/office/drawing/2014/main" id="{799AC551-57AB-492F-AA76-BED304D6175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8" name="Line 1707">
          <a:extLst>
            <a:ext uri="{FF2B5EF4-FFF2-40B4-BE49-F238E27FC236}">
              <a16:creationId xmlns:a16="http://schemas.microsoft.com/office/drawing/2014/main" id="{159FE007-96B7-4F40-9193-4362F507806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9" name="Line 1694">
          <a:extLst>
            <a:ext uri="{FF2B5EF4-FFF2-40B4-BE49-F238E27FC236}">
              <a16:creationId xmlns:a16="http://schemas.microsoft.com/office/drawing/2014/main" id="{2CAFA995-C766-41CE-9F22-9B90AD7F1CF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0" name="Line 1695">
          <a:extLst>
            <a:ext uri="{FF2B5EF4-FFF2-40B4-BE49-F238E27FC236}">
              <a16:creationId xmlns:a16="http://schemas.microsoft.com/office/drawing/2014/main" id="{22263EB0-AFEA-4BF0-B3C3-A6884AF4843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1" name="Line 1696">
          <a:extLst>
            <a:ext uri="{FF2B5EF4-FFF2-40B4-BE49-F238E27FC236}">
              <a16:creationId xmlns:a16="http://schemas.microsoft.com/office/drawing/2014/main" id="{07993514-E7F6-4FF5-88D1-144940190E8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2" name="Line 1697">
          <a:extLst>
            <a:ext uri="{FF2B5EF4-FFF2-40B4-BE49-F238E27FC236}">
              <a16:creationId xmlns:a16="http://schemas.microsoft.com/office/drawing/2014/main" id="{386D5416-84E2-4D3E-93A2-15EF6416957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3" name="Line 1698">
          <a:extLst>
            <a:ext uri="{FF2B5EF4-FFF2-40B4-BE49-F238E27FC236}">
              <a16:creationId xmlns:a16="http://schemas.microsoft.com/office/drawing/2014/main" id="{CE23351F-62DF-4564-82A3-FFB94EC825F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4" name="Line 1699">
          <a:extLst>
            <a:ext uri="{FF2B5EF4-FFF2-40B4-BE49-F238E27FC236}">
              <a16:creationId xmlns:a16="http://schemas.microsoft.com/office/drawing/2014/main" id="{F01E3514-B809-415A-AC42-0E5D981A38A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5" name="Line 1700">
          <a:extLst>
            <a:ext uri="{FF2B5EF4-FFF2-40B4-BE49-F238E27FC236}">
              <a16:creationId xmlns:a16="http://schemas.microsoft.com/office/drawing/2014/main" id="{13093767-EA5B-4212-AEDC-7550617D018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6" name="Line 1701">
          <a:extLst>
            <a:ext uri="{FF2B5EF4-FFF2-40B4-BE49-F238E27FC236}">
              <a16:creationId xmlns:a16="http://schemas.microsoft.com/office/drawing/2014/main" id="{1B8B298D-878D-4034-A738-D014AD68987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7" name="Line 1702">
          <a:extLst>
            <a:ext uri="{FF2B5EF4-FFF2-40B4-BE49-F238E27FC236}">
              <a16:creationId xmlns:a16="http://schemas.microsoft.com/office/drawing/2014/main" id="{CBBCDA0D-8C52-48DB-9197-C6A829E0940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8" name="Line 1703">
          <a:extLst>
            <a:ext uri="{FF2B5EF4-FFF2-40B4-BE49-F238E27FC236}">
              <a16:creationId xmlns:a16="http://schemas.microsoft.com/office/drawing/2014/main" id="{033D9F98-CE84-410E-BF3A-BB91744D6A7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9" name="Line 1704">
          <a:extLst>
            <a:ext uri="{FF2B5EF4-FFF2-40B4-BE49-F238E27FC236}">
              <a16:creationId xmlns:a16="http://schemas.microsoft.com/office/drawing/2014/main" id="{6A5BE6D3-CDB4-4FF1-8ADD-5E6CDEC588F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0" name="Line 1705">
          <a:extLst>
            <a:ext uri="{FF2B5EF4-FFF2-40B4-BE49-F238E27FC236}">
              <a16:creationId xmlns:a16="http://schemas.microsoft.com/office/drawing/2014/main" id="{4C606909-00CE-45F8-A6A1-5F7F14DB916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1" name="Line 1706">
          <a:extLst>
            <a:ext uri="{FF2B5EF4-FFF2-40B4-BE49-F238E27FC236}">
              <a16:creationId xmlns:a16="http://schemas.microsoft.com/office/drawing/2014/main" id="{813D6714-D8FD-4A93-AF6A-BF4A7D15DFB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2" name="Line 1707">
          <a:extLst>
            <a:ext uri="{FF2B5EF4-FFF2-40B4-BE49-F238E27FC236}">
              <a16:creationId xmlns:a16="http://schemas.microsoft.com/office/drawing/2014/main" id="{B3C47FD6-80EA-4E71-BC59-72832E4951F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3" name="Line 1694">
          <a:extLst>
            <a:ext uri="{FF2B5EF4-FFF2-40B4-BE49-F238E27FC236}">
              <a16:creationId xmlns:a16="http://schemas.microsoft.com/office/drawing/2014/main" id="{6D6B2D7A-99B5-42C5-9D60-B98BEB51FE5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4" name="Line 1695">
          <a:extLst>
            <a:ext uri="{FF2B5EF4-FFF2-40B4-BE49-F238E27FC236}">
              <a16:creationId xmlns:a16="http://schemas.microsoft.com/office/drawing/2014/main" id="{8FD91365-38E2-4B6C-A05D-04CE4C02149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5" name="Line 1696">
          <a:extLst>
            <a:ext uri="{FF2B5EF4-FFF2-40B4-BE49-F238E27FC236}">
              <a16:creationId xmlns:a16="http://schemas.microsoft.com/office/drawing/2014/main" id="{434CC90E-1D40-4DA8-9C55-D6F6BD69271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6" name="Line 1697">
          <a:extLst>
            <a:ext uri="{FF2B5EF4-FFF2-40B4-BE49-F238E27FC236}">
              <a16:creationId xmlns:a16="http://schemas.microsoft.com/office/drawing/2014/main" id="{FCA652B8-88EA-49F5-A2B2-1609B928EB3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7" name="Line 1698">
          <a:extLst>
            <a:ext uri="{FF2B5EF4-FFF2-40B4-BE49-F238E27FC236}">
              <a16:creationId xmlns:a16="http://schemas.microsoft.com/office/drawing/2014/main" id="{39B24F7D-7BB7-41B2-8CE7-FE3A5E71270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8" name="Line 1699">
          <a:extLst>
            <a:ext uri="{FF2B5EF4-FFF2-40B4-BE49-F238E27FC236}">
              <a16:creationId xmlns:a16="http://schemas.microsoft.com/office/drawing/2014/main" id="{20FAFBA0-F972-4839-89F5-263DCE08206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9" name="Line 1700">
          <a:extLst>
            <a:ext uri="{FF2B5EF4-FFF2-40B4-BE49-F238E27FC236}">
              <a16:creationId xmlns:a16="http://schemas.microsoft.com/office/drawing/2014/main" id="{3A380750-233C-443F-85C3-E95FD9BBC72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0" name="Line 1701">
          <a:extLst>
            <a:ext uri="{FF2B5EF4-FFF2-40B4-BE49-F238E27FC236}">
              <a16:creationId xmlns:a16="http://schemas.microsoft.com/office/drawing/2014/main" id="{E2EFD2E7-5CFE-43D4-91F0-10C9B61D0E7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1" name="Line 1702">
          <a:extLst>
            <a:ext uri="{FF2B5EF4-FFF2-40B4-BE49-F238E27FC236}">
              <a16:creationId xmlns:a16="http://schemas.microsoft.com/office/drawing/2014/main" id="{884C98FF-0DFB-42FA-8C39-943772D9A3A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2" name="Line 1703">
          <a:extLst>
            <a:ext uri="{FF2B5EF4-FFF2-40B4-BE49-F238E27FC236}">
              <a16:creationId xmlns:a16="http://schemas.microsoft.com/office/drawing/2014/main" id="{F23D65E6-12AD-48DA-A694-5AAF5C119AF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3" name="Line 1704">
          <a:extLst>
            <a:ext uri="{FF2B5EF4-FFF2-40B4-BE49-F238E27FC236}">
              <a16:creationId xmlns:a16="http://schemas.microsoft.com/office/drawing/2014/main" id="{4D9B5F5B-A2AE-408F-9F02-D08C58FB0D2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4" name="Line 1705">
          <a:extLst>
            <a:ext uri="{FF2B5EF4-FFF2-40B4-BE49-F238E27FC236}">
              <a16:creationId xmlns:a16="http://schemas.microsoft.com/office/drawing/2014/main" id="{91DA85A9-300B-45D3-8A7A-0E5F13C51B4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5" name="Line 1706">
          <a:extLst>
            <a:ext uri="{FF2B5EF4-FFF2-40B4-BE49-F238E27FC236}">
              <a16:creationId xmlns:a16="http://schemas.microsoft.com/office/drawing/2014/main" id="{329110A8-7541-4CC6-99C9-5398806218F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6" name="Line 1707">
          <a:extLst>
            <a:ext uri="{FF2B5EF4-FFF2-40B4-BE49-F238E27FC236}">
              <a16:creationId xmlns:a16="http://schemas.microsoft.com/office/drawing/2014/main" id="{EF488C6D-A4FA-4F30-A0D9-2FB59AEB5E2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7" name="Line 1694">
          <a:extLst>
            <a:ext uri="{FF2B5EF4-FFF2-40B4-BE49-F238E27FC236}">
              <a16:creationId xmlns:a16="http://schemas.microsoft.com/office/drawing/2014/main" id="{40DC788E-E24F-407F-A591-D896507FCE2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8" name="Line 1695">
          <a:extLst>
            <a:ext uri="{FF2B5EF4-FFF2-40B4-BE49-F238E27FC236}">
              <a16:creationId xmlns:a16="http://schemas.microsoft.com/office/drawing/2014/main" id="{B061481A-61C1-4BC5-B18C-7B5A7F40C3A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9" name="Line 1696">
          <a:extLst>
            <a:ext uri="{FF2B5EF4-FFF2-40B4-BE49-F238E27FC236}">
              <a16:creationId xmlns:a16="http://schemas.microsoft.com/office/drawing/2014/main" id="{9E0957C5-07CE-41F6-B721-8DC2FC00C20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0" name="Line 1697">
          <a:extLst>
            <a:ext uri="{FF2B5EF4-FFF2-40B4-BE49-F238E27FC236}">
              <a16:creationId xmlns:a16="http://schemas.microsoft.com/office/drawing/2014/main" id="{BA06BADB-55C8-4C5C-BC88-B49477A1D5F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1" name="Line 1698">
          <a:extLst>
            <a:ext uri="{FF2B5EF4-FFF2-40B4-BE49-F238E27FC236}">
              <a16:creationId xmlns:a16="http://schemas.microsoft.com/office/drawing/2014/main" id="{E9D2C346-90EE-49A4-A550-C5E693BEBA1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2" name="Line 1699">
          <a:extLst>
            <a:ext uri="{FF2B5EF4-FFF2-40B4-BE49-F238E27FC236}">
              <a16:creationId xmlns:a16="http://schemas.microsoft.com/office/drawing/2014/main" id="{178B7C93-D8DC-4418-BD59-B2D461C806D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3" name="Line 1700">
          <a:extLst>
            <a:ext uri="{FF2B5EF4-FFF2-40B4-BE49-F238E27FC236}">
              <a16:creationId xmlns:a16="http://schemas.microsoft.com/office/drawing/2014/main" id="{AD3618A9-55F4-4847-A3F5-7E6EDF01156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4" name="Line 1701">
          <a:extLst>
            <a:ext uri="{FF2B5EF4-FFF2-40B4-BE49-F238E27FC236}">
              <a16:creationId xmlns:a16="http://schemas.microsoft.com/office/drawing/2014/main" id="{9F9FDC8F-6CD1-4B5F-9F93-578B00E6431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5" name="Line 1702">
          <a:extLst>
            <a:ext uri="{FF2B5EF4-FFF2-40B4-BE49-F238E27FC236}">
              <a16:creationId xmlns:a16="http://schemas.microsoft.com/office/drawing/2014/main" id="{368E4669-F331-4E29-B847-236EB2047FB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6" name="Line 1703">
          <a:extLst>
            <a:ext uri="{FF2B5EF4-FFF2-40B4-BE49-F238E27FC236}">
              <a16:creationId xmlns:a16="http://schemas.microsoft.com/office/drawing/2014/main" id="{1860B3C0-03BA-417F-84A4-ADBF8ACDDB3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7" name="Line 1704">
          <a:extLst>
            <a:ext uri="{FF2B5EF4-FFF2-40B4-BE49-F238E27FC236}">
              <a16:creationId xmlns:a16="http://schemas.microsoft.com/office/drawing/2014/main" id="{993CFBD3-9718-49BE-89D7-BADF59D36BE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8" name="Line 1705">
          <a:extLst>
            <a:ext uri="{FF2B5EF4-FFF2-40B4-BE49-F238E27FC236}">
              <a16:creationId xmlns:a16="http://schemas.microsoft.com/office/drawing/2014/main" id="{DA90224E-D93A-4135-A81F-F7CD68D9D28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9" name="Line 1706">
          <a:extLst>
            <a:ext uri="{FF2B5EF4-FFF2-40B4-BE49-F238E27FC236}">
              <a16:creationId xmlns:a16="http://schemas.microsoft.com/office/drawing/2014/main" id="{F471192B-B737-4C2B-BFE3-F2821A68F00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0" name="Line 1707">
          <a:extLst>
            <a:ext uri="{FF2B5EF4-FFF2-40B4-BE49-F238E27FC236}">
              <a16:creationId xmlns:a16="http://schemas.microsoft.com/office/drawing/2014/main" id="{6B15C5AF-CE2D-46AF-BD75-21C342B5AB7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1" name="Line 1694">
          <a:extLst>
            <a:ext uri="{FF2B5EF4-FFF2-40B4-BE49-F238E27FC236}">
              <a16:creationId xmlns:a16="http://schemas.microsoft.com/office/drawing/2014/main" id="{50E0E50E-98FD-4B75-9E40-7F27FFC3DB7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2" name="Line 1695">
          <a:extLst>
            <a:ext uri="{FF2B5EF4-FFF2-40B4-BE49-F238E27FC236}">
              <a16:creationId xmlns:a16="http://schemas.microsoft.com/office/drawing/2014/main" id="{5720C67F-6D10-4263-89AB-79D8B1E7B6B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3" name="Line 1696">
          <a:extLst>
            <a:ext uri="{FF2B5EF4-FFF2-40B4-BE49-F238E27FC236}">
              <a16:creationId xmlns:a16="http://schemas.microsoft.com/office/drawing/2014/main" id="{C871BA8E-CDB3-410D-AB99-254245E5E91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4" name="Line 1697">
          <a:extLst>
            <a:ext uri="{FF2B5EF4-FFF2-40B4-BE49-F238E27FC236}">
              <a16:creationId xmlns:a16="http://schemas.microsoft.com/office/drawing/2014/main" id="{AF44CBFF-B2D3-4142-88D5-7E32CECE6BB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5" name="Line 1698">
          <a:extLst>
            <a:ext uri="{FF2B5EF4-FFF2-40B4-BE49-F238E27FC236}">
              <a16:creationId xmlns:a16="http://schemas.microsoft.com/office/drawing/2014/main" id="{86152362-FAB7-44D1-9454-0DAFB004130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6" name="Line 1699">
          <a:extLst>
            <a:ext uri="{FF2B5EF4-FFF2-40B4-BE49-F238E27FC236}">
              <a16:creationId xmlns:a16="http://schemas.microsoft.com/office/drawing/2014/main" id="{2F762941-9332-4659-B984-3355578526A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7" name="Line 1700">
          <a:extLst>
            <a:ext uri="{FF2B5EF4-FFF2-40B4-BE49-F238E27FC236}">
              <a16:creationId xmlns:a16="http://schemas.microsoft.com/office/drawing/2014/main" id="{89E73385-A4D6-42BA-A83E-E95FD6A14CA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8" name="Line 1701">
          <a:extLst>
            <a:ext uri="{FF2B5EF4-FFF2-40B4-BE49-F238E27FC236}">
              <a16:creationId xmlns:a16="http://schemas.microsoft.com/office/drawing/2014/main" id="{BE137712-2FC2-4846-B9CF-26D82AA6CC0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9" name="Line 1702">
          <a:extLst>
            <a:ext uri="{FF2B5EF4-FFF2-40B4-BE49-F238E27FC236}">
              <a16:creationId xmlns:a16="http://schemas.microsoft.com/office/drawing/2014/main" id="{4BAA17FD-3457-4AA3-A732-FD0BF79C64A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0" name="Line 1703">
          <a:extLst>
            <a:ext uri="{FF2B5EF4-FFF2-40B4-BE49-F238E27FC236}">
              <a16:creationId xmlns:a16="http://schemas.microsoft.com/office/drawing/2014/main" id="{9455A1A5-7497-4899-A9B5-F8D33F0BA0E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1" name="Line 1704">
          <a:extLst>
            <a:ext uri="{FF2B5EF4-FFF2-40B4-BE49-F238E27FC236}">
              <a16:creationId xmlns:a16="http://schemas.microsoft.com/office/drawing/2014/main" id="{7D6D4332-1620-48A4-A144-5261C375FC3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2" name="Line 1705">
          <a:extLst>
            <a:ext uri="{FF2B5EF4-FFF2-40B4-BE49-F238E27FC236}">
              <a16:creationId xmlns:a16="http://schemas.microsoft.com/office/drawing/2014/main" id="{36E9F743-C9B9-487D-A569-52B3EA3DA16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3" name="Line 1706">
          <a:extLst>
            <a:ext uri="{FF2B5EF4-FFF2-40B4-BE49-F238E27FC236}">
              <a16:creationId xmlns:a16="http://schemas.microsoft.com/office/drawing/2014/main" id="{93D54038-81FC-4410-A1A7-400F4394E37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4" name="Line 1707">
          <a:extLst>
            <a:ext uri="{FF2B5EF4-FFF2-40B4-BE49-F238E27FC236}">
              <a16:creationId xmlns:a16="http://schemas.microsoft.com/office/drawing/2014/main" id="{13E37A93-60AD-4FDE-9672-5F4558B9B5B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5" name="Line 1694">
          <a:extLst>
            <a:ext uri="{FF2B5EF4-FFF2-40B4-BE49-F238E27FC236}">
              <a16:creationId xmlns:a16="http://schemas.microsoft.com/office/drawing/2014/main" id="{F46F29FD-14D3-4740-8690-327ADBFD940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6" name="Line 1695">
          <a:extLst>
            <a:ext uri="{FF2B5EF4-FFF2-40B4-BE49-F238E27FC236}">
              <a16:creationId xmlns:a16="http://schemas.microsoft.com/office/drawing/2014/main" id="{E375286D-D25C-4C00-8774-1DBCA6208B6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7" name="Line 1696">
          <a:extLst>
            <a:ext uri="{FF2B5EF4-FFF2-40B4-BE49-F238E27FC236}">
              <a16:creationId xmlns:a16="http://schemas.microsoft.com/office/drawing/2014/main" id="{A16676AD-BC33-432A-94D7-82E440E36F1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8" name="Line 1697">
          <a:extLst>
            <a:ext uri="{FF2B5EF4-FFF2-40B4-BE49-F238E27FC236}">
              <a16:creationId xmlns:a16="http://schemas.microsoft.com/office/drawing/2014/main" id="{B8A89978-272D-4EC9-8892-050D9E063BA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9" name="Line 1698">
          <a:extLst>
            <a:ext uri="{FF2B5EF4-FFF2-40B4-BE49-F238E27FC236}">
              <a16:creationId xmlns:a16="http://schemas.microsoft.com/office/drawing/2014/main" id="{EEB283EE-0051-417D-ACF0-3D80A35F7B2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0" name="Line 1699">
          <a:extLst>
            <a:ext uri="{FF2B5EF4-FFF2-40B4-BE49-F238E27FC236}">
              <a16:creationId xmlns:a16="http://schemas.microsoft.com/office/drawing/2014/main" id="{77412028-141E-4B03-8067-4510E8E6EB0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1" name="Line 1700">
          <a:extLst>
            <a:ext uri="{FF2B5EF4-FFF2-40B4-BE49-F238E27FC236}">
              <a16:creationId xmlns:a16="http://schemas.microsoft.com/office/drawing/2014/main" id="{71B7BDCF-281E-41FB-BDBD-D48D85B6355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2" name="Line 1701">
          <a:extLst>
            <a:ext uri="{FF2B5EF4-FFF2-40B4-BE49-F238E27FC236}">
              <a16:creationId xmlns:a16="http://schemas.microsoft.com/office/drawing/2014/main" id="{917A7B53-7D1F-48DA-96FF-0AD80627F6D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3" name="Line 1702">
          <a:extLst>
            <a:ext uri="{FF2B5EF4-FFF2-40B4-BE49-F238E27FC236}">
              <a16:creationId xmlns:a16="http://schemas.microsoft.com/office/drawing/2014/main" id="{BF09F7B8-E91A-4EDB-A984-934F7D9BF19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4" name="Line 1703">
          <a:extLst>
            <a:ext uri="{FF2B5EF4-FFF2-40B4-BE49-F238E27FC236}">
              <a16:creationId xmlns:a16="http://schemas.microsoft.com/office/drawing/2014/main" id="{A72DF20F-8B4D-415C-8CAA-0ABF2F0A37D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5" name="Line 1704">
          <a:extLst>
            <a:ext uri="{FF2B5EF4-FFF2-40B4-BE49-F238E27FC236}">
              <a16:creationId xmlns:a16="http://schemas.microsoft.com/office/drawing/2014/main" id="{AAF5CCBB-BADF-434E-9D0A-7EB1657CEE4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6" name="Line 1705">
          <a:extLst>
            <a:ext uri="{FF2B5EF4-FFF2-40B4-BE49-F238E27FC236}">
              <a16:creationId xmlns:a16="http://schemas.microsoft.com/office/drawing/2014/main" id="{5C952FDA-77CC-4075-8EB6-182DC411AA9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7" name="Line 1706">
          <a:extLst>
            <a:ext uri="{FF2B5EF4-FFF2-40B4-BE49-F238E27FC236}">
              <a16:creationId xmlns:a16="http://schemas.microsoft.com/office/drawing/2014/main" id="{C71F8C32-BB25-4969-B916-FD6751866C9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8" name="Line 1707">
          <a:extLst>
            <a:ext uri="{FF2B5EF4-FFF2-40B4-BE49-F238E27FC236}">
              <a16:creationId xmlns:a16="http://schemas.microsoft.com/office/drawing/2014/main" id="{B7CCFBA3-BAA2-4965-B005-800EC43B469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9" name="Line 1694">
          <a:extLst>
            <a:ext uri="{FF2B5EF4-FFF2-40B4-BE49-F238E27FC236}">
              <a16:creationId xmlns:a16="http://schemas.microsoft.com/office/drawing/2014/main" id="{847D39C0-0B92-499E-838D-DDF19B36CEE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0" name="Line 1695">
          <a:extLst>
            <a:ext uri="{FF2B5EF4-FFF2-40B4-BE49-F238E27FC236}">
              <a16:creationId xmlns:a16="http://schemas.microsoft.com/office/drawing/2014/main" id="{4D44CD1F-6B57-4D47-ABDA-3064C46CCA2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1" name="Line 1696">
          <a:extLst>
            <a:ext uri="{FF2B5EF4-FFF2-40B4-BE49-F238E27FC236}">
              <a16:creationId xmlns:a16="http://schemas.microsoft.com/office/drawing/2014/main" id="{0CB96263-3CA3-47A3-83A7-69B752F19ED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2" name="Line 1697">
          <a:extLst>
            <a:ext uri="{FF2B5EF4-FFF2-40B4-BE49-F238E27FC236}">
              <a16:creationId xmlns:a16="http://schemas.microsoft.com/office/drawing/2014/main" id="{06BC15E8-112E-4765-B058-C548462D8B5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3" name="Line 1698">
          <a:extLst>
            <a:ext uri="{FF2B5EF4-FFF2-40B4-BE49-F238E27FC236}">
              <a16:creationId xmlns:a16="http://schemas.microsoft.com/office/drawing/2014/main" id="{A5BDB7B0-324C-40A5-BE54-EC8EC768AE2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4" name="Line 1699">
          <a:extLst>
            <a:ext uri="{FF2B5EF4-FFF2-40B4-BE49-F238E27FC236}">
              <a16:creationId xmlns:a16="http://schemas.microsoft.com/office/drawing/2014/main" id="{D706FA55-3752-4267-A18C-940B78715F8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5" name="Line 1700">
          <a:extLst>
            <a:ext uri="{FF2B5EF4-FFF2-40B4-BE49-F238E27FC236}">
              <a16:creationId xmlns:a16="http://schemas.microsoft.com/office/drawing/2014/main" id="{0BD1FD36-08A9-4011-9700-01263473576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6" name="Line 1701">
          <a:extLst>
            <a:ext uri="{FF2B5EF4-FFF2-40B4-BE49-F238E27FC236}">
              <a16:creationId xmlns:a16="http://schemas.microsoft.com/office/drawing/2014/main" id="{A998C55B-7405-4EEF-8666-2F7C974D0F6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7" name="Line 1702">
          <a:extLst>
            <a:ext uri="{FF2B5EF4-FFF2-40B4-BE49-F238E27FC236}">
              <a16:creationId xmlns:a16="http://schemas.microsoft.com/office/drawing/2014/main" id="{3B4F4CEE-043A-4F10-92D4-980F03E1918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8" name="Line 1703">
          <a:extLst>
            <a:ext uri="{FF2B5EF4-FFF2-40B4-BE49-F238E27FC236}">
              <a16:creationId xmlns:a16="http://schemas.microsoft.com/office/drawing/2014/main" id="{4C6F245D-E809-4CB8-8DBE-3F58BCC96CE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9" name="Line 1704">
          <a:extLst>
            <a:ext uri="{FF2B5EF4-FFF2-40B4-BE49-F238E27FC236}">
              <a16:creationId xmlns:a16="http://schemas.microsoft.com/office/drawing/2014/main" id="{8623A92C-24C2-4DD3-90D1-4B8D47187E2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0" name="Line 1705">
          <a:extLst>
            <a:ext uri="{FF2B5EF4-FFF2-40B4-BE49-F238E27FC236}">
              <a16:creationId xmlns:a16="http://schemas.microsoft.com/office/drawing/2014/main" id="{2936CE1B-DF7F-437A-B73E-557636D9277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1" name="Line 1706">
          <a:extLst>
            <a:ext uri="{FF2B5EF4-FFF2-40B4-BE49-F238E27FC236}">
              <a16:creationId xmlns:a16="http://schemas.microsoft.com/office/drawing/2014/main" id="{A286A238-C374-47F5-9FB2-0C30551ADA1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2" name="Line 1707">
          <a:extLst>
            <a:ext uri="{FF2B5EF4-FFF2-40B4-BE49-F238E27FC236}">
              <a16:creationId xmlns:a16="http://schemas.microsoft.com/office/drawing/2014/main" id="{AED8A3E9-06B7-47B4-ADA5-2F3ADA04228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3" name="Line 1694">
          <a:extLst>
            <a:ext uri="{FF2B5EF4-FFF2-40B4-BE49-F238E27FC236}">
              <a16:creationId xmlns:a16="http://schemas.microsoft.com/office/drawing/2014/main" id="{07410D5D-C266-44C1-82D2-B8917177D60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4" name="Line 1695">
          <a:extLst>
            <a:ext uri="{FF2B5EF4-FFF2-40B4-BE49-F238E27FC236}">
              <a16:creationId xmlns:a16="http://schemas.microsoft.com/office/drawing/2014/main" id="{C3A13614-DF7F-4C57-8146-ED7D5E876E8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5" name="Line 1696">
          <a:extLst>
            <a:ext uri="{FF2B5EF4-FFF2-40B4-BE49-F238E27FC236}">
              <a16:creationId xmlns:a16="http://schemas.microsoft.com/office/drawing/2014/main" id="{0F6D5940-D58A-49D0-AD9F-BCA40215BBC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6" name="Line 1697">
          <a:extLst>
            <a:ext uri="{FF2B5EF4-FFF2-40B4-BE49-F238E27FC236}">
              <a16:creationId xmlns:a16="http://schemas.microsoft.com/office/drawing/2014/main" id="{B87DC461-AA55-4DFA-8474-CBF492F04D5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7" name="Line 1698">
          <a:extLst>
            <a:ext uri="{FF2B5EF4-FFF2-40B4-BE49-F238E27FC236}">
              <a16:creationId xmlns:a16="http://schemas.microsoft.com/office/drawing/2014/main" id="{C756EE06-F757-488F-849C-878919A6A4B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8" name="Line 1699">
          <a:extLst>
            <a:ext uri="{FF2B5EF4-FFF2-40B4-BE49-F238E27FC236}">
              <a16:creationId xmlns:a16="http://schemas.microsoft.com/office/drawing/2014/main" id="{EC4242F9-F12D-4C25-BA95-AD053CC1440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69" name="Line 1700">
          <a:extLst>
            <a:ext uri="{FF2B5EF4-FFF2-40B4-BE49-F238E27FC236}">
              <a16:creationId xmlns:a16="http://schemas.microsoft.com/office/drawing/2014/main" id="{C05A2F2A-B646-45A9-9526-0B5C8BD1838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0" name="Line 1701">
          <a:extLst>
            <a:ext uri="{FF2B5EF4-FFF2-40B4-BE49-F238E27FC236}">
              <a16:creationId xmlns:a16="http://schemas.microsoft.com/office/drawing/2014/main" id="{F39A6C34-BCA4-4BCB-8DB5-5C2BF98F02E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1" name="Line 1702">
          <a:extLst>
            <a:ext uri="{FF2B5EF4-FFF2-40B4-BE49-F238E27FC236}">
              <a16:creationId xmlns:a16="http://schemas.microsoft.com/office/drawing/2014/main" id="{31F344E4-2CCC-48B5-8CC9-9D22A54C767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2" name="Line 1703">
          <a:extLst>
            <a:ext uri="{FF2B5EF4-FFF2-40B4-BE49-F238E27FC236}">
              <a16:creationId xmlns:a16="http://schemas.microsoft.com/office/drawing/2014/main" id="{561BD312-0152-41E7-86B1-C699ECC4640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3" name="Line 1704">
          <a:extLst>
            <a:ext uri="{FF2B5EF4-FFF2-40B4-BE49-F238E27FC236}">
              <a16:creationId xmlns:a16="http://schemas.microsoft.com/office/drawing/2014/main" id="{FD16F84D-45B2-4E68-B99B-B0CA10C547A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4" name="Line 1705">
          <a:extLst>
            <a:ext uri="{FF2B5EF4-FFF2-40B4-BE49-F238E27FC236}">
              <a16:creationId xmlns:a16="http://schemas.microsoft.com/office/drawing/2014/main" id="{6D244CCA-408C-4566-9AC3-5A0A91A61DF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5" name="Line 1706">
          <a:extLst>
            <a:ext uri="{FF2B5EF4-FFF2-40B4-BE49-F238E27FC236}">
              <a16:creationId xmlns:a16="http://schemas.microsoft.com/office/drawing/2014/main" id="{478974B5-CED2-49F6-9F64-DFB3816C0BE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6" name="Line 1707">
          <a:extLst>
            <a:ext uri="{FF2B5EF4-FFF2-40B4-BE49-F238E27FC236}">
              <a16:creationId xmlns:a16="http://schemas.microsoft.com/office/drawing/2014/main" id="{64638D28-2F11-4FC4-A3E8-816D141E5B6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7" name="Line 1694">
          <a:extLst>
            <a:ext uri="{FF2B5EF4-FFF2-40B4-BE49-F238E27FC236}">
              <a16:creationId xmlns:a16="http://schemas.microsoft.com/office/drawing/2014/main" id="{B6139E57-569D-4DBC-B1A5-029C788BA86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8" name="Line 1695">
          <a:extLst>
            <a:ext uri="{FF2B5EF4-FFF2-40B4-BE49-F238E27FC236}">
              <a16:creationId xmlns:a16="http://schemas.microsoft.com/office/drawing/2014/main" id="{182F2662-D807-4077-8421-B8B2C61926B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79" name="Line 1696">
          <a:extLst>
            <a:ext uri="{FF2B5EF4-FFF2-40B4-BE49-F238E27FC236}">
              <a16:creationId xmlns:a16="http://schemas.microsoft.com/office/drawing/2014/main" id="{FAC748EB-E886-42BB-BB63-4CCC333C28B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0" name="Line 1697">
          <a:extLst>
            <a:ext uri="{FF2B5EF4-FFF2-40B4-BE49-F238E27FC236}">
              <a16:creationId xmlns:a16="http://schemas.microsoft.com/office/drawing/2014/main" id="{79EE0CE0-0492-4447-AA2E-9B02F6DF878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1" name="Line 1698">
          <a:extLst>
            <a:ext uri="{FF2B5EF4-FFF2-40B4-BE49-F238E27FC236}">
              <a16:creationId xmlns:a16="http://schemas.microsoft.com/office/drawing/2014/main" id="{E934BA8E-4309-420E-8EB5-69DF142C528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2" name="Line 1699">
          <a:extLst>
            <a:ext uri="{FF2B5EF4-FFF2-40B4-BE49-F238E27FC236}">
              <a16:creationId xmlns:a16="http://schemas.microsoft.com/office/drawing/2014/main" id="{DFC8668F-6DAB-4341-99C1-1309C1303D1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3" name="Line 1700">
          <a:extLst>
            <a:ext uri="{FF2B5EF4-FFF2-40B4-BE49-F238E27FC236}">
              <a16:creationId xmlns:a16="http://schemas.microsoft.com/office/drawing/2014/main" id="{224D2458-95C4-4DCB-963E-ACF9050438A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4" name="Line 1701">
          <a:extLst>
            <a:ext uri="{FF2B5EF4-FFF2-40B4-BE49-F238E27FC236}">
              <a16:creationId xmlns:a16="http://schemas.microsoft.com/office/drawing/2014/main" id="{F5E517BC-CF40-4CA0-8C95-990A640F062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5" name="Line 1702">
          <a:extLst>
            <a:ext uri="{FF2B5EF4-FFF2-40B4-BE49-F238E27FC236}">
              <a16:creationId xmlns:a16="http://schemas.microsoft.com/office/drawing/2014/main" id="{484F82CD-90B9-467F-8694-46412CDFA67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6" name="Line 1703">
          <a:extLst>
            <a:ext uri="{FF2B5EF4-FFF2-40B4-BE49-F238E27FC236}">
              <a16:creationId xmlns:a16="http://schemas.microsoft.com/office/drawing/2014/main" id="{EF432F98-85AB-444A-B888-1044B248839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7" name="Line 1704">
          <a:extLst>
            <a:ext uri="{FF2B5EF4-FFF2-40B4-BE49-F238E27FC236}">
              <a16:creationId xmlns:a16="http://schemas.microsoft.com/office/drawing/2014/main" id="{CC4FE8B5-93F9-41AA-AA4D-F407CD5860F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8" name="Line 1705">
          <a:extLst>
            <a:ext uri="{FF2B5EF4-FFF2-40B4-BE49-F238E27FC236}">
              <a16:creationId xmlns:a16="http://schemas.microsoft.com/office/drawing/2014/main" id="{6C553C85-5397-4BFD-92D8-6C133FFD941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89" name="Line 1706">
          <a:extLst>
            <a:ext uri="{FF2B5EF4-FFF2-40B4-BE49-F238E27FC236}">
              <a16:creationId xmlns:a16="http://schemas.microsoft.com/office/drawing/2014/main" id="{D4F99A95-96D6-4045-ABDA-A3E4009E89A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0" name="Line 1707">
          <a:extLst>
            <a:ext uri="{FF2B5EF4-FFF2-40B4-BE49-F238E27FC236}">
              <a16:creationId xmlns:a16="http://schemas.microsoft.com/office/drawing/2014/main" id="{4EC35243-1401-47CE-B951-02511D62F2E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1" name="Line 1694">
          <a:extLst>
            <a:ext uri="{FF2B5EF4-FFF2-40B4-BE49-F238E27FC236}">
              <a16:creationId xmlns:a16="http://schemas.microsoft.com/office/drawing/2014/main" id="{CD557B6E-B003-44C3-A84E-B4E5A3E843C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2" name="Line 1695">
          <a:extLst>
            <a:ext uri="{FF2B5EF4-FFF2-40B4-BE49-F238E27FC236}">
              <a16:creationId xmlns:a16="http://schemas.microsoft.com/office/drawing/2014/main" id="{78A5EA9F-23C3-4885-960A-AFB28B3A2D3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3" name="Line 1696">
          <a:extLst>
            <a:ext uri="{FF2B5EF4-FFF2-40B4-BE49-F238E27FC236}">
              <a16:creationId xmlns:a16="http://schemas.microsoft.com/office/drawing/2014/main" id="{9595A72A-4ABC-4837-AAD5-D807B9BAD1A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4" name="Line 1697">
          <a:extLst>
            <a:ext uri="{FF2B5EF4-FFF2-40B4-BE49-F238E27FC236}">
              <a16:creationId xmlns:a16="http://schemas.microsoft.com/office/drawing/2014/main" id="{F3408031-AB0A-4262-9DF3-C96A7711D83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5" name="Line 1698">
          <a:extLst>
            <a:ext uri="{FF2B5EF4-FFF2-40B4-BE49-F238E27FC236}">
              <a16:creationId xmlns:a16="http://schemas.microsoft.com/office/drawing/2014/main" id="{42DC4682-7982-4263-88DC-3B2C52DD69E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6" name="Line 1699">
          <a:extLst>
            <a:ext uri="{FF2B5EF4-FFF2-40B4-BE49-F238E27FC236}">
              <a16:creationId xmlns:a16="http://schemas.microsoft.com/office/drawing/2014/main" id="{1B704CB0-4440-4688-BE6E-800399D9025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7" name="Line 1700">
          <a:extLst>
            <a:ext uri="{FF2B5EF4-FFF2-40B4-BE49-F238E27FC236}">
              <a16:creationId xmlns:a16="http://schemas.microsoft.com/office/drawing/2014/main" id="{0608D8D9-898D-466C-B1B2-3DCCC121D92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8" name="Line 1701">
          <a:extLst>
            <a:ext uri="{FF2B5EF4-FFF2-40B4-BE49-F238E27FC236}">
              <a16:creationId xmlns:a16="http://schemas.microsoft.com/office/drawing/2014/main" id="{C4F7F6F7-81A2-466F-B39E-E00ABC4633B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099" name="Line 1702">
          <a:extLst>
            <a:ext uri="{FF2B5EF4-FFF2-40B4-BE49-F238E27FC236}">
              <a16:creationId xmlns:a16="http://schemas.microsoft.com/office/drawing/2014/main" id="{D89644BE-0290-43CF-B8C3-5C0FB5B2973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0" name="Line 1703">
          <a:extLst>
            <a:ext uri="{FF2B5EF4-FFF2-40B4-BE49-F238E27FC236}">
              <a16:creationId xmlns:a16="http://schemas.microsoft.com/office/drawing/2014/main" id="{50230111-9106-41A9-B229-85C6F7581A0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1" name="Line 1704">
          <a:extLst>
            <a:ext uri="{FF2B5EF4-FFF2-40B4-BE49-F238E27FC236}">
              <a16:creationId xmlns:a16="http://schemas.microsoft.com/office/drawing/2014/main" id="{C29684B7-BC4B-46BE-9698-948603562E5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2" name="Line 1705">
          <a:extLst>
            <a:ext uri="{FF2B5EF4-FFF2-40B4-BE49-F238E27FC236}">
              <a16:creationId xmlns:a16="http://schemas.microsoft.com/office/drawing/2014/main" id="{A259C2C8-0522-4569-A236-235F4026DE2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3" name="Line 1706">
          <a:extLst>
            <a:ext uri="{FF2B5EF4-FFF2-40B4-BE49-F238E27FC236}">
              <a16:creationId xmlns:a16="http://schemas.microsoft.com/office/drawing/2014/main" id="{A34B4AF1-1EA8-49CB-9568-1D65F49DDF5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4" name="Line 1707">
          <a:extLst>
            <a:ext uri="{FF2B5EF4-FFF2-40B4-BE49-F238E27FC236}">
              <a16:creationId xmlns:a16="http://schemas.microsoft.com/office/drawing/2014/main" id="{42D77850-D7CA-4067-95D6-EE5A30036EC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5" name="Line 1694">
          <a:extLst>
            <a:ext uri="{FF2B5EF4-FFF2-40B4-BE49-F238E27FC236}">
              <a16:creationId xmlns:a16="http://schemas.microsoft.com/office/drawing/2014/main" id="{B7C3F636-8709-4E1E-909D-84DCDCA0442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6" name="Line 1695">
          <a:extLst>
            <a:ext uri="{FF2B5EF4-FFF2-40B4-BE49-F238E27FC236}">
              <a16:creationId xmlns:a16="http://schemas.microsoft.com/office/drawing/2014/main" id="{0E75AD5D-921C-4DF1-A7CD-E5E01C29C3B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7" name="Line 1696">
          <a:extLst>
            <a:ext uri="{FF2B5EF4-FFF2-40B4-BE49-F238E27FC236}">
              <a16:creationId xmlns:a16="http://schemas.microsoft.com/office/drawing/2014/main" id="{D1896C30-2718-41AC-95E6-7567954640C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8" name="Line 1697">
          <a:extLst>
            <a:ext uri="{FF2B5EF4-FFF2-40B4-BE49-F238E27FC236}">
              <a16:creationId xmlns:a16="http://schemas.microsoft.com/office/drawing/2014/main" id="{2250909A-43BC-4FC2-8FAE-EFF59BBA528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09" name="Line 1698">
          <a:extLst>
            <a:ext uri="{FF2B5EF4-FFF2-40B4-BE49-F238E27FC236}">
              <a16:creationId xmlns:a16="http://schemas.microsoft.com/office/drawing/2014/main" id="{4C5755C1-147A-413C-B25D-9AE9CDD432A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0" name="Line 1699">
          <a:extLst>
            <a:ext uri="{FF2B5EF4-FFF2-40B4-BE49-F238E27FC236}">
              <a16:creationId xmlns:a16="http://schemas.microsoft.com/office/drawing/2014/main" id="{3C357155-BE23-450B-AE5E-7851B2E9B33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1" name="Line 1700">
          <a:extLst>
            <a:ext uri="{FF2B5EF4-FFF2-40B4-BE49-F238E27FC236}">
              <a16:creationId xmlns:a16="http://schemas.microsoft.com/office/drawing/2014/main" id="{935569DD-5CB8-4EE6-8833-AF56E3D58B5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2" name="Line 1701">
          <a:extLst>
            <a:ext uri="{FF2B5EF4-FFF2-40B4-BE49-F238E27FC236}">
              <a16:creationId xmlns:a16="http://schemas.microsoft.com/office/drawing/2014/main" id="{9290D65C-2ABE-42BA-87B4-E29D22BAC68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3" name="Line 1702">
          <a:extLst>
            <a:ext uri="{FF2B5EF4-FFF2-40B4-BE49-F238E27FC236}">
              <a16:creationId xmlns:a16="http://schemas.microsoft.com/office/drawing/2014/main" id="{B0472F97-F2D3-4BA0-AA63-751178E01E5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4" name="Line 1703">
          <a:extLst>
            <a:ext uri="{FF2B5EF4-FFF2-40B4-BE49-F238E27FC236}">
              <a16:creationId xmlns:a16="http://schemas.microsoft.com/office/drawing/2014/main" id="{9BAFF581-1FA3-46CF-9B4B-5442C33F3A7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5" name="Line 1704">
          <a:extLst>
            <a:ext uri="{FF2B5EF4-FFF2-40B4-BE49-F238E27FC236}">
              <a16:creationId xmlns:a16="http://schemas.microsoft.com/office/drawing/2014/main" id="{D0CD7C40-F4F6-4170-9943-D415F1976BE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6" name="Line 1705">
          <a:extLst>
            <a:ext uri="{FF2B5EF4-FFF2-40B4-BE49-F238E27FC236}">
              <a16:creationId xmlns:a16="http://schemas.microsoft.com/office/drawing/2014/main" id="{F3116D15-C5B9-4693-A2A8-D8CB41D30D8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7" name="Line 1706">
          <a:extLst>
            <a:ext uri="{FF2B5EF4-FFF2-40B4-BE49-F238E27FC236}">
              <a16:creationId xmlns:a16="http://schemas.microsoft.com/office/drawing/2014/main" id="{4D265F39-737A-46ED-B0E3-5DDDDC21CBB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8" name="Line 1707">
          <a:extLst>
            <a:ext uri="{FF2B5EF4-FFF2-40B4-BE49-F238E27FC236}">
              <a16:creationId xmlns:a16="http://schemas.microsoft.com/office/drawing/2014/main" id="{9C71BBE0-7442-4B43-B9AE-39864526BB7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19" name="Line 1694">
          <a:extLst>
            <a:ext uri="{FF2B5EF4-FFF2-40B4-BE49-F238E27FC236}">
              <a16:creationId xmlns:a16="http://schemas.microsoft.com/office/drawing/2014/main" id="{EFF50052-F66E-42AE-95D2-FA71D6C8C4C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0" name="Line 1695">
          <a:extLst>
            <a:ext uri="{FF2B5EF4-FFF2-40B4-BE49-F238E27FC236}">
              <a16:creationId xmlns:a16="http://schemas.microsoft.com/office/drawing/2014/main" id="{2AA4681C-4149-4592-9AA1-7B036BA1940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1" name="Line 1696">
          <a:extLst>
            <a:ext uri="{FF2B5EF4-FFF2-40B4-BE49-F238E27FC236}">
              <a16:creationId xmlns:a16="http://schemas.microsoft.com/office/drawing/2014/main" id="{80615624-55BD-4DE8-AE3F-2380C8FD39A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2" name="Line 1697">
          <a:extLst>
            <a:ext uri="{FF2B5EF4-FFF2-40B4-BE49-F238E27FC236}">
              <a16:creationId xmlns:a16="http://schemas.microsoft.com/office/drawing/2014/main" id="{0983898D-B8D7-4828-BA23-0433775E980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3" name="Line 1698">
          <a:extLst>
            <a:ext uri="{FF2B5EF4-FFF2-40B4-BE49-F238E27FC236}">
              <a16:creationId xmlns:a16="http://schemas.microsoft.com/office/drawing/2014/main" id="{A514ADC3-FC23-4E5B-8702-B832CFB1F2B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4" name="Line 1699">
          <a:extLst>
            <a:ext uri="{FF2B5EF4-FFF2-40B4-BE49-F238E27FC236}">
              <a16:creationId xmlns:a16="http://schemas.microsoft.com/office/drawing/2014/main" id="{093D92A5-2DDF-43F5-B1E8-78D4B61E053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5" name="Line 1700">
          <a:extLst>
            <a:ext uri="{FF2B5EF4-FFF2-40B4-BE49-F238E27FC236}">
              <a16:creationId xmlns:a16="http://schemas.microsoft.com/office/drawing/2014/main" id="{A8BE455F-6FCE-4E18-9794-8F3C91F8CBC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6" name="Line 1701">
          <a:extLst>
            <a:ext uri="{FF2B5EF4-FFF2-40B4-BE49-F238E27FC236}">
              <a16:creationId xmlns:a16="http://schemas.microsoft.com/office/drawing/2014/main" id="{432DC4F6-9268-45AD-8B43-B67A4245DE3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7" name="Line 1702">
          <a:extLst>
            <a:ext uri="{FF2B5EF4-FFF2-40B4-BE49-F238E27FC236}">
              <a16:creationId xmlns:a16="http://schemas.microsoft.com/office/drawing/2014/main" id="{B14B1204-5283-41E0-AE2A-22D3325C48A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8" name="Line 1703">
          <a:extLst>
            <a:ext uri="{FF2B5EF4-FFF2-40B4-BE49-F238E27FC236}">
              <a16:creationId xmlns:a16="http://schemas.microsoft.com/office/drawing/2014/main" id="{9CA6CD2A-DEAA-46F9-8BB0-9410B44CEA2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29" name="Line 1704">
          <a:extLst>
            <a:ext uri="{FF2B5EF4-FFF2-40B4-BE49-F238E27FC236}">
              <a16:creationId xmlns:a16="http://schemas.microsoft.com/office/drawing/2014/main" id="{1FF205FB-E6F0-469A-9720-1031F468E86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0" name="Line 1705">
          <a:extLst>
            <a:ext uri="{FF2B5EF4-FFF2-40B4-BE49-F238E27FC236}">
              <a16:creationId xmlns:a16="http://schemas.microsoft.com/office/drawing/2014/main" id="{B971C04D-D04E-4FEE-9342-92A7893CF65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1" name="Line 1706">
          <a:extLst>
            <a:ext uri="{FF2B5EF4-FFF2-40B4-BE49-F238E27FC236}">
              <a16:creationId xmlns:a16="http://schemas.microsoft.com/office/drawing/2014/main" id="{B83C3015-D39D-49BE-BF41-8B787551F05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2" name="Line 1707">
          <a:extLst>
            <a:ext uri="{FF2B5EF4-FFF2-40B4-BE49-F238E27FC236}">
              <a16:creationId xmlns:a16="http://schemas.microsoft.com/office/drawing/2014/main" id="{12859CF3-F072-436F-9C0D-779C10E6B16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3" name="Line 1694">
          <a:extLst>
            <a:ext uri="{FF2B5EF4-FFF2-40B4-BE49-F238E27FC236}">
              <a16:creationId xmlns:a16="http://schemas.microsoft.com/office/drawing/2014/main" id="{1BBE4761-DDE2-4DE9-81FE-9CBE577B818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4" name="Line 1695">
          <a:extLst>
            <a:ext uri="{FF2B5EF4-FFF2-40B4-BE49-F238E27FC236}">
              <a16:creationId xmlns:a16="http://schemas.microsoft.com/office/drawing/2014/main" id="{33826C43-DBCE-4B28-98FD-9894F2B64D1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5" name="Line 1696">
          <a:extLst>
            <a:ext uri="{FF2B5EF4-FFF2-40B4-BE49-F238E27FC236}">
              <a16:creationId xmlns:a16="http://schemas.microsoft.com/office/drawing/2014/main" id="{480C1E29-19C6-40DF-A11B-8A57416B604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6" name="Line 1697">
          <a:extLst>
            <a:ext uri="{FF2B5EF4-FFF2-40B4-BE49-F238E27FC236}">
              <a16:creationId xmlns:a16="http://schemas.microsoft.com/office/drawing/2014/main" id="{9F3D5C96-87FB-477E-96B4-FD55D365D97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7" name="Line 1698">
          <a:extLst>
            <a:ext uri="{FF2B5EF4-FFF2-40B4-BE49-F238E27FC236}">
              <a16:creationId xmlns:a16="http://schemas.microsoft.com/office/drawing/2014/main" id="{A2FBECC1-8813-4E50-A7AC-92435F9B778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8" name="Line 1699">
          <a:extLst>
            <a:ext uri="{FF2B5EF4-FFF2-40B4-BE49-F238E27FC236}">
              <a16:creationId xmlns:a16="http://schemas.microsoft.com/office/drawing/2014/main" id="{2FFCB459-3FE9-4446-A2A4-926A16A974D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39" name="Line 1700">
          <a:extLst>
            <a:ext uri="{FF2B5EF4-FFF2-40B4-BE49-F238E27FC236}">
              <a16:creationId xmlns:a16="http://schemas.microsoft.com/office/drawing/2014/main" id="{6AB14D5A-D910-4F56-98B0-29708C47DD8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0" name="Line 1701">
          <a:extLst>
            <a:ext uri="{FF2B5EF4-FFF2-40B4-BE49-F238E27FC236}">
              <a16:creationId xmlns:a16="http://schemas.microsoft.com/office/drawing/2014/main" id="{ED68CB1A-F15A-4928-9082-A4D449045F7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1" name="Line 1702">
          <a:extLst>
            <a:ext uri="{FF2B5EF4-FFF2-40B4-BE49-F238E27FC236}">
              <a16:creationId xmlns:a16="http://schemas.microsoft.com/office/drawing/2014/main" id="{83A7D0D9-715A-49A8-9515-7482780AAA6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2" name="Line 1703">
          <a:extLst>
            <a:ext uri="{FF2B5EF4-FFF2-40B4-BE49-F238E27FC236}">
              <a16:creationId xmlns:a16="http://schemas.microsoft.com/office/drawing/2014/main" id="{13457A38-1BBA-4662-98D5-EF155B4954C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3" name="Line 1704">
          <a:extLst>
            <a:ext uri="{FF2B5EF4-FFF2-40B4-BE49-F238E27FC236}">
              <a16:creationId xmlns:a16="http://schemas.microsoft.com/office/drawing/2014/main" id="{57E1D9EB-F8AB-40DA-922A-C2B67664F6C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4" name="Line 1705">
          <a:extLst>
            <a:ext uri="{FF2B5EF4-FFF2-40B4-BE49-F238E27FC236}">
              <a16:creationId xmlns:a16="http://schemas.microsoft.com/office/drawing/2014/main" id="{26162C83-E4E1-42D9-BFE8-C42AE9154C0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5" name="Line 1706">
          <a:extLst>
            <a:ext uri="{FF2B5EF4-FFF2-40B4-BE49-F238E27FC236}">
              <a16:creationId xmlns:a16="http://schemas.microsoft.com/office/drawing/2014/main" id="{CD5342BC-0D8B-4813-9EFD-4BB996765EF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6" name="Line 1707">
          <a:extLst>
            <a:ext uri="{FF2B5EF4-FFF2-40B4-BE49-F238E27FC236}">
              <a16:creationId xmlns:a16="http://schemas.microsoft.com/office/drawing/2014/main" id="{25BC9E4D-5B65-49C5-A2D7-92625477CBA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7" name="Line 1694">
          <a:extLst>
            <a:ext uri="{FF2B5EF4-FFF2-40B4-BE49-F238E27FC236}">
              <a16:creationId xmlns:a16="http://schemas.microsoft.com/office/drawing/2014/main" id="{C333171F-B988-4229-9403-CC6F91F1776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8" name="Line 1695">
          <a:extLst>
            <a:ext uri="{FF2B5EF4-FFF2-40B4-BE49-F238E27FC236}">
              <a16:creationId xmlns:a16="http://schemas.microsoft.com/office/drawing/2014/main" id="{112F9641-0240-42B0-B6F0-EE6A3DCEA5F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49" name="Line 1696">
          <a:extLst>
            <a:ext uri="{FF2B5EF4-FFF2-40B4-BE49-F238E27FC236}">
              <a16:creationId xmlns:a16="http://schemas.microsoft.com/office/drawing/2014/main" id="{8E0E85C3-510C-4DE4-A2BC-870B3CC14B8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0" name="Line 1697">
          <a:extLst>
            <a:ext uri="{FF2B5EF4-FFF2-40B4-BE49-F238E27FC236}">
              <a16:creationId xmlns:a16="http://schemas.microsoft.com/office/drawing/2014/main" id="{85B6E447-1228-41EF-BE62-D420C732204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1" name="Line 1698">
          <a:extLst>
            <a:ext uri="{FF2B5EF4-FFF2-40B4-BE49-F238E27FC236}">
              <a16:creationId xmlns:a16="http://schemas.microsoft.com/office/drawing/2014/main" id="{E170FBD2-AE58-4E4E-9F50-016AF285EEA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2" name="Line 1699">
          <a:extLst>
            <a:ext uri="{FF2B5EF4-FFF2-40B4-BE49-F238E27FC236}">
              <a16:creationId xmlns:a16="http://schemas.microsoft.com/office/drawing/2014/main" id="{B66B2CFB-DEB2-4D6D-A3EC-21A68F77703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3" name="Line 1700">
          <a:extLst>
            <a:ext uri="{FF2B5EF4-FFF2-40B4-BE49-F238E27FC236}">
              <a16:creationId xmlns:a16="http://schemas.microsoft.com/office/drawing/2014/main" id="{FE56AA40-5C04-4245-9AC4-E5293A7C90E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4" name="Line 1701">
          <a:extLst>
            <a:ext uri="{FF2B5EF4-FFF2-40B4-BE49-F238E27FC236}">
              <a16:creationId xmlns:a16="http://schemas.microsoft.com/office/drawing/2014/main" id="{B5A4A7ED-BA87-4531-A8D8-D6B26886D23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5" name="Line 1702">
          <a:extLst>
            <a:ext uri="{FF2B5EF4-FFF2-40B4-BE49-F238E27FC236}">
              <a16:creationId xmlns:a16="http://schemas.microsoft.com/office/drawing/2014/main" id="{2A70F4BD-D432-4175-BDD4-9A587CE6C9E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6" name="Line 1703">
          <a:extLst>
            <a:ext uri="{FF2B5EF4-FFF2-40B4-BE49-F238E27FC236}">
              <a16:creationId xmlns:a16="http://schemas.microsoft.com/office/drawing/2014/main" id="{CE0F5597-9D56-44A5-9FD0-CE9E6DCBC8A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7" name="Line 1704">
          <a:extLst>
            <a:ext uri="{FF2B5EF4-FFF2-40B4-BE49-F238E27FC236}">
              <a16:creationId xmlns:a16="http://schemas.microsoft.com/office/drawing/2014/main" id="{755D93E7-9BD4-4798-B681-FD0276D5F20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8" name="Line 1705">
          <a:extLst>
            <a:ext uri="{FF2B5EF4-FFF2-40B4-BE49-F238E27FC236}">
              <a16:creationId xmlns:a16="http://schemas.microsoft.com/office/drawing/2014/main" id="{DC879E16-9D4A-47C3-96DA-9AE22B3A41D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59" name="Line 1706">
          <a:extLst>
            <a:ext uri="{FF2B5EF4-FFF2-40B4-BE49-F238E27FC236}">
              <a16:creationId xmlns:a16="http://schemas.microsoft.com/office/drawing/2014/main" id="{AE7E390D-44DB-453B-9537-903333769F5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0" name="Line 1707">
          <a:extLst>
            <a:ext uri="{FF2B5EF4-FFF2-40B4-BE49-F238E27FC236}">
              <a16:creationId xmlns:a16="http://schemas.microsoft.com/office/drawing/2014/main" id="{19CCBCCE-273B-4B01-940B-2FD06205340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1" name="Line 1694">
          <a:extLst>
            <a:ext uri="{FF2B5EF4-FFF2-40B4-BE49-F238E27FC236}">
              <a16:creationId xmlns:a16="http://schemas.microsoft.com/office/drawing/2014/main" id="{B657BB09-4046-4C4C-8D8A-EA1C6D0C7E1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2" name="Line 1695">
          <a:extLst>
            <a:ext uri="{FF2B5EF4-FFF2-40B4-BE49-F238E27FC236}">
              <a16:creationId xmlns:a16="http://schemas.microsoft.com/office/drawing/2014/main" id="{632B43BC-D7B5-46E9-AF55-BBCB83565D3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3" name="Line 1696">
          <a:extLst>
            <a:ext uri="{FF2B5EF4-FFF2-40B4-BE49-F238E27FC236}">
              <a16:creationId xmlns:a16="http://schemas.microsoft.com/office/drawing/2014/main" id="{A8991621-93A5-4DBF-B89C-92B3DAAE72E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4" name="Line 1697">
          <a:extLst>
            <a:ext uri="{FF2B5EF4-FFF2-40B4-BE49-F238E27FC236}">
              <a16:creationId xmlns:a16="http://schemas.microsoft.com/office/drawing/2014/main" id="{B946BB41-BFD1-4FFB-ABFC-7838B73527B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5" name="Line 1698">
          <a:extLst>
            <a:ext uri="{FF2B5EF4-FFF2-40B4-BE49-F238E27FC236}">
              <a16:creationId xmlns:a16="http://schemas.microsoft.com/office/drawing/2014/main" id="{84B8D662-1874-4F17-BCE4-EB1FA881BB6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6" name="Line 1699">
          <a:extLst>
            <a:ext uri="{FF2B5EF4-FFF2-40B4-BE49-F238E27FC236}">
              <a16:creationId xmlns:a16="http://schemas.microsoft.com/office/drawing/2014/main" id="{F05830AF-4F19-4223-9427-1CCE809FD70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7" name="Line 1700">
          <a:extLst>
            <a:ext uri="{FF2B5EF4-FFF2-40B4-BE49-F238E27FC236}">
              <a16:creationId xmlns:a16="http://schemas.microsoft.com/office/drawing/2014/main" id="{87D6E53A-37D8-4FD1-921A-775756B58A0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8" name="Line 1701">
          <a:extLst>
            <a:ext uri="{FF2B5EF4-FFF2-40B4-BE49-F238E27FC236}">
              <a16:creationId xmlns:a16="http://schemas.microsoft.com/office/drawing/2014/main" id="{DA6E3BF5-DF18-4C9F-811E-837A3CA0F5D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69" name="Line 1702">
          <a:extLst>
            <a:ext uri="{FF2B5EF4-FFF2-40B4-BE49-F238E27FC236}">
              <a16:creationId xmlns:a16="http://schemas.microsoft.com/office/drawing/2014/main" id="{99EDFCB2-F74B-4470-A8F8-05F023174FD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0" name="Line 1703">
          <a:extLst>
            <a:ext uri="{FF2B5EF4-FFF2-40B4-BE49-F238E27FC236}">
              <a16:creationId xmlns:a16="http://schemas.microsoft.com/office/drawing/2014/main" id="{FD2C05E1-6D59-4B3A-AC64-843C13674E8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1" name="Line 1704">
          <a:extLst>
            <a:ext uri="{FF2B5EF4-FFF2-40B4-BE49-F238E27FC236}">
              <a16:creationId xmlns:a16="http://schemas.microsoft.com/office/drawing/2014/main" id="{6B57E155-A4F1-4815-8839-FD93DBE6EE0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2" name="Line 1705">
          <a:extLst>
            <a:ext uri="{FF2B5EF4-FFF2-40B4-BE49-F238E27FC236}">
              <a16:creationId xmlns:a16="http://schemas.microsoft.com/office/drawing/2014/main" id="{CF116BBE-E8E5-48A8-9443-83CA38D3D44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3" name="Line 1706">
          <a:extLst>
            <a:ext uri="{FF2B5EF4-FFF2-40B4-BE49-F238E27FC236}">
              <a16:creationId xmlns:a16="http://schemas.microsoft.com/office/drawing/2014/main" id="{C9AF5679-3779-4D92-B3B2-EBE3EEEC7E3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4" name="Line 1707">
          <a:extLst>
            <a:ext uri="{FF2B5EF4-FFF2-40B4-BE49-F238E27FC236}">
              <a16:creationId xmlns:a16="http://schemas.microsoft.com/office/drawing/2014/main" id="{5BECF0DF-A114-4240-8D39-B8C330D232B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5" name="Line 1694">
          <a:extLst>
            <a:ext uri="{FF2B5EF4-FFF2-40B4-BE49-F238E27FC236}">
              <a16:creationId xmlns:a16="http://schemas.microsoft.com/office/drawing/2014/main" id="{EAF82732-448F-446A-8946-1942F1C4EB3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6" name="Line 1695">
          <a:extLst>
            <a:ext uri="{FF2B5EF4-FFF2-40B4-BE49-F238E27FC236}">
              <a16:creationId xmlns:a16="http://schemas.microsoft.com/office/drawing/2014/main" id="{2B9093FD-FC4A-4A46-BF30-9E5B709786A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7" name="Line 1696">
          <a:extLst>
            <a:ext uri="{FF2B5EF4-FFF2-40B4-BE49-F238E27FC236}">
              <a16:creationId xmlns:a16="http://schemas.microsoft.com/office/drawing/2014/main" id="{B8D0FD10-7D18-4781-9584-9E6AD427E77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8" name="Line 1697">
          <a:extLst>
            <a:ext uri="{FF2B5EF4-FFF2-40B4-BE49-F238E27FC236}">
              <a16:creationId xmlns:a16="http://schemas.microsoft.com/office/drawing/2014/main" id="{1C156525-ABA5-4030-8A88-D946C97603D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79" name="Line 1698">
          <a:extLst>
            <a:ext uri="{FF2B5EF4-FFF2-40B4-BE49-F238E27FC236}">
              <a16:creationId xmlns:a16="http://schemas.microsoft.com/office/drawing/2014/main" id="{234486AF-C116-42D8-ABED-36EDF36B2DB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0" name="Line 1699">
          <a:extLst>
            <a:ext uri="{FF2B5EF4-FFF2-40B4-BE49-F238E27FC236}">
              <a16:creationId xmlns:a16="http://schemas.microsoft.com/office/drawing/2014/main" id="{88B06BE1-965E-437C-9520-83750F8CA37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1" name="Line 1700">
          <a:extLst>
            <a:ext uri="{FF2B5EF4-FFF2-40B4-BE49-F238E27FC236}">
              <a16:creationId xmlns:a16="http://schemas.microsoft.com/office/drawing/2014/main" id="{5ACDCDD9-9B68-4B54-AF6A-A9FA0BFEFF2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2" name="Line 1701">
          <a:extLst>
            <a:ext uri="{FF2B5EF4-FFF2-40B4-BE49-F238E27FC236}">
              <a16:creationId xmlns:a16="http://schemas.microsoft.com/office/drawing/2014/main" id="{3CEECC1F-7898-437A-BCD9-51A32473780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3" name="Line 1702">
          <a:extLst>
            <a:ext uri="{FF2B5EF4-FFF2-40B4-BE49-F238E27FC236}">
              <a16:creationId xmlns:a16="http://schemas.microsoft.com/office/drawing/2014/main" id="{36FA693B-98AD-496A-BB88-76A03A44F06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4" name="Line 1703">
          <a:extLst>
            <a:ext uri="{FF2B5EF4-FFF2-40B4-BE49-F238E27FC236}">
              <a16:creationId xmlns:a16="http://schemas.microsoft.com/office/drawing/2014/main" id="{98E53093-8FEE-4F45-A7DB-35940F91744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5" name="Line 1704">
          <a:extLst>
            <a:ext uri="{FF2B5EF4-FFF2-40B4-BE49-F238E27FC236}">
              <a16:creationId xmlns:a16="http://schemas.microsoft.com/office/drawing/2014/main" id="{C7AEDE37-F73D-4D20-B038-C5787CFF139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6" name="Line 1705">
          <a:extLst>
            <a:ext uri="{FF2B5EF4-FFF2-40B4-BE49-F238E27FC236}">
              <a16:creationId xmlns:a16="http://schemas.microsoft.com/office/drawing/2014/main" id="{B82DF004-6843-4CB5-B5D4-46F61F1AF97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7" name="Line 1706">
          <a:extLst>
            <a:ext uri="{FF2B5EF4-FFF2-40B4-BE49-F238E27FC236}">
              <a16:creationId xmlns:a16="http://schemas.microsoft.com/office/drawing/2014/main" id="{0CB19B55-853C-478D-B3D8-3AB61FA2F27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8" name="Line 1707">
          <a:extLst>
            <a:ext uri="{FF2B5EF4-FFF2-40B4-BE49-F238E27FC236}">
              <a16:creationId xmlns:a16="http://schemas.microsoft.com/office/drawing/2014/main" id="{075BAFD5-9452-48B9-B8A4-17569E50129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89" name="Line 1694">
          <a:extLst>
            <a:ext uri="{FF2B5EF4-FFF2-40B4-BE49-F238E27FC236}">
              <a16:creationId xmlns:a16="http://schemas.microsoft.com/office/drawing/2014/main" id="{900EC93D-13CD-4EFE-B923-BC45AC4E943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0" name="Line 1695">
          <a:extLst>
            <a:ext uri="{FF2B5EF4-FFF2-40B4-BE49-F238E27FC236}">
              <a16:creationId xmlns:a16="http://schemas.microsoft.com/office/drawing/2014/main" id="{818CD176-DB9E-4413-8550-F0DB4AA7387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1" name="Line 1696">
          <a:extLst>
            <a:ext uri="{FF2B5EF4-FFF2-40B4-BE49-F238E27FC236}">
              <a16:creationId xmlns:a16="http://schemas.microsoft.com/office/drawing/2014/main" id="{6E59B473-CD69-4B30-B645-5A80DC50A72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2" name="Line 1697">
          <a:extLst>
            <a:ext uri="{FF2B5EF4-FFF2-40B4-BE49-F238E27FC236}">
              <a16:creationId xmlns:a16="http://schemas.microsoft.com/office/drawing/2014/main" id="{D3C203AF-864E-4769-A862-E38A5CDF7D7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3" name="Line 1698">
          <a:extLst>
            <a:ext uri="{FF2B5EF4-FFF2-40B4-BE49-F238E27FC236}">
              <a16:creationId xmlns:a16="http://schemas.microsoft.com/office/drawing/2014/main" id="{32405EB4-034F-4A24-92DD-FA090CDBA37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4" name="Line 1699">
          <a:extLst>
            <a:ext uri="{FF2B5EF4-FFF2-40B4-BE49-F238E27FC236}">
              <a16:creationId xmlns:a16="http://schemas.microsoft.com/office/drawing/2014/main" id="{22B24212-DCA8-4296-8997-B7ADCFA291D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5" name="Line 1700">
          <a:extLst>
            <a:ext uri="{FF2B5EF4-FFF2-40B4-BE49-F238E27FC236}">
              <a16:creationId xmlns:a16="http://schemas.microsoft.com/office/drawing/2014/main" id="{B08075F7-9C08-413F-9106-19F4D13B986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6" name="Line 1701">
          <a:extLst>
            <a:ext uri="{FF2B5EF4-FFF2-40B4-BE49-F238E27FC236}">
              <a16:creationId xmlns:a16="http://schemas.microsoft.com/office/drawing/2014/main" id="{00D8B168-D3FF-4448-A15C-AEBED5D19E6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7" name="Line 1702">
          <a:extLst>
            <a:ext uri="{FF2B5EF4-FFF2-40B4-BE49-F238E27FC236}">
              <a16:creationId xmlns:a16="http://schemas.microsoft.com/office/drawing/2014/main" id="{03A13F84-63CB-4C4C-81B0-829B3929833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8" name="Line 1703">
          <a:extLst>
            <a:ext uri="{FF2B5EF4-FFF2-40B4-BE49-F238E27FC236}">
              <a16:creationId xmlns:a16="http://schemas.microsoft.com/office/drawing/2014/main" id="{DA010005-2201-4D6F-90A5-08D1171DAC1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199" name="Line 1704">
          <a:extLst>
            <a:ext uri="{FF2B5EF4-FFF2-40B4-BE49-F238E27FC236}">
              <a16:creationId xmlns:a16="http://schemas.microsoft.com/office/drawing/2014/main" id="{37C446DA-C262-46A4-8B87-992FB364624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0" name="Line 1705">
          <a:extLst>
            <a:ext uri="{FF2B5EF4-FFF2-40B4-BE49-F238E27FC236}">
              <a16:creationId xmlns:a16="http://schemas.microsoft.com/office/drawing/2014/main" id="{F5F82AE7-88A0-470E-BC63-4758747F6CF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1" name="Line 1706">
          <a:extLst>
            <a:ext uri="{FF2B5EF4-FFF2-40B4-BE49-F238E27FC236}">
              <a16:creationId xmlns:a16="http://schemas.microsoft.com/office/drawing/2014/main" id="{ED0802D8-DA56-4DB9-BB45-53C425EC083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2" name="Line 1707">
          <a:extLst>
            <a:ext uri="{FF2B5EF4-FFF2-40B4-BE49-F238E27FC236}">
              <a16:creationId xmlns:a16="http://schemas.microsoft.com/office/drawing/2014/main" id="{3433D7FE-65D2-40D7-9D75-07F5B3C98B0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3" name="Line 1694">
          <a:extLst>
            <a:ext uri="{FF2B5EF4-FFF2-40B4-BE49-F238E27FC236}">
              <a16:creationId xmlns:a16="http://schemas.microsoft.com/office/drawing/2014/main" id="{0BF3782E-CB15-4BC2-AB44-BB66943A2C9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4" name="Line 1695">
          <a:extLst>
            <a:ext uri="{FF2B5EF4-FFF2-40B4-BE49-F238E27FC236}">
              <a16:creationId xmlns:a16="http://schemas.microsoft.com/office/drawing/2014/main" id="{F73177E2-A857-40D8-80A4-7010A9EF507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5" name="Line 1696">
          <a:extLst>
            <a:ext uri="{FF2B5EF4-FFF2-40B4-BE49-F238E27FC236}">
              <a16:creationId xmlns:a16="http://schemas.microsoft.com/office/drawing/2014/main" id="{FE597CA5-6654-418E-9D3D-C478D129D3F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6" name="Line 1697">
          <a:extLst>
            <a:ext uri="{FF2B5EF4-FFF2-40B4-BE49-F238E27FC236}">
              <a16:creationId xmlns:a16="http://schemas.microsoft.com/office/drawing/2014/main" id="{29D916A5-85EC-44CA-B0C2-F3869FE4362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7" name="Line 1698">
          <a:extLst>
            <a:ext uri="{FF2B5EF4-FFF2-40B4-BE49-F238E27FC236}">
              <a16:creationId xmlns:a16="http://schemas.microsoft.com/office/drawing/2014/main" id="{A4D25B2D-7519-4832-8539-6CE4E16CFCF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8" name="Line 1699">
          <a:extLst>
            <a:ext uri="{FF2B5EF4-FFF2-40B4-BE49-F238E27FC236}">
              <a16:creationId xmlns:a16="http://schemas.microsoft.com/office/drawing/2014/main" id="{03FAAC6E-5E46-4D49-B947-D75BA300AB3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09" name="Line 1700">
          <a:extLst>
            <a:ext uri="{FF2B5EF4-FFF2-40B4-BE49-F238E27FC236}">
              <a16:creationId xmlns:a16="http://schemas.microsoft.com/office/drawing/2014/main" id="{386FE783-C9C7-4572-B642-F1D1E3665BC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0" name="Line 1701">
          <a:extLst>
            <a:ext uri="{FF2B5EF4-FFF2-40B4-BE49-F238E27FC236}">
              <a16:creationId xmlns:a16="http://schemas.microsoft.com/office/drawing/2014/main" id="{7C61A5A3-501E-45CA-B0CC-8BC5F074A02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1" name="Line 1702">
          <a:extLst>
            <a:ext uri="{FF2B5EF4-FFF2-40B4-BE49-F238E27FC236}">
              <a16:creationId xmlns:a16="http://schemas.microsoft.com/office/drawing/2014/main" id="{8B0FEB5A-8F1A-4B2B-97D0-4477EAF0B4D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2" name="Line 1703">
          <a:extLst>
            <a:ext uri="{FF2B5EF4-FFF2-40B4-BE49-F238E27FC236}">
              <a16:creationId xmlns:a16="http://schemas.microsoft.com/office/drawing/2014/main" id="{9CEB43D4-B763-4877-8C31-FE699249969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3" name="Line 1704">
          <a:extLst>
            <a:ext uri="{FF2B5EF4-FFF2-40B4-BE49-F238E27FC236}">
              <a16:creationId xmlns:a16="http://schemas.microsoft.com/office/drawing/2014/main" id="{F63200EF-50EF-471E-996C-1C3F0B92396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4" name="Line 1705">
          <a:extLst>
            <a:ext uri="{FF2B5EF4-FFF2-40B4-BE49-F238E27FC236}">
              <a16:creationId xmlns:a16="http://schemas.microsoft.com/office/drawing/2014/main" id="{15D88A0E-4B9F-4B78-96B3-0760C9A651F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5" name="Line 1706">
          <a:extLst>
            <a:ext uri="{FF2B5EF4-FFF2-40B4-BE49-F238E27FC236}">
              <a16:creationId xmlns:a16="http://schemas.microsoft.com/office/drawing/2014/main" id="{38C055EE-0D93-476A-844B-AD5BA9CD464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6" name="Line 1707">
          <a:extLst>
            <a:ext uri="{FF2B5EF4-FFF2-40B4-BE49-F238E27FC236}">
              <a16:creationId xmlns:a16="http://schemas.microsoft.com/office/drawing/2014/main" id="{DF45228A-5E99-4735-9286-75F5B1F42A8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7" name="Line 1694">
          <a:extLst>
            <a:ext uri="{FF2B5EF4-FFF2-40B4-BE49-F238E27FC236}">
              <a16:creationId xmlns:a16="http://schemas.microsoft.com/office/drawing/2014/main" id="{ECF7C91F-4332-4562-8943-9C580E23A0A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8" name="Line 1695">
          <a:extLst>
            <a:ext uri="{FF2B5EF4-FFF2-40B4-BE49-F238E27FC236}">
              <a16:creationId xmlns:a16="http://schemas.microsoft.com/office/drawing/2014/main" id="{F974DF43-12A7-4D7B-B39F-D60560236C3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19" name="Line 1696">
          <a:extLst>
            <a:ext uri="{FF2B5EF4-FFF2-40B4-BE49-F238E27FC236}">
              <a16:creationId xmlns:a16="http://schemas.microsoft.com/office/drawing/2014/main" id="{DF67D56E-4DAD-451F-9B3C-68917035172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0" name="Line 1697">
          <a:extLst>
            <a:ext uri="{FF2B5EF4-FFF2-40B4-BE49-F238E27FC236}">
              <a16:creationId xmlns:a16="http://schemas.microsoft.com/office/drawing/2014/main" id="{1BA78EE7-5E47-4203-ADC2-6302949605C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1" name="Line 1698">
          <a:extLst>
            <a:ext uri="{FF2B5EF4-FFF2-40B4-BE49-F238E27FC236}">
              <a16:creationId xmlns:a16="http://schemas.microsoft.com/office/drawing/2014/main" id="{5FEB9E24-7C9F-4BD7-9BBE-E8FC88BA937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2" name="Line 1699">
          <a:extLst>
            <a:ext uri="{FF2B5EF4-FFF2-40B4-BE49-F238E27FC236}">
              <a16:creationId xmlns:a16="http://schemas.microsoft.com/office/drawing/2014/main" id="{F0536616-98DC-4BB2-8532-DBC3E3D1740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3" name="Line 1700">
          <a:extLst>
            <a:ext uri="{FF2B5EF4-FFF2-40B4-BE49-F238E27FC236}">
              <a16:creationId xmlns:a16="http://schemas.microsoft.com/office/drawing/2014/main" id="{D5731866-2146-48FD-9333-D7A42D845AD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4" name="Line 1701">
          <a:extLst>
            <a:ext uri="{FF2B5EF4-FFF2-40B4-BE49-F238E27FC236}">
              <a16:creationId xmlns:a16="http://schemas.microsoft.com/office/drawing/2014/main" id="{CFE7A381-8E6C-4067-B451-20FE311870E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5" name="Line 1702">
          <a:extLst>
            <a:ext uri="{FF2B5EF4-FFF2-40B4-BE49-F238E27FC236}">
              <a16:creationId xmlns:a16="http://schemas.microsoft.com/office/drawing/2014/main" id="{6070AFB4-97AB-4891-8527-0AF47C31E4E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6" name="Line 1703">
          <a:extLst>
            <a:ext uri="{FF2B5EF4-FFF2-40B4-BE49-F238E27FC236}">
              <a16:creationId xmlns:a16="http://schemas.microsoft.com/office/drawing/2014/main" id="{9D6CB7DC-891D-44D8-A56C-D156276FE34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7" name="Line 1704">
          <a:extLst>
            <a:ext uri="{FF2B5EF4-FFF2-40B4-BE49-F238E27FC236}">
              <a16:creationId xmlns:a16="http://schemas.microsoft.com/office/drawing/2014/main" id="{9CAFA83D-A461-433D-8070-DA6766E8DE4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8" name="Line 1705">
          <a:extLst>
            <a:ext uri="{FF2B5EF4-FFF2-40B4-BE49-F238E27FC236}">
              <a16:creationId xmlns:a16="http://schemas.microsoft.com/office/drawing/2014/main" id="{C75F0090-9CD8-4927-9675-3872512A362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9" name="Line 1706">
          <a:extLst>
            <a:ext uri="{FF2B5EF4-FFF2-40B4-BE49-F238E27FC236}">
              <a16:creationId xmlns:a16="http://schemas.microsoft.com/office/drawing/2014/main" id="{0FCF7943-A54F-400E-9A91-9B4DBFEDD11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0" name="Line 1707">
          <a:extLst>
            <a:ext uri="{FF2B5EF4-FFF2-40B4-BE49-F238E27FC236}">
              <a16:creationId xmlns:a16="http://schemas.microsoft.com/office/drawing/2014/main" id="{5C12712B-5F12-4F8A-AF68-12452083B11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1" name="Line 1694">
          <a:extLst>
            <a:ext uri="{FF2B5EF4-FFF2-40B4-BE49-F238E27FC236}">
              <a16:creationId xmlns:a16="http://schemas.microsoft.com/office/drawing/2014/main" id="{3621C256-C47E-45F2-9002-3CA1F508EBE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2" name="Line 1695">
          <a:extLst>
            <a:ext uri="{FF2B5EF4-FFF2-40B4-BE49-F238E27FC236}">
              <a16:creationId xmlns:a16="http://schemas.microsoft.com/office/drawing/2014/main" id="{8D7C1E46-F94C-4605-95E1-1375A2CF9EF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3" name="Line 1696">
          <a:extLst>
            <a:ext uri="{FF2B5EF4-FFF2-40B4-BE49-F238E27FC236}">
              <a16:creationId xmlns:a16="http://schemas.microsoft.com/office/drawing/2014/main" id="{97A422CA-CF18-4ED4-9A95-2B38FD5798D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4" name="Line 1697">
          <a:extLst>
            <a:ext uri="{FF2B5EF4-FFF2-40B4-BE49-F238E27FC236}">
              <a16:creationId xmlns:a16="http://schemas.microsoft.com/office/drawing/2014/main" id="{F1A2E816-7625-471A-AAFD-10912B40FE3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5" name="Line 1698">
          <a:extLst>
            <a:ext uri="{FF2B5EF4-FFF2-40B4-BE49-F238E27FC236}">
              <a16:creationId xmlns:a16="http://schemas.microsoft.com/office/drawing/2014/main" id="{71BD797F-E01E-48E0-B72F-A61517DB2B7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6" name="Line 1699">
          <a:extLst>
            <a:ext uri="{FF2B5EF4-FFF2-40B4-BE49-F238E27FC236}">
              <a16:creationId xmlns:a16="http://schemas.microsoft.com/office/drawing/2014/main" id="{550E5AE3-DCB8-4E14-ACFD-A0D9560E404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7" name="Line 1700">
          <a:extLst>
            <a:ext uri="{FF2B5EF4-FFF2-40B4-BE49-F238E27FC236}">
              <a16:creationId xmlns:a16="http://schemas.microsoft.com/office/drawing/2014/main" id="{924D8D35-F831-4715-8B78-83426924E99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8" name="Line 1701">
          <a:extLst>
            <a:ext uri="{FF2B5EF4-FFF2-40B4-BE49-F238E27FC236}">
              <a16:creationId xmlns:a16="http://schemas.microsoft.com/office/drawing/2014/main" id="{B8D0C76D-AD96-475C-BD1D-F1AF7C05FE8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9" name="Line 1702">
          <a:extLst>
            <a:ext uri="{FF2B5EF4-FFF2-40B4-BE49-F238E27FC236}">
              <a16:creationId xmlns:a16="http://schemas.microsoft.com/office/drawing/2014/main" id="{29491B8D-F040-4BB5-A364-85A06F21F57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0" name="Line 1703">
          <a:extLst>
            <a:ext uri="{FF2B5EF4-FFF2-40B4-BE49-F238E27FC236}">
              <a16:creationId xmlns:a16="http://schemas.microsoft.com/office/drawing/2014/main" id="{E84EC52E-917C-45FC-AE71-8BA2A5F0042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1" name="Line 1704">
          <a:extLst>
            <a:ext uri="{FF2B5EF4-FFF2-40B4-BE49-F238E27FC236}">
              <a16:creationId xmlns:a16="http://schemas.microsoft.com/office/drawing/2014/main" id="{2E47FF67-6041-4A97-AF58-21DB57C2A53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2" name="Line 1705">
          <a:extLst>
            <a:ext uri="{FF2B5EF4-FFF2-40B4-BE49-F238E27FC236}">
              <a16:creationId xmlns:a16="http://schemas.microsoft.com/office/drawing/2014/main" id="{616043B5-A5DE-4EE6-8DC1-A4CFB9E370E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3" name="Line 1706">
          <a:extLst>
            <a:ext uri="{FF2B5EF4-FFF2-40B4-BE49-F238E27FC236}">
              <a16:creationId xmlns:a16="http://schemas.microsoft.com/office/drawing/2014/main" id="{77EA9E6A-2DC1-48D3-8A60-3B9FED8AA18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4" name="Line 1707">
          <a:extLst>
            <a:ext uri="{FF2B5EF4-FFF2-40B4-BE49-F238E27FC236}">
              <a16:creationId xmlns:a16="http://schemas.microsoft.com/office/drawing/2014/main" id="{FC79DA64-FE4D-428A-AA25-E2E9BFCF9CE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5" name="Line 1694">
          <a:extLst>
            <a:ext uri="{FF2B5EF4-FFF2-40B4-BE49-F238E27FC236}">
              <a16:creationId xmlns:a16="http://schemas.microsoft.com/office/drawing/2014/main" id="{8A49DCAC-8F04-47F3-8A8D-359AC8B1E3DB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6" name="Line 1695">
          <a:extLst>
            <a:ext uri="{FF2B5EF4-FFF2-40B4-BE49-F238E27FC236}">
              <a16:creationId xmlns:a16="http://schemas.microsoft.com/office/drawing/2014/main" id="{35F50D04-856C-469A-AC66-47DB0E84A0D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7" name="Line 1696">
          <a:extLst>
            <a:ext uri="{FF2B5EF4-FFF2-40B4-BE49-F238E27FC236}">
              <a16:creationId xmlns:a16="http://schemas.microsoft.com/office/drawing/2014/main" id="{402BBDA5-6A53-4B11-BA27-7233567C35A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8" name="Line 1697">
          <a:extLst>
            <a:ext uri="{FF2B5EF4-FFF2-40B4-BE49-F238E27FC236}">
              <a16:creationId xmlns:a16="http://schemas.microsoft.com/office/drawing/2014/main" id="{595E1290-AE4E-4D35-8C99-F2E49046194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9" name="Line 1698">
          <a:extLst>
            <a:ext uri="{FF2B5EF4-FFF2-40B4-BE49-F238E27FC236}">
              <a16:creationId xmlns:a16="http://schemas.microsoft.com/office/drawing/2014/main" id="{7939190A-7433-4B57-B9DA-E19F9ED6596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0" name="Line 1699">
          <a:extLst>
            <a:ext uri="{FF2B5EF4-FFF2-40B4-BE49-F238E27FC236}">
              <a16:creationId xmlns:a16="http://schemas.microsoft.com/office/drawing/2014/main" id="{B88EB580-78E8-4BC1-8022-17118273699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1" name="Line 1700">
          <a:extLst>
            <a:ext uri="{FF2B5EF4-FFF2-40B4-BE49-F238E27FC236}">
              <a16:creationId xmlns:a16="http://schemas.microsoft.com/office/drawing/2014/main" id="{C22519BB-CD04-4757-85A7-3AE03CA9510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2" name="Line 1701">
          <a:extLst>
            <a:ext uri="{FF2B5EF4-FFF2-40B4-BE49-F238E27FC236}">
              <a16:creationId xmlns:a16="http://schemas.microsoft.com/office/drawing/2014/main" id="{A586CAE2-2BFA-449E-A32C-3945F977B4E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3" name="Line 1702">
          <a:extLst>
            <a:ext uri="{FF2B5EF4-FFF2-40B4-BE49-F238E27FC236}">
              <a16:creationId xmlns:a16="http://schemas.microsoft.com/office/drawing/2014/main" id="{9EACA5B0-883F-41C5-B7AE-FC34908CA4B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4" name="Line 1703">
          <a:extLst>
            <a:ext uri="{FF2B5EF4-FFF2-40B4-BE49-F238E27FC236}">
              <a16:creationId xmlns:a16="http://schemas.microsoft.com/office/drawing/2014/main" id="{31F59381-DBD3-44C7-9A7D-7C6D35496153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5" name="Line 1704">
          <a:extLst>
            <a:ext uri="{FF2B5EF4-FFF2-40B4-BE49-F238E27FC236}">
              <a16:creationId xmlns:a16="http://schemas.microsoft.com/office/drawing/2014/main" id="{4896DDBE-8163-408E-A43C-4BCBB6D40B9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6" name="Line 1705">
          <a:extLst>
            <a:ext uri="{FF2B5EF4-FFF2-40B4-BE49-F238E27FC236}">
              <a16:creationId xmlns:a16="http://schemas.microsoft.com/office/drawing/2014/main" id="{FA2969DE-7824-4DC1-8091-7AC2BB2941D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7" name="Line 1706">
          <a:extLst>
            <a:ext uri="{FF2B5EF4-FFF2-40B4-BE49-F238E27FC236}">
              <a16:creationId xmlns:a16="http://schemas.microsoft.com/office/drawing/2014/main" id="{EFB7CA36-A794-4149-85F0-752E1B01BEA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8" name="Line 1707">
          <a:extLst>
            <a:ext uri="{FF2B5EF4-FFF2-40B4-BE49-F238E27FC236}">
              <a16:creationId xmlns:a16="http://schemas.microsoft.com/office/drawing/2014/main" id="{0995FC74-5B59-4762-9B57-3B4102E0CF0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9" name="Line 1694">
          <a:extLst>
            <a:ext uri="{FF2B5EF4-FFF2-40B4-BE49-F238E27FC236}">
              <a16:creationId xmlns:a16="http://schemas.microsoft.com/office/drawing/2014/main" id="{8C89B1F2-A677-4EBC-935D-D7657526CC2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0" name="Line 1695">
          <a:extLst>
            <a:ext uri="{FF2B5EF4-FFF2-40B4-BE49-F238E27FC236}">
              <a16:creationId xmlns:a16="http://schemas.microsoft.com/office/drawing/2014/main" id="{6B0F515F-894A-4466-841C-F2006891C1E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1" name="Line 1696">
          <a:extLst>
            <a:ext uri="{FF2B5EF4-FFF2-40B4-BE49-F238E27FC236}">
              <a16:creationId xmlns:a16="http://schemas.microsoft.com/office/drawing/2014/main" id="{34BFDA85-BCC1-4779-898E-C2236191FA9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2" name="Line 1697">
          <a:extLst>
            <a:ext uri="{FF2B5EF4-FFF2-40B4-BE49-F238E27FC236}">
              <a16:creationId xmlns:a16="http://schemas.microsoft.com/office/drawing/2014/main" id="{19F39FEA-B349-49D8-AE53-71F13821CC8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3" name="Line 1698">
          <a:extLst>
            <a:ext uri="{FF2B5EF4-FFF2-40B4-BE49-F238E27FC236}">
              <a16:creationId xmlns:a16="http://schemas.microsoft.com/office/drawing/2014/main" id="{653D40E0-2E8B-4D94-9F50-AD32B75BB95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4" name="Line 1699">
          <a:extLst>
            <a:ext uri="{FF2B5EF4-FFF2-40B4-BE49-F238E27FC236}">
              <a16:creationId xmlns:a16="http://schemas.microsoft.com/office/drawing/2014/main" id="{AC3DAC40-AEAD-42C3-80D6-41684BE61E09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5" name="Line 1700">
          <a:extLst>
            <a:ext uri="{FF2B5EF4-FFF2-40B4-BE49-F238E27FC236}">
              <a16:creationId xmlns:a16="http://schemas.microsoft.com/office/drawing/2014/main" id="{735E7F0A-6B50-4F28-9500-11034EBAFB5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6" name="Line 1701">
          <a:extLst>
            <a:ext uri="{FF2B5EF4-FFF2-40B4-BE49-F238E27FC236}">
              <a16:creationId xmlns:a16="http://schemas.microsoft.com/office/drawing/2014/main" id="{0C38B538-EEBE-4E6B-A188-DB7413358A5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7" name="Line 1702">
          <a:extLst>
            <a:ext uri="{FF2B5EF4-FFF2-40B4-BE49-F238E27FC236}">
              <a16:creationId xmlns:a16="http://schemas.microsoft.com/office/drawing/2014/main" id="{402C4B3C-F8FE-41AF-902D-3538FFDF47A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8" name="Line 1703">
          <a:extLst>
            <a:ext uri="{FF2B5EF4-FFF2-40B4-BE49-F238E27FC236}">
              <a16:creationId xmlns:a16="http://schemas.microsoft.com/office/drawing/2014/main" id="{DFC4DEB4-54C9-4964-967B-14D1971BDBA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9" name="Line 1704">
          <a:extLst>
            <a:ext uri="{FF2B5EF4-FFF2-40B4-BE49-F238E27FC236}">
              <a16:creationId xmlns:a16="http://schemas.microsoft.com/office/drawing/2014/main" id="{A3AA2DCE-0187-4F7A-902E-5D70CA5E9F85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0" name="Line 1705">
          <a:extLst>
            <a:ext uri="{FF2B5EF4-FFF2-40B4-BE49-F238E27FC236}">
              <a16:creationId xmlns:a16="http://schemas.microsoft.com/office/drawing/2014/main" id="{5AFBCB42-7771-4F80-8CF4-7D7A03F6D04F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1" name="Line 1706">
          <a:extLst>
            <a:ext uri="{FF2B5EF4-FFF2-40B4-BE49-F238E27FC236}">
              <a16:creationId xmlns:a16="http://schemas.microsoft.com/office/drawing/2014/main" id="{E41AD536-3262-4327-B71C-F1273C9CED2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2" name="Line 1707">
          <a:extLst>
            <a:ext uri="{FF2B5EF4-FFF2-40B4-BE49-F238E27FC236}">
              <a16:creationId xmlns:a16="http://schemas.microsoft.com/office/drawing/2014/main" id="{51A08C69-CC1A-4555-8566-9D486EC52E7C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3" name="Line 1694">
          <a:extLst>
            <a:ext uri="{FF2B5EF4-FFF2-40B4-BE49-F238E27FC236}">
              <a16:creationId xmlns:a16="http://schemas.microsoft.com/office/drawing/2014/main" id="{626B5DE9-1196-40DA-B3D6-7F0EC8B0DAE1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4" name="Line 1695">
          <a:extLst>
            <a:ext uri="{FF2B5EF4-FFF2-40B4-BE49-F238E27FC236}">
              <a16:creationId xmlns:a16="http://schemas.microsoft.com/office/drawing/2014/main" id="{7892C8B9-CD4F-4585-8FF6-A5A6BAA957D0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5" name="Line 1696">
          <a:extLst>
            <a:ext uri="{FF2B5EF4-FFF2-40B4-BE49-F238E27FC236}">
              <a16:creationId xmlns:a16="http://schemas.microsoft.com/office/drawing/2014/main" id="{852508F3-45AC-41D1-A134-C74EB3DAA80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6" name="Line 1697">
          <a:extLst>
            <a:ext uri="{FF2B5EF4-FFF2-40B4-BE49-F238E27FC236}">
              <a16:creationId xmlns:a16="http://schemas.microsoft.com/office/drawing/2014/main" id="{967E1077-723C-45CF-9AA5-E4B9F1A83F6D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7" name="Line 1698">
          <a:extLst>
            <a:ext uri="{FF2B5EF4-FFF2-40B4-BE49-F238E27FC236}">
              <a16:creationId xmlns:a16="http://schemas.microsoft.com/office/drawing/2014/main" id="{92F0ACF3-243C-4E47-960B-84C68CF704DE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8" name="Line 1699">
          <a:extLst>
            <a:ext uri="{FF2B5EF4-FFF2-40B4-BE49-F238E27FC236}">
              <a16:creationId xmlns:a16="http://schemas.microsoft.com/office/drawing/2014/main" id="{E834A302-1D82-46DE-B6D3-CE13FC1F456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9" name="Line 1700">
          <a:extLst>
            <a:ext uri="{FF2B5EF4-FFF2-40B4-BE49-F238E27FC236}">
              <a16:creationId xmlns:a16="http://schemas.microsoft.com/office/drawing/2014/main" id="{C9F428FF-FD30-4A1E-9617-6A0CE4A55BA2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0" name="Line 1701">
          <a:extLst>
            <a:ext uri="{FF2B5EF4-FFF2-40B4-BE49-F238E27FC236}">
              <a16:creationId xmlns:a16="http://schemas.microsoft.com/office/drawing/2014/main" id="{56B7150C-D45C-4EC3-BF41-3DDF375EA49A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1" name="Line 1702">
          <a:extLst>
            <a:ext uri="{FF2B5EF4-FFF2-40B4-BE49-F238E27FC236}">
              <a16:creationId xmlns:a16="http://schemas.microsoft.com/office/drawing/2014/main" id="{883308E3-7FFC-4290-A50B-9BCE30EDF89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2" name="Line 1703">
          <a:extLst>
            <a:ext uri="{FF2B5EF4-FFF2-40B4-BE49-F238E27FC236}">
              <a16:creationId xmlns:a16="http://schemas.microsoft.com/office/drawing/2014/main" id="{D82170DE-88E9-421C-88B1-036C155BFD67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3" name="Line 1704">
          <a:extLst>
            <a:ext uri="{FF2B5EF4-FFF2-40B4-BE49-F238E27FC236}">
              <a16:creationId xmlns:a16="http://schemas.microsoft.com/office/drawing/2014/main" id="{CB5A8F21-1D1B-41B9-8E7B-78BA23B1D6D8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4" name="Line 1705">
          <a:extLst>
            <a:ext uri="{FF2B5EF4-FFF2-40B4-BE49-F238E27FC236}">
              <a16:creationId xmlns:a16="http://schemas.microsoft.com/office/drawing/2014/main" id="{EA12BF92-7432-488E-A9E3-9936F6A13F0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5" name="Line 1706">
          <a:extLst>
            <a:ext uri="{FF2B5EF4-FFF2-40B4-BE49-F238E27FC236}">
              <a16:creationId xmlns:a16="http://schemas.microsoft.com/office/drawing/2014/main" id="{BC204661-1A1E-402E-818C-63C44DE9A056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6" name="Line 1707">
          <a:extLst>
            <a:ext uri="{FF2B5EF4-FFF2-40B4-BE49-F238E27FC236}">
              <a16:creationId xmlns:a16="http://schemas.microsoft.com/office/drawing/2014/main" id="{0F02BD42-4EA4-4060-90DA-FDAD2573E044}"/>
            </a:ext>
          </a:extLst>
        </xdr:cNvPr>
        <xdr:cNvSpPr>
          <a:spLocks noChangeShapeType="1"/>
        </xdr:cNvSpPr>
      </xdr:nvSpPr>
      <xdr:spPr bwMode="auto">
        <a:xfrm>
          <a:off x="5715000" y="2544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87" name="Line 1694">
          <a:extLst>
            <a:ext uri="{FF2B5EF4-FFF2-40B4-BE49-F238E27FC236}">
              <a16:creationId xmlns:a16="http://schemas.microsoft.com/office/drawing/2014/main" id="{A6F4B8B3-C315-4F2D-9BF3-7C70D25868C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88" name="Line 1695">
          <a:extLst>
            <a:ext uri="{FF2B5EF4-FFF2-40B4-BE49-F238E27FC236}">
              <a16:creationId xmlns:a16="http://schemas.microsoft.com/office/drawing/2014/main" id="{1FE88B1A-D9A5-4D42-A45B-BEFCB6086AF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89" name="Line 1696">
          <a:extLst>
            <a:ext uri="{FF2B5EF4-FFF2-40B4-BE49-F238E27FC236}">
              <a16:creationId xmlns:a16="http://schemas.microsoft.com/office/drawing/2014/main" id="{42E6292B-7A67-4CC3-B9A4-AD9B15370BF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0" name="Line 1697">
          <a:extLst>
            <a:ext uri="{FF2B5EF4-FFF2-40B4-BE49-F238E27FC236}">
              <a16:creationId xmlns:a16="http://schemas.microsoft.com/office/drawing/2014/main" id="{A318452E-35E9-4AA8-B992-D9F32F0C057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1" name="Line 1698">
          <a:extLst>
            <a:ext uri="{FF2B5EF4-FFF2-40B4-BE49-F238E27FC236}">
              <a16:creationId xmlns:a16="http://schemas.microsoft.com/office/drawing/2014/main" id="{17382BFF-D78B-49B6-9E45-A2E2A40D61C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2" name="Line 1699">
          <a:extLst>
            <a:ext uri="{FF2B5EF4-FFF2-40B4-BE49-F238E27FC236}">
              <a16:creationId xmlns:a16="http://schemas.microsoft.com/office/drawing/2014/main" id="{46E15568-DA5C-4D87-96DF-29BE5D65061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3" name="Line 1700">
          <a:extLst>
            <a:ext uri="{FF2B5EF4-FFF2-40B4-BE49-F238E27FC236}">
              <a16:creationId xmlns:a16="http://schemas.microsoft.com/office/drawing/2014/main" id="{4F0253AA-B758-4940-BDB6-18E8D996D12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4" name="Line 1701">
          <a:extLst>
            <a:ext uri="{FF2B5EF4-FFF2-40B4-BE49-F238E27FC236}">
              <a16:creationId xmlns:a16="http://schemas.microsoft.com/office/drawing/2014/main" id="{EF475F29-3C6E-4165-866A-2CD01936624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5" name="Line 1702">
          <a:extLst>
            <a:ext uri="{FF2B5EF4-FFF2-40B4-BE49-F238E27FC236}">
              <a16:creationId xmlns:a16="http://schemas.microsoft.com/office/drawing/2014/main" id="{9F5500E0-98A7-4040-A2EA-7B6335EE8B2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6" name="Line 1703">
          <a:extLst>
            <a:ext uri="{FF2B5EF4-FFF2-40B4-BE49-F238E27FC236}">
              <a16:creationId xmlns:a16="http://schemas.microsoft.com/office/drawing/2014/main" id="{A2D9021C-2DFE-405E-B7CF-E2944FDB45F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7" name="Line 1704">
          <a:extLst>
            <a:ext uri="{FF2B5EF4-FFF2-40B4-BE49-F238E27FC236}">
              <a16:creationId xmlns:a16="http://schemas.microsoft.com/office/drawing/2014/main" id="{AA0C8107-B6B3-4697-ABD8-A50FA1D20BB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8" name="Line 1705">
          <a:extLst>
            <a:ext uri="{FF2B5EF4-FFF2-40B4-BE49-F238E27FC236}">
              <a16:creationId xmlns:a16="http://schemas.microsoft.com/office/drawing/2014/main" id="{AF60335A-14B4-4201-A668-C6268A1281D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9" name="Line 1706">
          <a:extLst>
            <a:ext uri="{FF2B5EF4-FFF2-40B4-BE49-F238E27FC236}">
              <a16:creationId xmlns:a16="http://schemas.microsoft.com/office/drawing/2014/main" id="{1D5FE691-7CE8-4032-A87C-137079264EE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0" name="Line 1707">
          <a:extLst>
            <a:ext uri="{FF2B5EF4-FFF2-40B4-BE49-F238E27FC236}">
              <a16:creationId xmlns:a16="http://schemas.microsoft.com/office/drawing/2014/main" id="{B87CB609-3249-487B-AED3-186398AEE2D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1" name="Line 1694">
          <a:extLst>
            <a:ext uri="{FF2B5EF4-FFF2-40B4-BE49-F238E27FC236}">
              <a16:creationId xmlns:a16="http://schemas.microsoft.com/office/drawing/2014/main" id="{44167B83-9730-4552-BBD9-362F399330B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2" name="Line 1695">
          <a:extLst>
            <a:ext uri="{FF2B5EF4-FFF2-40B4-BE49-F238E27FC236}">
              <a16:creationId xmlns:a16="http://schemas.microsoft.com/office/drawing/2014/main" id="{80C8701E-9A65-4579-810C-1B6DD501C64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3" name="Line 1696">
          <a:extLst>
            <a:ext uri="{FF2B5EF4-FFF2-40B4-BE49-F238E27FC236}">
              <a16:creationId xmlns:a16="http://schemas.microsoft.com/office/drawing/2014/main" id="{173FB61F-6167-487D-9B5F-EC6E2C2274B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4" name="Line 1697">
          <a:extLst>
            <a:ext uri="{FF2B5EF4-FFF2-40B4-BE49-F238E27FC236}">
              <a16:creationId xmlns:a16="http://schemas.microsoft.com/office/drawing/2014/main" id="{C94BFA59-C25D-4EA0-B6A6-47BCC4532DD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5" name="Line 1698">
          <a:extLst>
            <a:ext uri="{FF2B5EF4-FFF2-40B4-BE49-F238E27FC236}">
              <a16:creationId xmlns:a16="http://schemas.microsoft.com/office/drawing/2014/main" id="{58313413-6064-416B-839B-FC3E3815064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6" name="Line 1699">
          <a:extLst>
            <a:ext uri="{FF2B5EF4-FFF2-40B4-BE49-F238E27FC236}">
              <a16:creationId xmlns:a16="http://schemas.microsoft.com/office/drawing/2014/main" id="{E61548E9-0109-4856-9F12-B84CEC07D56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7" name="Line 1700">
          <a:extLst>
            <a:ext uri="{FF2B5EF4-FFF2-40B4-BE49-F238E27FC236}">
              <a16:creationId xmlns:a16="http://schemas.microsoft.com/office/drawing/2014/main" id="{1800F147-4767-492A-B497-DFC211297D1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8" name="Line 1701">
          <a:extLst>
            <a:ext uri="{FF2B5EF4-FFF2-40B4-BE49-F238E27FC236}">
              <a16:creationId xmlns:a16="http://schemas.microsoft.com/office/drawing/2014/main" id="{68BF8036-338F-46FE-86A6-2B3F0179655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9" name="Line 1702">
          <a:extLst>
            <a:ext uri="{FF2B5EF4-FFF2-40B4-BE49-F238E27FC236}">
              <a16:creationId xmlns:a16="http://schemas.microsoft.com/office/drawing/2014/main" id="{16741160-E8FB-48E4-9D27-4B8AC3B0058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0" name="Line 1703">
          <a:extLst>
            <a:ext uri="{FF2B5EF4-FFF2-40B4-BE49-F238E27FC236}">
              <a16:creationId xmlns:a16="http://schemas.microsoft.com/office/drawing/2014/main" id="{EE823ECC-94F3-46A8-B0AD-CD42D600DB4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1" name="Line 1704">
          <a:extLst>
            <a:ext uri="{FF2B5EF4-FFF2-40B4-BE49-F238E27FC236}">
              <a16:creationId xmlns:a16="http://schemas.microsoft.com/office/drawing/2014/main" id="{C418272F-44D2-45DB-B7A7-925F7AC2571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2" name="Line 1705">
          <a:extLst>
            <a:ext uri="{FF2B5EF4-FFF2-40B4-BE49-F238E27FC236}">
              <a16:creationId xmlns:a16="http://schemas.microsoft.com/office/drawing/2014/main" id="{3CFB474C-54E0-4DA3-B547-1F6F782489E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3" name="Line 1706">
          <a:extLst>
            <a:ext uri="{FF2B5EF4-FFF2-40B4-BE49-F238E27FC236}">
              <a16:creationId xmlns:a16="http://schemas.microsoft.com/office/drawing/2014/main" id="{98C45F40-7EA4-42CF-A24E-3BF72D17CEA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4" name="Line 1707">
          <a:extLst>
            <a:ext uri="{FF2B5EF4-FFF2-40B4-BE49-F238E27FC236}">
              <a16:creationId xmlns:a16="http://schemas.microsoft.com/office/drawing/2014/main" id="{4AFBB02D-849F-4087-BD1F-E7FB41E5E56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5" name="Line 1694">
          <a:extLst>
            <a:ext uri="{FF2B5EF4-FFF2-40B4-BE49-F238E27FC236}">
              <a16:creationId xmlns:a16="http://schemas.microsoft.com/office/drawing/2014/main" id="{EC80B4ED-2D45-4E79-9C49-85A35C1AB96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6" name="Line 1695">
          <a:extLst>
            <a:ext uri="{FF2B5EF4-FFF2-40B4-BE49-F238E27FC236}">
              <a16:creationId xmlns:a16="http://schemas.microsoft.com/office/drawing/2014/main" id="{D82FEC94-E960-4DCA-AC54-4AC76198F9A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7" name="Line 1696">
          <a:extLst>
            <a:ext uri="{FF2B5EF4-FFF2-40B4-BE49-F238E27FC236}">
              <a16:creationId xmlns:a16="http://schemas.microsoft.com/office/drawing/2014/main" id="{7BF9C73C-5AD7-4706-8D95-6D15097FE13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8" name="Line 1697">
          <a:extLst>
            <a:ext uri="{FF2B5EF4-FFF2-40B4-BE49-F238E27FC236}">
              <a16:creationId xmlns:a16="http://schemas.microsoft.com/office/drawing/2014/main" id="{47470B57-CBEE-4F28-85AC-7675D4C89EB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9" name="Line 1698">
          <a:extLst>
            <a:ext uri="{FF2B5EF4-FFF2-40B4-BE49-F238E27FC236}">
              <a16:creationId xmlns:a16="http://schemas.microsoft.com/office/drawing/2014/main" id="{C8B41E64-C96F-4EE9-A68E-C1749208DB2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0" name="Line 1699">
          <a:extLst>
            <a:ext uri="{FF2B5EF4-FFF2-40B4-BE49-F238E27FC236}">
              <a16:creationId xmlns:a16="http://schemas.microsoft.com/office/drawing/2014/main" id="{633A82AE-3B01-4AD7-A225-0BC343C3F8D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1" name="Line 1700">
          <a:extLst>
            <a:ext uri="{FF2B5EF4-FFF2-40B4-BE49-F238E27FC236}">
              <a16:creationId xmlns:a16="http://schemas.microsoft.com/office/drawing/2014/main" id="{8E9963AA-CC71-4EC0-89CC-0D689302643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2" name="Line 1701">
          <a:extLst>
            <a:ext uri="{FF2B5EF4-FFF2-40B4-BE49-F238E27FC236}">
              <a16:creationId xmlns:a16="http://schemas.microsoft.com/office/drawing/2014/main" id="{F127290D-923A-4387-A4CE-532690B6D32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3" name="Line 1702">
          <a:extLst>
            <a:ext uri="{FF2B5EF4-FFF2-40B4-BE49-F238E27FC236}">
              <a16:creationId xmlns:a16="http://schemas.microsoft.com/office/drawing/2014/main" id="{A527E372-D5DE-4B6F-B729-8F3BE6F35FE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4" name="Line 1703">
          <a:extLst>
            <a:ext uri="{FF2B5EF4-FFF2-40B4-BE49-F238E27FC236}">
              <a16:creationId xmlns:a16="http://schemas.microsoft.com/office/drawing/2014/main" id="{BBD5F09C-ADDA-450A-8FBA-DBE15EC8710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5" name="Line 1704">
          <a:extLst>
            <a:ext uri="{FF2B5EF4-FFF2-40B4-BE49-F238E27FC236}">
              <a16:creationId xmlns:a16="http://schemas.microsoft.com/office/drawing/2014/main" id="{727A0642-D384-4B3C-912E-0A1CA7B1B1F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6" name="Line 1705">
          <a:extLst>
            <a:ext uri="{FF2B5EF4-FFF2-40B4-BE49-F238E27FC236}">
              <a16:creationId xmlns:a16="http://schemas.microsoft.com/office/drawing/2014/main" id="{AA3395EC-3BB2-46FE-934D-DD6F888FA5F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7" name="Line 1706">
          <a:extLst>
            <a:ext uri="{FF2B5EF4-FFF2-40B4-BE49-F238E27FC236}">
              <a16:creationId xmlns:a16="http://schemas.microsoft.com/office/drawing/2014/main" id="{2EF61732-251C-4514-84C7-072C84AF3EA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8" name="Line 1707">
          <a:extLst>
            <a:ext uri="{FF2B5EF4-FFF2-40B4-BE49-F238E27FC236}">
              <a16:creationId xmlns:a16="http://schemas.microsoft.com/office/drawing/2014/main" id="{A3DE712A-6758-4063-A5CE-4361447A476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9" name="Line 1694">
          <a:extLst>
            <a:ext uri="{FF2B5EF4-FFF2-40B4-BE49-F238E27FC236}">
              <a16:creationId xmlns:a16="http://schemas.microsoft.com/office/drawing/2014/main" id="{C42C9D78-1A7D-492B-BA1D-8F96FB75B3E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0" name="Line 1695">
          <a:extLst>
            <a:ext uri="{FF2B5EF4-FFF2-40B4-BE49-F238E27FC236}">
              <a16:creationId xmlns:a16="http://schemas.microsoft.com/office/drawing/2014/main" id="{B8CDB9A3-AC80-41DE-A16F-9416F1F226D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1" name="Line 1696">
          <a:extLst>
            <a:ext uri="{FF2B5EF4-FFF2-40B4-BE49-F238E27FC236}">
              <a16:creationId xmlns:a16="http://schemas.microsoft.com/office/drawing/2014/main" id="{17B98B98-D8AF-4D80-A80B-60D87926619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2" name="Line 1697">
          <a:extLst>
            <a:ext uri="{FF2B5EF4-FFF2-40B4-BE49-F238E27FC236}">
              <a16:creationId xmlns:a16="http://schemas.microsoft.com/office/drawing/2014/main" id="{EEE12242-C5F1-45D4-873A-FF0ADD6A0B1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3" name="Line 1698">
          <a:extLst>
            <a:ext uri="{FF2B5EF4-FFF2-40B4-BE49-F238E27FC236}">
              <a16:creationId xmlns:a16="http://schemas.microsoft.com/office/drawing/2014/main" id="{18F755F0-6BCF-4D7B-9C7A-D000784EE04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4" name="Line 1699">
          <a:extLst>
            <a:ext uri="{FF2B5EF4-FFF2-40B4-BE49-F238E27FC236}">
              <a16:creationId xmlns:a16="http://schemas.microsoft.com/office/drawing/2014/main" id="{3D843137-F0CC-4C79-B1E4-53206778167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5" name="Line 1700">
          <a:extLst>
            <a:ext uri="{FF2B5EF4-FFF2-40B4-BE49-F238E27FC236}">
              <a16:creationId xmlns:a16="http://schemas.microsoft.com/office/drawing/2014/main" id="{F347A625-FD57-4E57-948A-BA2BB8B44C5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6" name="Line 1701">
          <a:extLst>
            <a:ext uri="{FF2B5EF4-FFF2-40B4-BE49-F238E27FC236}">
              <a16:creationId xmlns:a16="http://schemas.microsoft.com/office/drawing/2014/main" id="{9D9D1D97-6BE6-4270-B32A-4A904A2E97E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7" name="Line 1702">
          <a:extLst>
            <a:ext uri="{FF2B5EF4-FFF2-40B4-BE49-F238E27FC236}">
              <a16:creationId xmlns:a16="http://schemas.microsoft.com/office/drawing/2014/main" id="{A215B3AC-616D-4699-ACB5-8EDD26C67CD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8" name="Line 1703">
          <a:extLst>
            <a:ext uri="{FF2B5EF4-FFF2-40B4-BE49-F238E27FC236}">
              <a16:creationId xmlns:a16="http://schemas.microsoft.com/office/drawing/2014/main" id="{FF2EB3E0-758B-45F1-B74C-589F1857925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9" name="Line 1704">
          <a:extLst>
            <a:ext uri="{FF2B5EF4-FFF2-40B4-BE49-F238E27FC236}">
              <a16:creationId xmlns:a16="http://schemas.microsoft.com/office/drawing/2014/main" id="{2A60FA20-0DAE-4768-99BB-50C4845BAC1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0" name="Line 1705">
          <a:extLst>
            <a:ext uri="{FF2B5EF4-FFF2-40B4-BE49-F238E27FC236}">
              <a16:creationId xmlns:a16="http://schemas.microsoft.com/office/drawing/2014/main" id="{7E94EC23-0FF1-4DF1-B274-11FD81D54A5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1" name="Line 1706">
          <a:extLst>
            <a:ext uri="{FF2B5EF4-FFF2-40B4-BE49-F238E27FC236}">
              <a16:creationId xmlns:a16="http://schemas.microsoft.com/office/drawing/2014/main" id="{47F00ADF-073F-455B-AA1F-AC315DB1659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2" name="Line 1707">
          <a:extLst>
            <a:ext uri="{FF2B5EF4-FFF2-40B4-BE49-F238E27FC236}">
              <a16:creationId xmlns:a16="http://schemas.microsoft.com/office/drawing/2014/main" id="{0BC2AF31-4161-4642-8B82-B9010ECD152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3" name="Line 1694">
          <a:extLst>
            <a:ext uri="{FF2B5EF4-FFF2-40B4-BE49-F238E27FC236}">
              <a16:creationId xmlns:a16="http://schemas.microsoft.com/office/drawing/2014/main" id="{8FF5F34C-566A-4E09-9B8C-2B04A6EEB8A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4" name="Line 1695">
          <a:extLst>
            <a:ext uri="{FF2B5EF4-FFF2-40B4-BE49-F238E27FC236}">
              <a16:creationId xmlns:a16="http://schemas.microsoft.com/office/drawing/2014/main" id="{476544D0-FF5A-4648-A740-54883565A4F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5" name="Line 1696">
          <a:extLst>
            <a:ext uri="{FF2B5EF4-FFF2-40B4-BE49-F238E27FC236}">
              <a16:creationId xmlns:a16="http://schemas.microsoft.com/office/drawing/2014/main" id="{C0C5A6D6-DB98-484C-B29F-979667CD80D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6" name="Line 1697">
          <a:extLst>
            <a:ext uri="{FF2B5EF4-FFF2-40B4-BE49-F238E27FC236}">
              <a16:creationId xmlns:a16="http://schemas.microsoft.com/office/drawing/2014/main" id="{625B7BC0-F7F7-46A8-87B3-808EBEBE31F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7" name="Line 1698">
          <a:extLst>
            <a:ext uri="{FF2B5EF4-FFF2-40B4-BE49-F238E27FC236}">
              <a16:creationId xmlns:a16="http://schemas.microsoft.com/office/drawing/2014/main" id="{EA2E1851-C442-4A47-B9C3-CC4F3F6FCB6A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8" name="Line 1699">
          <a:extLst>
            <a:ext uri="{FF2B5EF4-FFF2-40B4-BE49-F238E27FC236}">
              <a16:creationId xmlns:a16="http://schemas.microsoft.com/office/drawing/2014/main" id="{28708972-8A76-46A5-858A-2140104A4FF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9" name="Line 1700">
          <a:extLst>
            <a:ext uri="{FF2B5EF4-FFF2-40B4-BE49-F238E27FC236}">
              <a16:creationId xmlns:a16="http://schemas.microsoft.com/office/drawing/2014/main" id="{8D74E680-2762-4BAD-BB1E-54AFA85F4B5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0" name="Line 1701">
          <a:extLst>
            <a:ext uri="{FF2B5EF4-FFF2-40B4-BE49-F238E27FC236}">
              <a16:creationId xmlns:a16="http://schemas.microsoft.com/office/drawing/2014/main" id="{A37971F6-DC93-40E3-8B67-1971BF25628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1" name="Line 1702">
          <a:extLst>
            <a:ext uri="{FF2B5EF4-FFF2-40B4-BE49-F238E27FC236}">
              <a16:creationId xmlns:a16="http://schemas.microsoft.com/office/drawing/2014/main" id="{2C1D80A4-A6C8-451F-BE88-20C66679D85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2" name="Line 1703">
          <a:extLst>
            <a:ext uri="{FF2B5EF4-FFF2-40B4-BE49-F238E27FC236}">
              <a16:creationId xmlns:a16="http://schemas.microsoft.com/office/drawing/2014/main" id="{2B21F776-1DE4-45D4-8932-50AC78E26E8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3" name="Line 1704">
          <a:extLst>
            <a:ext uri="{FF2B5EF4-FFF2-40B4-BE49-F238E27FC236}">
              <a16:creationId xmlns:a16="http://schemas.microsoft.com/office/drawing/2014/main" id="{48D0A807-4D55-445E-A8D4-E5F697087CF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4" name="Line 1705">
          <a:extLst>
            <a:ext uri="{FF2B5EF4-FFF2-40B4-BE49-F238E27FC236}">
              <a16:creationId xmlns:a16="http://schemas.microsoft.com/office/drawing/2014/main" id="{DFDF1F39-8CF1-4AFC-B2ED-0E27E3976CF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5" name="Line 1706">
          <a:extLst>
            <a:ext uri="{FF2B5EF4-FFF2-40B4-BE49-F238E27FC236}">
              <a16:creationId xmlns:a16="http://schemas.microsoft.com/office/drawing/2014/main" id="{3248FE21-FDA0-4F6E-BF29-DE660FAB29B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6" name="Line 1707">
          <a:extLst>
            <a:ext uri="{FF2B5EF4-FFF2-40B4-BE49-F238E27FC236}">
              <a16:creationId xmlns:a16="http://schemas.microsoft.com/office/drawing/2014/main" id="{BEA14307-0B9E-4406-97C4-6B8D3657952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7" name="Line 1694">
          <a:extLst>
            <a:ext uri="{FF2B5EF4-FFF2-40B4-BE49-F238E27FC236}">
              <a16:creationId xmlns:a16="http://schemas.microsoft.com/office/drawing/2014/main" id="{EA5587C2-F051-4CD6-A11B-8FD8524A3E2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8" name="Line 1695">
          <a:extLst>
            <a:ext uri="{FF2B5EF4-FFF2-40B4-BE49-F238E27FC236}">
              <a16:creationId xmlns:a16="http://schemas.microsoft.com/office/drawing/2014/main" id="{97704821-DF5E-445F-94AD-F7CC16946ED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9" name="Line 1696">
          <a:extLst>
            <a:ext uri="{FF2B5EF4-FFF2-40B4-BE49-F238E27FC236}">
              <a16:creationId xmlns:a16="http://schemas.microsoft.com/office/drawing/2014/main" id="{49A4910E-2898-4630-B19E-4433B55C8C1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0" name="Line 1697">
          <a:extLst>
            <a:ext uri="{FF2B5EF4-FFF2-40B4-BE49-F238E27FC236}">
              <a16:creationId xmlns:a16="http://schemas.microsoft.com/office/drawing/2014/main" id="{314C2B21-4C4D-4C4D-BEF4-19CAD0D7B92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1" name="Line 1698">
          <a:extLst>
            <a:ext uri="{FF2B5EF4-FFF2-40B4-BE49-F238E27FC236}">
              <a16:creationId xmlns:a16="http://schemas.microsoft.com/office/drawing/2014/main" id="{421BA50B-CFC5-4E93-9AB2-EFA9EA987A3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2" name="Line 1699">
          <a:extLst>
            <a:ext uri="{FF2B5EF4-FFF2-40B4-BE49-F238E27FC236}">
              <a16:creationId xmlns:a16="http://schemas.microsoft.com/office/drawing/2014/main" id="{73AE273B-4C88-486D-A0F3-5F01F7C4B92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3" name="Line 1700">
          <a:extLst>
            <a:ext uri="{FF2B5EF4-FFF2-40B4-BE49-F238E27FC236}">
              <a16:creationId xmlns:a16="http://schemas.microsoft.com/office/drawing/2014/main" id="{785E10B4-1150-4079-A63F-3CDE19923359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4" name="Line 1701">
          <a:extLst>
            <a:ext uri="{FF2B5EF4-FFF2-40B4-BE49-F238E27FC236}">
              <a16:creationId xmlns:a16="http://schemas.microsoft.com/office/drawing/2014/main" id="{FCAF35B8-F6EA-4618-AA66-C465DDCAF97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5" name="Line 1702">
          <a:extLst>
            <a:ext uri="{FF2B5EF4-FFF2-40B4-BE49-F238E27FC236}">
              <a16:creationId xmlns:a16="http://schemas.microsoft.com/office/drawing/2014/main" id="{8EBD0B96-441F-49A7-BEA0-FA8040B2417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6" name="Line 1703">
          <a:extLst>
            <a:ext uri="{FF2B5EF4-FFF2-40B4-BE49-F238E27FC236}">
              <a16:creationId xmlns:a16="http://schemas.microsoft.com/office/drawing/2014/main" id="{27F0165C-BAA5-4985-9586-8AB5F67DDB7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7" name="Line 1704">
          <a:extLst>
            <a:ext uri="{FF2B5EF4-FFF2-40B4-BE49-F238E27FC236}">
              <a16:creationId xmlns:a16="http://schemas.microsoft.com/office/drawing/2014/main" id="{7BF85AFC-6399-45A2-A6FB-0E80EA5BFDA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8" name="Line 1705">
          <a:extLst>
            <a:ext uri="{FF2B5EF4-FFF2-40B4-BE49-F238E27FC236}">
              <a16:creationId xmlns:a16="http://schemas.microsoft.com/office/drawing/2014/main" id="{C0827205-0786-4B48-B33C-E3F6BB4AA58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9" name="Line 1706">
          <a:extLst>
            <a:ext uri="{FF2B5EF4-FFF2-40B4-BE49-F238E27FC236}">
              <a16:creationId xmlns:a16="http://schemas.microsoft.com/office/drawing/2014/main" id="{355353C0-B1FF-4D9E-8096-5769C229E4C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0" name="Line 1707">
          <a:extLst>
            <a:ext uri="{FF2B5EF4-FFF2-40B4-BE49-F238E27FC236}">
              <a16:creationId xmlns:a16="http://schemas.microsoft.com/office/drawing/2014/main" id="{6ABF4D94-CF27-413D-825F-85DE18B57F9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1" name="Line 1694">
          <a:extLst>
            <a:ext uri="{FF2B5EF4-FFF2-40B4-BE49-F238E27FC236}">
              <a16:creationId xmlns:a16="http://schemas.microsoft.com/office/drawing/2014/main" id="{4259B06A-6894-4DCE-BDEB-51CD2BDFBE5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2" name="Line 1695">
          <a:extLst>
            <a:ext uri="{FF2B5EF4-FFF2-40B4-BE49-F238E27FC236}">
              <a16:creationId xmlns:a16="http://schemas.microsoft.com/office/drawing/2014/main" id="{D11571F8-01A5-45D6-B4E0-175DB6AF238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3" name="Line 1696">
          <a:extLst>
            <a:ext uri="{FF2B5EF4-FFF2-40B4-BE49-F238E27FC236}">
              <a16:creationId xmlns:a16="http://schemas.microsoft.com/office/drawing/2014/main" id="{DD608257-B554-4BCC-85F0-B0FBB0E23A5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4" name="Line 1697">
          <a:extLst>
            <a:ext uri="{FF2B5EF4-FFF2-40B4-BE49-F238E27FC236}">
              <a16:creationId xmlns:a16="http://schemas.microsoft.com/office/drawing/2014/main" id="{F755BB44-DD7E-48FD-A6FA-83A1613696F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5" name="Line 1698">
          <a:extLst>
            <a:ext uri="{FF2B5EF4-FFF2-40B4-BE49-F238E27FC236}">
              <a16:creationId xmlns:a16="http://schemas.microsoft.com/office/drawing/2014/main" id="{BD568DC3-AAD3-4FD9-B338-F10DEE763CE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6" name="Line 1699">
          <a:extLst>
            <a:ext uri="{FF2B5EF4-FFF2-40B4-BE49-F238E27FC236}">
              <a16:creationId xmlns:a16="http://schemas.microsoft.com/office/drawing/2014/main" id="{957CB9E4-19D5-4473-879C-961438F5438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7" name="Line 1700">
          <a:extLst>
            <a:ext uri="{FF2B5EF4-FFF2-40B4-BE49-F238E27FC236}">
              <a16:creationId xmlns:a16="http://schemas.microsoft.com/office/drawing/2014/main" id="{36233955-57F8-4D68-B56E-CAD5E6A6C273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8" name="Line 1701">
          <a:extLst>
            <a:ext uri="{FF2B5EF4-FFF2-40B4-BE49-F238E27FC236}">
              <a16:creationId xmlns:a16="http://schemas.microsoft.com/office/drawing/2014/main" id="{B10B86A8-4D77-4531-81EE-B90512615D48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9" name="Line 1702">
          <a:extLst>
            <a:ext uri="{FF2B5EF4-FFF2-40B4-BE49-F238E27FC236}">
              <a16:creationId xmlns:a16="http://schemas.microsoft.com/office/drawing/2014/main" id="{23DD6B9B-A007-4FE8-9EAD-C8829791E75F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0" name="Line 1703">
          <a:extLst>
            <a:ext uri="{FF2B5EF4-FFF2-40B4-BE49-F238E27FC236}">
              <a16:creationId xmlns:a16="http://schemas.microsoft.com/office/drawing/2014/main" id="{3717B88B-A1D1-46BC-AE9F-4F1DE8BCC7E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1" name="Line 1704">
          <a:extLst>
            <a:ext uri="{FF2B5EF4-FFF2-40B4-BE49-F238E27FC236}">
              <a16:creationId xmlns:a16="http://schemas.microsoft.com/office/drawing/2014/main" id="{BFB2294F-647A-441E-B8CB-C850D749ADC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2" name="Line 1705">
          <a:extLst>
            <a:ext uri="{FF2B5EF4-FFF2-40B4-BE49-F238E27FC236}">
              <a16:creationId xmlns:a16="http://schemas.microsoft.com/office/drawing/2014/main" id="{450FD336-15B9-4A96-B924-EE474DE112D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3" name="Line 1706">
          <a:extLst>
            <a:ext uri="{FF2B5EF4-FFF2-40B4-BE49-F238E27FC236}">
              <a16:creationId xmlns:a16="http://schemas.microsoft.com/office/drawing/2014/main" id="{5DDB7309-E419-4B2F-9460-8836924D7E8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4" name="Line 1707">
          <a:extLst>
            <a:ext uri="{FF2B5EF4-FFF2-40B4-BE49-F238E27FC236}">
              <a16:creationId xmlns:a16="http://schemas.microsoft.com/office/drawing/2014/main" id="{13BC29CB-ECE8-43F3-AF80-D349F1B2B840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5" name="Line 1694">
          <a:extLst>
            <a:ext uri="{FF2B5EF4-FFF2-40B4-BE49-F238E27FC236}">
              <a16:creationId xmlns:a16="http://schemas.microsoft.com/office/drawing/2014/main" id="{C3D83D59-8DA9-4B2F-8613-6784E02E758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6" name="Line 1695">
          <a:extLst>
            <a:ext uri="{FF2B5EF4-FFF2-40B4-BE49-F238E27FC236}">
              <a16:creationId xmlns:a16="http://schemas.microsoft.com/office/drawing/2014/main" id="{096F1350-2495-4B27-9500-A731FB83C904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7" name="Line 1696">
          <a:extLst>
            <a:ext uri="{FF2B5EF4-FFF2-40B4-BE49-F238E27FC236}">
              <a16:creationId xmlns:a16="http://schemas.microsoft.com/office/drawing/2014/main" id="{6FCC826F-F6BD-4964-AAB5-16D74ECD620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8" name="Line 1697">
          <a:extLst>
            <a:ext uri="{FF2B5EF4-FFF2-40B4-BE49-F238E27FC236}">
              <a16:creationId xmlns:a16="http://schemas.microsoft.com/office/drawing/2014/main" id="{5894421D-F18E-4B79-A6DA-A608C61CF252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9" name="Line 1698">
          <a:extLst>
            <a:ext uri="{FF2B5EF4-FFF2-40B4-BE49-F238E27FC236}">
              <a16:creationId xmlns:a16="http://schemas.microsoft.com/office/drawing/2014/main" id="{EAD318F5-7C4E-405A-8C28-FF2E570C6FE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0" name="Line 1699">
          <a:extLst>
            <a:ext uri="{FF2B5EF4-FFF2-40B4-BE49-F238E27FC236}">
              <a16:creationId xmlns:a16="http://schemas.microsoft.com/office/drawing/2014/main" id="{43CAC869-2599-4AD9-AD97-1D4FF9C1F7BB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1" name="Line 1700">
          <a:extLst>
            <a:ext uri="{FF2B5EF4-FFF2-40B4-BE49-F238E27FC236}">
              <a16:creationId xmlns:a16="http://schemas.microsoft.com/office/drawing/2014/main" id="{E24AFD78-6F28-4014-BD37-28E93751C431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2" name="Line 1701">
          <a:extLst>
            <a:ext uri="{FF2B5EF4-FFF2-40B4-BE49-F238E27FC236}">
              <a16:creationId xmlns:a16="http://schemas.microsoft.com/office/drawing/2014/main" id="{DD41A448-D2EC-4E0B-A627-2C649602505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3" name="Line 1702">
          <a:extLst>
            <a:ext uri="{FF2B5EF4-FFF2-40B4-BE49-F238E27FC236}">
              <a16:creationId xmlns:a16="http://schemas.microsoft.com/office/drawing/2014/main" id="{9E950A45-27CA-4FB9-8F8C-965C99378E5D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4" name="Line 1703">
          <a:extLst>
            <a:ext uri="{FF2B5EF4-FFF2-40B4-BE49-F238E27FC236}">
              <a16:creationId xmlns:a16="http://schemas.microsoft.com/office/drawing/2014/main" id="{2974A50F-00A0-47FC-BFA4-BA2AC8EA3BDE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5" name="Line 1704">
          <a:extLst>
            <a:ext uri="{FF2B5EF4-FFF2-40B4-BE49-F238E27FC236}">
              <a16:creationId xmlns:a16="http://schemas.microsoft.com/office/drawing/2014/main" id="{994EFC83-0625-4C1A-B918-176445E1FD57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6" name="Line 1705">
          <a:extLst>
            <a:ext uri="{FF2B5EF4-FFF2-40B4-BE49-F238E27FC236}">
              <a16:creationId xmlns:a16="http://schemas.microsoft.com/office/drawing/2014/main" id="{48B83244-AA0E-496F-AD5B-D8C52CD57696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7" name="Line 1706">
          <a:extLst>
            <a:ext uri="{FF2B5EF4-FFF2-40B4-BE49-F238E27FC236}">
              <a16:creationId xmlns:a16="http://schemas.microsoft.com/office/drawing/2014/main" id="{85D812F4-1E82-4B00-879E-C3E3E5EE036C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8" name="Line 1707">
          <a:extLst>
            <a:ext uri="{FF2B5EF4-FFF2-40B4-BE49-F238E27FC236}">
              <a16:creationId xmlns:a16="http://schemas.microsoft.com/office/drawing/2014/main" id="{7B72CE1F-F47E-4DD6-9F68-0991F556AC65}"/>
            </a:ext>
          </a:extLst>
        </xdr:cNvPr>
        <xdr:cNvSpPr>
          <a:spLocks noChangeShapeType="1"/>
        </xdr:cNvSpPr>
      </xdr:nvSpPr>
      <xdr:spPr bwMode="auto">
        <a:xfrm>
          <a:off x="5715000" y="2349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399" name="Line 1694">
          <a:extLst>
            <a:ext uri="{FF2B5EF4-FFF2-40B4-BE49-F238E27FC236}">
              <a16:creationId xmlns:a16="http://schemas.microsoft.com/office/drawing/2014/main" id="{ECB13153-00C6-4AF8-B124-065B0434AE8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0" name="Line 1695">
          <a:extLst>
            <a:ext uri="{FF2B5EF4-FFF2-40B4-BE49-F238E27FC236}">
              <a16:creationId xmlns:a16="http://schemas.microsoft.com/office/drawing/2014/main" id="{803A070D-D92A-43AC-8CF2-94739D9EF6F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1" name="Line 1696">
          <a:extLst>
            <a:ext uri="{FF2B5EF4-FFF2-40B4-BE49-F238E27FC236}">
              <a16:creationId xmlns:a16="http://schemas.microsoft.com/office/drawing/2014/main" id="{AD36D79D-EC1E-499E-96DB-C0BE7778413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2" name="Line 1697">
          <a:extLst>
            <a:ext uri="{FF2B5EF4-FFF2-40B4-BE49-F238E27FC236}">
              <a16:creationId xmlns:a16="http://schemas.microsoft.com/office/drawing/2014/main" id="{9A98F4F8-A9A3-4344-A575-4A5DCAEEBDC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3" name="Line 1698">
          <a:extLst>
            <a:ext uri="{FF2B5EF4-FFF2-40B4-BE49-F238E27FC236}">
              <a16:creationId xmlns:a16="http://schemas.microsoft.com/office/drawing/2014/main" id="{69F82243-FF6C-41A8-AB46-AA870A16A96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4" name="Line 1699">
          <a:extLst>
            <a:ext uri="{FF2B5EF4-FFF2-40B4-BE49-F238E27FC236}">
              <a16:creationId xmlns:a16="http://schemas.microsoft.com/office/drawing/2014/main" id="{62CAD06B-D51C-43CD-9BA2-64540A1CEFB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5" name="Line 1700">
          <a:extLst>
            <a:ext uri="{FF2B5EF4-FFF2-40B4-BE49-F238E27FC236}">
              <a16:creationId xmlns:a16="http://schemas.microsoft.com/office/drawing/2014/main" id="{4A210687-CD68-4054-B546-EDA24CA797B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6" name="Line 1701">
          <a:extLst>
            <a:ext uri="{FF2B5EF4-FFF2-40B4-BE49-F238E27FC236}">
              <a16:creationId xmlns:a16="http://schemas.microsoft.com/office/drawing/2014/main" id="{6E581CFF-BDA2-40AC-8360-BB4A8616539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7" name="Line 1702">
          <a:extLst>
            <a:ext uri="{FF2B5EF4-FFF2-40B4-BE49-F238E27FC236}">
              <a16:creationId xmlns:a16="http://schemas.microsoft.com/office/drawing/2014/main" id="{6AF85199-E352-43B8-B42F-90A4A6081EC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8" name="Line 1703">
          <a:extLst>
            <a:ext uri="{FF2B5EF4-FFF2-40B4-BE49-F238E27FC236}">
              <a16:creationId xmlns:a16="http://schemas.microsoft.com/office/drawing/2014/main" id="{25B633C2-E091-41D7-8D8F-F759251B75F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09" name="Line 1704">
          <a:extLst>
            <a:ext uri="{FF2B5EF4-FFF2-40B4-BE49-F238E27FC236}">
              <a16:creationId xmlns:a16="http://schemas.microsoft.com/office/drawing/2014/main" id="{C314626F-3543-4E5F-9E05-C1A8DBB4A5F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0" name="Line 1705">
          <a:extLst>
            <a:ext uri="{FF2B5EF4-FFF2-40B4-BE49-F238E27FC236}">
              <a16:creationId xmlns:a16="http://schemas.microsoft.com/office/drawing/2014/main" id="{877B8DA8-D489-41D8-B25D-85ADF7FE57B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1" name="Line 1706">
          <a:extLst>
            <a:ext uri="{FF2B5EF4-FFF2-40B4-BE49-F238E27FC236}">
              <a16:creationId xmlns:a16="http://schemas.microsoft.com/office/drawing/2014/main" id="{0985FE54-2327-412B-A40C-DBD633A6225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2" name="Line 1707">
          <a:extLst>
            <a:ext uri="{FF2B5EF4-FFF2-40B4-BE49-F238E27FC236}">
              <a16:creationId xmlns:a16="http://schemas.microsoft.com/office/drawing/2014/main" id="{67C17DF8-AD73-4014-8219-898C3AEC7CC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3" name="Line 1694">
          <a:extLst>
            <a:ext uri="{FF2B5EF4-FFF2-40B4-BE49-F238E27FC236}">
              <a16:creationId xmlns:a16="http://schemas.microsoft.com/office/drawing/2014/main" id="{3A3D9C33-8137-4E4F-873D-D490ED114ED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4" name="Line 1695">
          <a:extLst>
            <a:ext uri="{FF2B5EF4-FFF2-40B4-BE49-F238E27FC236}">
              <a16:creationId xmlns:a16="http://schemas.microsoft.com/office/drawing/2014/main" id="{9085218B-62BE-4B3B-806D-DD2A6A512A9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5" name="Line 1696">
          <a:extLst>
            <a:ext uri="{FF2B5EF4-FFF2-40B4-BE49-F238E27FC236}">
              <a16:creationId xmlns:a16="http://schemas.microsoft.com/office/drawing/2014/main" id="{8AC690C0-1FF0-4B58-99F1-58EF6B7977C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6" name="Line 1697">
          <a:extLst>
            <a:ext uri="{FF2B5EF4-FFF2-40B4-BE49-F238E27FC236}">
              <a16:creationId xmlns:a16="http://schemas.microsoft.com/office/drawing/2014/main" id="{67E061C5-AACA-41E8-A955-E1DBB15C2BC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7" name="Line 1698">
          <a:extLst>
            <a:ext uri="{FF2B5EF4-FFF2-40B4-BE49-F238E27FC236}">
              <a16:creationId xmlns:a16="http://schemas.microsoft.com/office/drawing/2014/main" id="{7D49D174-21B5-4DFA-95A4-96D76CC323D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8" name="Line 1699">
          <a:extLst>
            <a:ext uri="{FF2B5EF4-FFF2-40B4-BE49-F238E27FC236}">
              <a16:creationId xmlns:a16="http://schemas.microsoft.com/office/drawing/2014/main" id="{B0B7F0E2-8BC2-4205-B57C-8530F901C2DC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19" name="Line 1700">
          <a:extLst>
            <a:ext uri="{FF2B5EF4-FFF2-40B4-BE49-F238E27FC236}">
              <a16:creationId xmlns:a16="http://schemas.microsoft.com/office/drawing/2014/main" id="{18C3F92D-27DD-40B1-A6BA-3CA64C45190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0" name="Line 1701">
          <a:extLst>
            <a:ext uri="{FF2B5EF4-FFF2-40B4-BE49-F238E27FC236}">
              <a16:creationId xmlns:a16="http://schemas.microsoft.com/office/drawing/2014/main" id="{FC57C4E6-6626-4284-ACF0-F21318CC0A8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1" name="Line 1702">
          <a:extLst>
            <a:ext uri="{FF2B5EF4-FFF2-40B4-BE49-F238E27FC236}">
              <a16:creationId xmlns:a16="http://schemas.microsoft.com/office/drawing/2014/main" id="{82397396-71BC-446C-BC40-27240AA06D4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2" name="Line 1703">
          <a:extLst>
            <a:ext uri="{FF2B5EF4-FFF2-40B4-BE49-F238E27FC236}">
              <a16:creationId xmlns:a16="http://schemas.microsoft.com/office/drawing/2014/main" id="{9126DC6B-B927-406F-BF37-1AAD8B03F59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3" name="Line 1704">
          <a:extLst>
            <a:ext uri="{FF2B5EF4-FFF2-40B4-BE49-F238E27FC236}">
              <a16:creationId xmlns:a16="http://schemas.microsoft.com/office/drawing/2014/main" id="{51843AFE-08D3-48B8-BBB9-1B5B7A78001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4" name="Line 1705">
          <a:extLst>
            <a:ext uri="{FF2B5EF4-FFF2-40B4-BE49-F238E27FC236}">
              <a16:creationId xmlns:a16="http://schemas.microsoft.com/office/drawing/2014/main" id="{CC90360D-112A-4294-A9F2-C7209E0108E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5" name="Line 1706">
          <a:extLst>
            <a:ext uri="{FF2B5EF4-FFF2-40B4-BE49-F238E27FC236}">
              <a16:creationId xmlns:a16="http://schemas.microsoft.com/office/drawing/2014/main" id="{53C7DD81-AC9A-425F-BD7D-C4D8232E0A1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6" name="Line 1707">
          <a:extLst>
            <a:ext uri="{FF2B5EF4-FFF2-40B4-BE49-F238E27FC236}">
              <a16:creationId xmlns:a16="http://schemas.microsoft.com/office/drawing/2014/main" id="{4924D6F2-DFB3-44F8-9713-62EC61A31F0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7" name="Line 1694">
          <a:extLst>
            <a:ext uri="{FF2B5EF4-FFF2-40B4-BE49-F238E27FC236}">
              <a16:creationId xmlns:a16="http://schemas.microsoft.com/office/drawing/2014/main" id="{DC1886CF-C492-42AD-9D9D-05C586E89AD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8" name="Line 1695">
          <a:extLst>
            <a:ext uri="{FF2B5EF4-FFF2-40B4-BE49-F238E27FC236}">
              <a16:creationId xmlns:a16="http://schemas.microsoft.com/office/drawing/2014/main" id="{5C37E7C2-84D4-4037-A10B-95539BC121D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29" name="Line 1696">
          <a:extLst>
            <a:ext uri="{FF2B5EF4-FFF2-40B4-BE49-F238E27FC236}">
              <a16:creationId xmlns:a16="http://schemas.microsoft.com/office/drawing/2014/main" id="{11CC35DD-6927-43E4-BE76-5AB3FE9459F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0" name="Line 1697">
          <a:extLst>
            <a:ext uri="{FF2B5EF4-FFF2-40B4-BE49-F238E27FC236}">
              <a16:creationId xmlns:a16="http://schemas.microsoft.com/office/drawing/2014/main" id="{38BD90DE-66DA-41EB-8E58-58561C368D2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1" name="Line 1698">
          <a:extLst>
            <a:ext uri="{FF2B5EF4-FFF2-40B4-BE49-F238E27FC236}">
              <a16:creationId xmlns:a16="http://schemas.microsoft.com/office/drawing/2014/main" id="{50B490B6-9190-4C8A-99A4-5018E58C7F9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2" name="Line 1699">
          <a:extLst>
            <a:ext uri="{FF2B5EF4-FFF2-40B4-BE49-F238E27FC236}">
              <a16:creationId xmlns:a16="http://schemas.microsoft.com/office/drawing/2014/main" id="{D32FF5D3-2BEF-4EDF-8E23-C70AAAA28F7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3" name="Line 1700">
          <a:extLst>
            <a:ext uri="{FF2B5EF4-FFF2-40B4-BE49-F238E27FC236}">
              <a16:creationId xmlns:a16="http://schemas.microsoft.com/office/drawing/2014/main" id="{FFFFA503-1E6D-4EBC-9267-5B900B3986A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4" name="Line 1701">
          <a:extLst>
            <a:ext uri="{FF2B5EF4-FFF2-40B4-BE49-F238E27FC236}">
              <a16:creationId xmlns:a16="http://schemas.microsoft.com/office/drawing/2014/main" id="{45C8D851-68F8-4205-9CCE-4384C2D6B43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5" name="Line 1702">
          <a:extLst>
            <a:ext uri="{FF2B5EF4-FFF2-40B4-BE49-F238E27FC236}">
              <a16:creationId xmlns:a16="http://schemas.microsoft.com/office/drawing/2014/main" id="{EE06A04D-1702-4520-8050-71EF988545B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6" name="Line 1703">
          <a:extLst>
            <a:ext uri="{FF2B5EF4-FFF2-40B4-BE49-F238E27FC236}">
              <a16:creationId xmlns:a16="http://schemas.microsoft.com/office/drawing/2014/main" id="{3E912D52-35A4-4E85-B3EF-E93848AAB9DC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7" name="Line 1704">
          <a:extLst>
            <a:ext uri="{FF2B5EF4-FFF2-40B4-BE49-F238E27FC236}">
              <a16:creationId xmlns:a16="http://schemas.microsoft.com/office/drawing/2014/main" id="{0A6B72E0-6A27-4002-81E5-24901BCDEB5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8" name="Line 1705">
          <a:extLst>
            <a:ext uri="{FF2B5EF4-FFF2-40B4-BE49-F238E27FC236}">
              <a16:creationId xmlns:a16="http://schemas.microsoft.com/office/drawing/2014/main" id="{A8B44324-E896-444A-8496-CF486BDEF39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39" name="Line 1706">
          <a:extLst>
            <a:ext uri="{FF2B5EF4-FFF2-40B4-BE49-F238E27FC236}">
              <a16:creationId xmlns:a16="http://schemas.microsoft.com/office/drawing/2014/main" id="{5D623030-5B4A-4059-B2AB-F102F70B8F9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0" name="Line 1707">
          <a:extLst>
            <a:ext uri="{FF2B5EF4-FFF2-40B4-BE49-F238E27FC236}">
              <a16:creationId xmlns:a16="http://schemas.microsoft.com/office/drawing/2014/main" id="{9EC52494-2E8A-40DE-9130-398FFC91979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1" name="Line 1694">
          <a:extLst>
            <a:ext uri="{FF2B5EF4-FFF2-40B4-BE49-F238E27FC236}">
              <a16:creationId xmlns:a16="http://schemas.microsoft.com/office/drawing/2014/main" id="{CD84B4C9-A1AA-4382-A55C-86673761310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2" name="Line 1695">
          <a:extLst>
            <a:ext uri="{FF2B5EF4-FFF2-40B4-BE49-F238E27FC236}">
              <a16:creationId xmlns:a16="http://schemas.microsoft.com/office/drawing/2014/main" id="{F2EF816C-41FD-4BDD-99F8-29BD8124B37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3" name="Line 1696">
          <a:extLst>
            <a:ext uri="{FF2B5EF4-FFF2-40B4-BE49-F238E27FC236}">
              <a16:creationId xmlns:a16="http://schemas.microsoft.com/office/drawing/2014/main" id="{DE75D9DB-B1C6-4B12-B65E-A07FB6A351B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4" name="Line 1697">
          <a:extLst>
            <a:ext uri="{FF2B5EF4-FFF2-40B4-BE49-F238E27FC236}">
              <a16:creationId xmlns:a16="http://schemas.microsoft.com/office/drawing/2014/main" id="{0137392B-CF15-482E-B1D2-7E7E51D042A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5" name="Line 1698">
          <a:extLst>
            <a:ext uri="{FF2B5EF4-FFF2-40B4-BE49-F238E27FC236}">
              <a16:creationId xmlns:a16="http://schemas.microsoft.com/office/drawing/2014/main" id="{514C8FB0-3031-4713-BC6F-08DF41B705D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6" name="Line 1699">
          <a:extLst>
            <a:ext uri="{FF2B5EF4-FFF2-40B4-BE49-F238E27FC236}">
              <a16:creationId xmlns:a16="http://schemas.microsoft.com/office/drawing/2014/main" id="{072B667C-0BA0-48BD-9059-A979E6283CA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7" name="Line 1700">
          <a:extLst>
            <a:ext uri="{FF2B5EF4-FFF2-40B4-BE49-F238E27FC236}">
              <a16:creationId xmlns:a16="http://schemas.microsoft.com/office/drawing/2014/main" id="{E30C89C7-7317-4EB1-A42B-B50977F842E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8" name="Line 1701">
          <a:extLst>
            <a:ext uri="{FF2B5EF4-FFF2-40B4-BE49-F238E27FC236}">
              <a16:creationId xmlns:a16="http://schemas.microsoft.com/office/drawing/2014/main" id="{14F970BE-F376-4B86-BFFC-CF5540ADD4D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49" name="Line 1702">
          <a:extLst>
            <a:ext uri="{FF2B5EF4-FFF2-40B4-BE49-F238E27FC236}">
              <a16:creationId xmlns:a16="http://schemas.microsoft.com/office/drawing/2014/main" id="{130F2457-ACB6-4998-BF26-E07F213F285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0" name="Line 1703">
          <a:extLst>
            <a:ext uri="{FF2B5EF4-FFF2-40B4-BE49-F238E27FC236}">
              <a16:creationId xmlns:a16="http://schemas.microsoft.com/office/drawing/2014/main" id="{66716456-C616-4198-B39E-659F286EE95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1" name="Line 1704">
          <a:extLst>
            <a:ext uri="{FF2B5EF4-FFF2-40B4-BE49-F238E27FC236}">
              <a16:creationId xmlns:a16="http://schemas.microsoft.com/office/drawing/2014/main" id="{0CD4B8B3-6503-4644-B6AB-9D7409881D5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2" name="Line 1705">
          <a:extLst>
            <a:ext uri="{FF2B5EF4-FFF2-40B4-BE49-F238E27FC236}">
              <a16:creationId xmlns:a16="http://schemas.microsoft.com/office/drawing/2014/main" id="{C876677C-5458-4281-B722-D4EDDCE0956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3" name="Line 1706">
          <a:extLst>
            <a:ext uri="{FF2B5EF4-FFF2-40B4-BE49-F238E27FC236}">
              <a16:creationId xmlns:a16="http://schemas.microsoft.com/office/drawing/2014/main" id="{53E99996-5511-47EA-B954-8F3B304F296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4" name="Line 1707">
          <a:extLst>
            <a:ext uri="{FF2B5EF4-FFF2-40B4-BE49-F238E27FC236}">
              <a16:creationId xmlns:a16="http://schemas.microsoft.com/office/drawing/2014/main" id="{466075AE-F80B-4CBB-BECD-BAECF3170AF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5" name="Line 1694">
          <a:extLst>
            <a:ext uri="{FF2B5EF4-FFF2-40B4-BE49-F238E27FC236}">
              <a16:creationId xmlns:a16="http://schemas.microsoft.com/office/drawing/2014/main" id="{6D629E2F-80B3-4646-9760-15FA1850449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6" name="Line 1695">
          <a:extLst>
            <a:ext uri="{FF2B5EF4-FFF2-40B4-BE49-F238E27FC236}">
              <a16:creationId xmlns:a16="http://schemas.microsoft.com/office/drawing/2014/main" id="{AB91F393-D122-4903-8D4D-8F93ECD86F8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7" name="Line 1696">
          <a:extLst>
            <a:ext uri="{FF2B5EF4-FFF2-40B4-BE49-F238E27FC236}">
              <a16:creationId xmlns:a16="http://schemas.microsoft.com/office/drawing/2014/main" id="{67C03BF9-A46F-4B6E-AB3A-3BE5D7109EB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8" name="Line 1697">
          <a:extLst>
            <a:ext uri="{FF2B5EF4-FFF2-40B4-BE49-F238E27FC236}">
              <a16:creationId xmlns:a16="http://schemas.microsoft.com/office/drawing/2014/main" id="{7879E515-EE35-4282-8CB2-DDFD515F52A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59" name="Line 1698">
          <a:extLst>
            <a:ext uri="{FF2B5EF4-FFF2-40B4-BE49-F238E27FC236}">
              <a16:creationId xmlns:a16="http://schemas.microsoft.com/office/drawing/2014/main" id="{061AEFE0-5469-44EA-B6F9-DB5C7995E09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0" name="Line 1699">
          <a:extLst>
            <a:ext uri="{FF2B5EF4-FFF2-40B4-BE49-F238E27FC236}">
              <a16:creationId xmlns:a16="http://schemas.microsoft.com/office/drawing/2014/main" id="{312F69F0-A37A-4D64-A636-FBAA2809B46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1" name="Line 1700">
          <a:extLst>
            <a:ext uri="{FF2B5EF4-FFF2-40B4-BE49-F238E27FC236}">
              <a16:creationId xmlns:a16="http://schemas.microsoft.com/office/drawing/2014/main" id="{81FA7C2E-5327-461E-B30E-4E23593F3707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2" name="Line 1701">
          <a:extLst>
            <a:ext uri="{FF2B5EF4-FFF2-40B4-BE49-F238E27FC236}">
              <a16:creationId xmlns:a16="http://schemas.microsoft.com/office/drawing/2014/main" id="{45B32937-054D-464C-B1E0-8ED89C6D60B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3" name="Line 1702">
          <a:extLst>
            <a:ext uri="{FF2B5EF4-FFF2-40B4-BE49-F238E27FC236}">
              <a16:creationId xmlns:a16="http://schemas.microsoft.com/office/drawing/2014/main" id="{5B8B564C-9A7C-40D4-BE61-533823445F6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4" name="Line 1703">
          <a:extLst>
            <a:ext uri="{FF2B5EF4-FFF2-40B4-BE49-F238E27FC236}">
              <a16:creationId xmlns:a16="http://schemas.microsoft.com/office/drawing/2014/main" id="{EC0091EF-6BA2-4532-9333-FF161A0B3A0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5" name="Line 1704">
          <a:extLst>
            <a:ext uri="{FF2B5EF4-FFF2-40B4-BE49-F238E27FC236}">
              <a16:creationId xmlns:a16="http://schemas.microsoft.com/office/drawing/2014/main" id="{59784C8D-1607-4A1E-9E83-63C62E39C45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6" name="Line 1705">
          <a:extLst>
            <a:ext uri="{FF2B5EF4-FFF2-40B4-BE49-F238E27FC236}">
              <a16:creationId xmlns:a16="http://schemas.microsoft.com/office/drawing/2014/main" id="{B480F12C-C44F-4BD8-BFE3-8B2EF079323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7" name="Line 1706">
          <a:extLst>
            <a:ext uri="{FF2B5EF4-FFF2-40B4-BE49-F238E27FC236}">
              <a16:creationId xmlns:a16="http://schemas.microsoft.com/office/drawing/2014/main" id="{7DD32C6E-E3E6-4494-95DA-735F0729133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8" name="Line 1707">
          <a:extLst>
            <a:ext uri="{FF2B5EF4-FFF2-40B4-BE49-F238E27FC236}">
              <a16:creationId xmlns:a16="http://schemas.microsoft.com/office/drawing/2014/main" id="{E07A2E9B-269C-40F2-8D3E-2E3C9F66D3A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69" name="Line 1694">
          <a:extLst>
            <a:ext uri="{FF2B5EF4-FFF2-40B4-BE49-F238E27FC236}">
              <a16:creationId xmlns:a16="http://schemas.microsoft.com/office/drawing/2014/main" id="{DFF77979-DDCA-4297-B314-1B8A4D69E37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0" name="Line 1695">
          <a:extLst>
            <a:ext uri="{FF2B5EF4-FFF2-40B4-BE49-F238E27FC236}">
              <a16:creationId xmlns:a16="http://schemas.microsoft.com/office/drawing/2014/main" id="{00436629-4728-407F-985F-6A6D7039466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1" name="Line 1696">
          <a:extLst>
            <a:ext uri="{FF2B5EF4-FFF2-40B4-BE49-F238E27FC236}">
              <a16:creationId xmlns:a16="http://schemas.microsoft.com/office/drawing/2014/main" id="{D351286F-A854-47DF-BB00-526444D77CB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2" name="Line 1697">
          <a:extLst>
            <a:ext uri="{FF2B5EF4-FFF2-40B4-BE49-F238E27FC236}">
              <a16:creationId xmlns:a16="http://schemas.microsoft.com/office/drawing/2014/main" id="{0E91E838-8D05-4F55-BCC4-5AE9648F09D9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3" name="Line 1698">
          <a:extLst>
            <a:ext uri="{FF2B5EF4-FFF2-40B4-BE49-F238E27FC236}">
              <a16:creationId xmlns:a16="http://schemas.microsoft.com/office/drawing/2014/main" id="{DAB39E1B-0E92-4B48-BE7B-B465AAAB6E8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4" name="Line 1699">
          <a:extLst>
            <a:ext uri="{FF2B5EF4-FFF2-40B4-BE49-F238E27FC236}">
              <a16:creationId xmlns:a16="http://schemas.microsoft.com/office/drawing/2014/main" id="{3E732EEB-5C75-43AA-BA5C-EB0D1A57940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5" name="Line 1700">
          <a:extLst>
            <a:ext uri="{FF2B5EF4-FFF2-40B4-BE49-F238E27FC236}">
              <a16:creationId xmlns:a16="http://schemas.microsoft.com/office/drawing/2014/main" id="{6761B017-3D26-44D5-81BD-11926F966CF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6" name="Line 1701">
          <a:extLst>
            <a:ext uri="{FF2B5EF4-FFF2-40B4-BE49-F238E27FC236}">
              <a16:creationId xmlns:a16="http://schemas.microsoft.com/office/drawing/2014/main" id="{F94E90BA-93A9-4766-9848-BED9882FAD4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7" name="Line 1702">
          <a:extLst>
            <a:ext uri="{FF2B5EF4-FFF2-40B4-BE49-F238E27FC236}">
              <a16:creationId xmlns:a16="http://schemas.microsoft.com/office/drawing/2014/main" id="{CE2CF02F-E092-4DB7-A3F8-23BDD2BA3F6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8" name="Line 1703">
          <a:extLst>
            <a:ext uri="{FF2B5EF4-FFF2-40B4-BE49-F238E27FC236}">
              <a16:creationId xmlns:a16="http://schemas.microsoft.com/office/drawing/2014/main" id="{EBD8F348-0E39-42AA-AC82-9CA3CFD35AF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79" name="Line 1704">
          <a:extLst>
            <a:ext uri="{FF2B5EF4-FFF2-40B4-BE49-F238E27FC236}">
              <a16:creationId xmlns:a16="http://schemas.microsoft.com/office/drawing/2014/main" id="{311D1978-46F6-4BE0-80DD-A2F46564F7D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0" name="Line 1705">
          <a:extLst>
            <a:ext uri="{FF2B5EF4-FFF2-40B4-BE49-F238E27FC236}">
              <a16:creationId xmlns:a16="http://schemas.microsoft.com/office/drawing/2014/main" id="{0ACBFC01-C9F0-4717-A585-B8F568E1106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1" name="Line 1706">
          <a:extLst>
            <a:ext uri="{FF2B5EF4-FFF2-40B4-BE49-F238E27FC236}">
              <a16:creationId xmlns:a16="http://schemas.microsoft.com/office/drawing/2014/main" id="{B5392216-556F-4B91-8E6B-2658679B1950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2" name="Line 1707">
          <a:extLst>
            <a:ext uri="{FF2B5EF4-FFF2-40B4-BE49-F238E27FC236}">
              <a16:creationId xmlns:a16="http://schemas.microsoft.com/office/drawing/2014/main" id="{DDDA792F-8A70-4416-86DE-7DACAC915A0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3" name="Line 1694">
          <a:extLst>
            <a:ext uri="{FF2B5EF4-FFF2-40B4-BE49-F238E27FC236}">
              <a16:creationId xmlns:a16="http://schemas.microsoft.com/office/drawing/2014/main" id="{B5051CAD-DBDE-47E2-900B-E1DDEF5C6F2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4" name="Line 1695">
          <a:extLst>
            <a:ext uri="{FF2B5EF4-FFF2-40B4-BE49-F238E27FC236}">
              <a16:creationId xmlns:a16="http://schemas.microsoft.com/office/drawing/2014/main" id="{E8385233-D164-40EB-B087-69F804FB5F5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5" name="Line 1696">
          <a:extLst>
            <a:ext uri="{FF2B5EF4-FFF2-40B4-BE49-F238E27FC236}">
              <a16:creationId xmlns:a16="http://schemas.microsoft.com/office/drawing/2014/main" id="{F1D0CD02-1161-4ED2-9234-466148EDC58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6" name="Line 1697">
          <a:extLst>
            <a:ext uri="{FF2B5EF4-FFF2-40B4-BE49-F238E27FC236}">
              <a16:creationId xmlns:a16="http://schemas.microsoft.com/office/drawing/2014/main" id="{88580108-B4A4-44C6-A2B9-80334375061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7" name="Line 1698">
          <a:extLst>
            <a:ext uri="{FF2B5EF4-FFF2-40B4-BE49-F238E27FC236}">
              <a16:creationId xmlns:a16="http://schemas.microsoft.com/office/drawing/2014/main" id="{2A69632E-4DAD-4959-B692-0797EDFB0F2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8" name="Line 1699">
          <a:extLst>
            <a:ext uri="{FF2B5EF4-FFF2-40B4-BE49-F238E27FC236}">
              <a16:creationId xmlns:a16="http://schemas.microsoft.com/office/drawing/2014/main" id="{C624BEA6-E113-4180-B361-DB8A610AB3E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89" name="Line 1700">
          <a:extLst>
            <a:ext uri="{FF2B5EF4-FFF2-40B4-BE49-F238E27FC236}">
              <a16:creationId xmlns:a16="http://schemas.microsoft.com/office/drawing/2014/main" id="{E5EB3223-26ED-43CF-8842-FE2CF7A44F45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0" name="Line 1701">
          <a:extLst>
            <a:ext uri="{FF2B5EF4-FFF2-40B4-BE49-F238E27FC236}">
              <a16:creationId xmlns:a16="http://schemas.microsoft.com/office/drawing/2014/main" id="{F9C61B0A-E2F8-4F7A-B41E-AB667E3ADE11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1" name="Line 1702">
          <a:extLst>
            <a:ext uri="{FF2B5EF4-FFF2-40B4-BE49-F238E27FC236}">
              <a16:creationId xmlns:a16="http://schemas.microsoft.com/office/drawing/2014/main" id="{4C881F08-3057-405E-AB4B-79FE9418AF6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2" name="Line 1703">
          <a:extLst>
            <a:ext uri="{FF2B5EF4-FFF2-40B4-BE49-F238E27FC236}">
              <a16:creationId xmlns:a16="http://schemas.microsoft.com/office/drawing/2014/main" id="{81BA29D9-C332-4A5D-8B14-CC44A7A2DBBC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3" name="Line 1704">
          <a:extLst>
            <a:ext uri="{FF2B5EF4-FFF2-40B4-BE49-F238E27FC236}">
              <a16:creationId xmlns:a16="http://schemas.microsoft.com/office/drawing/2014/main" id="{A6A338F9-86B7-4C84-86C9-9111B116353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4" name="Line 1705">
          <a:extLst>
            <a:ext uri="{FF2B5EF4-FFF2-40B4-BE49-F238E27FC236}">
              <a16:creationId xmlns:a16="http://schemas.microsoft.com/office/drawing/2014/main" id="{5A14D88A-7D15-4838-8BD9-7B3073B60F9F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5" name="Line 1706">
          <a:extLst>
            <a:ext uri="{FF2B5EF4-FFF2-40B4-BE49-F238E27FC236}">
              <a16:creationId xmlns:a16="http://schemas.microsoft.com/office/drawing/2014/main" id="{401BD3B4-F1FE-4F56-9D5D-87D91A41F83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6" name="Line 1707">
          <a:extLst>
            <a:ext uri="{FF2B5EF4-FFF2-40B4-BE49-F238E27FC236}">
              <a16:creationId xmlns:a16="http://schemas.microsoft.com/office/drawing/2014/main" id="{96747CF8-423F-41C2-8A80-532120B9C24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7" name="Line 1694">
          <a:extLst>
            <a:ext uri="{FF2B5EF4-FFF2-40B4-BE49-F238E27FC236}">
              <a16:creationId xmlns:a16="http://schemas.microsoft.com/office/drawing/2014/main" id="{7B1DD526-FDAD-43E2-BF90-DBEF16ACC80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8" name="Line 1695">
          <a:extLst>
            <a:ext uri="{FF2B5EF4-FFF2-40B4-BE49-F238E27FC236}">
              <a16:creationId xmlns:a16="http://schemas.microsoft.com/office/drawing/2014/main" id="{19FAA4F2-98E3-4D73-B63C-4A26FB679B0E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499" name="Line 1696">
          <a:extLst>
            <a:ext uri="{FF2B5EF4-FFF2-40B4-BE49-F238E27FC236}">
              <a16:creationId xmlns:a16="http://schemas.microsoft.com/office/drawing/2014/main" id="{366716D8-58F5-459D-A8FB-E39A16E80CF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0" name="Line 1697">
          <a:extLst>
            <a:ext uri="{FF2B5EF4-FFF2-40B4-BE49-F238E27FC236}">
              <a16:creationId xmlns:a16="http://schemas.microsoft.com/office/drawing/2014/main" id="{5029E424-24B9-4AE4-98D2-9E788C184514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1" name="Line 1698">
          <a:extLst>
            <a:ext uri="{FF2B5EF4-FFF2-40B4-BE49-F238E27FC236}">
              <a16:creationId xmlns:a16="http://schemas.microsoft.com/office/drawing/2014/main" id="{3A774097-651F-4F20-940C-D8AD5A58E336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2" name="Line 1699">
          <a:extLst>
            <a:ext uri="{FF2B5EF4-FFF2-40B4-BE49-F238E27FC236}">
              <a16:creationId xmlns:a16="http://schemas.microsoft.com/office/drawing/2014/main" id="{4D30EBC8-25A8-47F1-BB20-F2A16A5339B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3" name="Line 1700">
          <a:extLst>
            <a:ext uri="{FF2B5EF4-FFF2-40B4-BE49-F238E27FC236}">
              <a16:creationId xmlns:a16="http://schemas.microsoft.com/office/drawing/2014/main" id="{F30B68B6-3258-4CE7-BAB3-97AF3F798D4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4" name="Line 1701">
          <a:extLst>
            <a:ext uri="{FF2B5EF4-FFF2-40B4-BE49-F238E27FC236}">
              <a16:creationId xmlns:a16="http://schemas.microsoft.com/office/drawing/2014/main" id="{AA66B251-F064-496E-B4D8-2EB02480576D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5" name="Line 1702">
          <a:extLst>
            <a:ext uri="{FF2B5EF4-FFF2-40B4-BE49-F238E27FC236}">
              <a16:creationId xmlns:a16="http://schemas.microsoft.com/office/drawing/2014/main" id="{CBB328C2-25AE-4F01-B316-271B9B13B8A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6" name="Line 1703">
          <a:extLst>
            <a:ext uri="{FF2B5EF4-FFF2-40B4-BE49-F238E27FC236}">
              <a16:creationId xmlns:a16="http://schemas.microsoft.com/office/drawing/2014/main" id="{CB5D734A-FD6D-4B76-A9CA-C4D87BB2D27A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7" name="Line 1704">
          <a:extLst>
            <a:ext uri="{FF2B5EF4-FFF2-40B4-BE49-F238E27FC236}">
              <a16:creationId xmlns:a16="http://schemas.microsoft.com/office/drawing/2014/main" id="{58724E60-4B17-41F5-BA3A-6FEAD07CE40B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8" name="Line 1705">
          <a:extLst>
            <a:ext uri="{FF2B5EF4-FFF2-40B4-BE49-F238E27FC236}">
              <a16:creationId xmlns:a16="http://schemas.microsoft.com/office/drawing/2014/main" id="{EE848AA2-4758-4E6D-91F5-F0FB99924B68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09" name="Line 1706">
          <a:extLst>
            <a:ext uri="{FF2B5EF4-FFF2-40B4-BE49-F238E27FC236}">
              <a16:creationId xmlns:a16="http://schemas.microsoft.com/office/drawing/2014/main" id="{D33CBF8F-B6E7-4730-836E-765166E0FEB3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4510" name="Line 1707">
          <a:extLst>
            <a:ext uri="{FF2B5EF4-FFF2-40B4-BE49-F238E27FC236}">
              <a16:creationId xmlns:a16="http://schemas.microsoft.com/office/drawing/2014/main" id="{3214B70C-52D1-4CC1-B916-F97B1CD4FFC2}"/>
            </a:ext>
          </a:extLst>
        </xdr:cNvPr>
        <xdr:cNvSpPr>
          <a:spLocks noChangeShapeType="1"/>
        </xdr:cNvSpPr>
      </xdr:nvSpPr>
      <xdr:spPr bwMode="auto">
        <a:xfrm>
          <a:off x="5715000" y="2414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1" name="Line 1694">
          <a:extLst>
            <a:ext uri="{FF2B5EF4-FFF2-40B4-BE49-F238E27FC236}">
              <a16:creationId xmlns:a16="http://schemas.microsoft.com/office/drawing/2014/main" id="{26ED4867-0027-41D4-81C3-D4AF5764E12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2" name="Line 1695">
          <a:extLst>
            <a:ext uri="{FF2B5EF4-FFF2-40B4-BE49-F238E27FC236}">
              <a16:creationId xmlns:a16="http://schemas.microsoft.com/office/drawing/2014/main" id="{C5FBBD35-1C32-4C4A-9772-91DBBC837B3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3" name="Line 1696">
          <a:extLst>
            <a:ext uri="{FF2B5EF4-FFF2-40B4-BE49-F238E27FC236}">
              <a16:creationId xmlns:a16="http://schemas.microsoft.com/office/drawing/2014/main" id="{F2D2196F-436E-48A2-B2A5-65E0D25F542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4" name="Line 1697">
          <a:extLst>
            <a:ext uri="{FF2B5EF4-FFF2-40B4-BE49-F238E27FC236}">
              <a16:creationId xmlns:a16="http://schemas.microsoft.com/office/drawing/2014/main" id="{0BB03FD7-1F68-4BCC-B8F6-E48FA84B2BB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5" name="Line 1698">
          <a:extLst>
            <a:ext uri="{FF2B5EF4-FFF2-40B4-BE49-F238E27FC236}">
              <a16:creationId xmlns:a16="http://schemas.microsoft.com/office/drawing/2014/main" id="{0C82A0F1-5BE2-4FFE-B673-75E586EE967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6" name="Line 1699">
          <a:extLst>
            <a:ext uri="{FF2B5EF4-FFF2-40B4-BE49-F238E27FC236}">
              <a16:creationId xmlns:a16="http://schemas.microsoft.com/office/drawing/2014/main" id="{C348443E-16A4-4462-8819-D4E5D868FBF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7" name="Line 1700">
          <a:extLst>
            <a:ext uri="{FF2B5EF4-FFF2-40B4-BE49-F238E27FC236}">
              <a16:creationId xmlns:a16="http://schemas.microsoft.com/office/drawing/2014/main" id="{46C08810-F5CC-4BAC-BBBE-6DBEB1C26A4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8" name="Line 1701">
          <a:extLst>
            <a:ext uri="{FF2B5EF4-FFF2-40B4-BE49-F238E27FC236}">
              <a16:creationId xmlns:a16="http://schemas.microsoft.com/office/drawing/2014/main" id="{398508DD-0820-4631-B2E5-E9178F99AB0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19" name="Line 1702">
          <a:extLst>
            <a:ext uri="{FF2B5EF4-FFF2-40B4-BE49-F238E27FC236}">
              <a16:creationId xmlns:a16="http://schemas.microsoft.com/office/drawing/2014/main" id="{720E56D9-73EA-4CEE-B613-A4574F8E86E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0" name="Line 1703">
          <a:extLst>
            <a:ext uri="{FF2B5EF4-FFF2-40B4-BE49-F238E27FC236}">
              <a16:creationId xmlns:a16="http://schemas.microsoft.com/office/drawing/2014/main" id="{24137032-F332-41E2-8B02-EF1D8FF576C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1" name="Line 1704">
          <a:extLst>
            <a:ext uri="{FF2B5EF4-FFF2-40B4-BE49-F238E27FC236}">
              <a16:creationId xmlns:a16="http://schemas.microsoft.com/office/drawing/2014/main" id="{5AB9096B-AE55-4038-80A1-A8618B374B2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2" name="Line 1705">
          <a:extLst>
            <a:ext uri="{FF2B5EF4-FFF2-40B4-BE49-F238E27FC236}">
              <a16:creationId xmlns:a16="http://schemas.microsoft.com/office/drawing/2014/main" id="{8A9822AE-2CF6-4E5A-930B-B09C596C46E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3" name="Line 1706">
          <a:extLst>
            <a:ext uri="{FF2B5EF4-FFF2-40B4-BE49-F238E27FC236}">
              <a16:creationId xmlns:a16="http://schemas.microsoft.com/office/drawing/2014/main" id="{E07543BA-023F-4EA5-A7F1-E0A55DA912B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4" name="Line 1707">
          <a:extLst>
            <a:ext uri="{FF2B5EF4-FFF2-40B4-BE49-F238E27FC236}">
              <a16:creationId xmlns:a16="http://schemas.microsoft.com/office/drawing/2014/main" id="{A5397CF3-2C0D-4141-A246-1F8ADDE48D4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5" name="Line 1694">
          <a:extLst>
            <a:ext uri="{FF2B5EF4-FFF2-40B4-BE49-F238E27FC236}">
              <a16:creationId xmlns:a16="http://schemas.microsoft.com/office/drawing/2014/main" id="{20E7EE15-10AD-4E40-B963-EFE76D25918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6" name="Line 1695">
          <a:extLst>
            <a:ext uri="{FF2B5EF4-FFF2-40B4-BE49-F238E27FC236}">
              <a16:creationId xmlns:a16="http://schemas.microsoft.com/office/drawing/2014/main" id="{57314522-D015-4D6A-9B21-C94EB86F034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7" name="Line 1696">
          <a:extLst>
            <a:ext uri="{FF2B5EF4-FFF2-40B4-BE49-F238E27FC236}">
              <a16:creationId xmlns:a16="http://schemas.microsoft.com/office/drawing/2014/main" id="{AB30842D-206E-409E-A4C9-4636008DB57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8" name="Line 1697">
          <a:extLst>
            <a:ext uri="{FF2B5EF4-FFF2-40B4-BE49-F238E27FC236}">
              <a16:creationId xmlns:a16="http://schemas.microsoft.com/office/drawing/2014/main" id="{78D9083C-D8D6-41E9-9FEB-E6B5CF81484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29" name="Line 1698">
          <a:extLst>
            <a:ext uri="{FF2B5EF4-FFF2-40B4-BE49-F238E27FC236}">
              <a16:creationId xmlns:a16="http://schemas.microsoft.com/office/drawing/2014/main" id="{D6A85F08-45C9-4201-A04A-0473EBED308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0" name="Line 1699">
          <a:extLst>
            <a:ext uri="{FF2B5EF4-FFF2-40B4-BE49-F238E27FC236}">
              <a16:creationId xmlns:a16="http://schemas.microsoft.com/office/drawing/2014/main" id="{521145DA-26BF-4241-A8BC-30C115A7A1D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1" name="Line 1700">
          <a:extLst>
            <a:ext uri="{FF2B5EF4-FFF2-40B4-BE49-F238E27FC236}">
              <a16:creationId xmlns:a16="http://schemas.microsoft.com/office/drawing/2014/main" id="{11EFEF26-08E8-4E23-9A34-F6DEA4D1DED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2" name="Line 1701">
          <a:extLst>
            <a:ext uri="{FF2B5EF4-FFF2-40B4-BE49-F238E27FC236}">
              <a16:creationId xmlns:a16="http://schemas.microsoft.com/office/drawing/2014/main" id="{79295674-BDC7-42DA-9CE3-CD79F443328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3" name="Line 1702">
          <a:extLst>
            <a:ext uri="{FF2B5EF4-FFF2-40B4-BE49-F238E27FC236}">
              <a16:creationId xmlns:a16="http://schemas.microsoft.com/office/drawing/2014/main" id="{6D04C661-3169-46DD-92F4-921BA19793C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4" name="Line 1703">
          <a:extLst>
            <a:ext uri="{FF2B5EF4-FFF2-40B4-BE49-F238E27FC236}">
              <a16:creationId xmlns:a16="http://schemas.microsoft.com/office/drawing/2014/main" id="{0F2B8FC2-E2B5-4585-8E86-E4594B262F8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5" name="Line 1704">
          <a:extLst>
            <a:ext uri="{FF2B5EF4-FFF2-40B4-BE49-F238E27FC236}">
              <a16:creationId xmlns:a16="http://schemas.microsoft.com/office/drawing/2014/main" id="{2CE7445C-785C-4EEF-9569-581CF2CD436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6" name="Line 1705">
          <a:extLst>
            <a:ext uri="{FF2B5EF4-FFF2-40B4-BE49-F238E27FC236}">
              <a16:creationId xmlns:a16="http://schemas.microsoft.com/office/drawing/2014/main" id="{BE84505E-F126-4329-B7E7-EECEF2616C3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7" name="Line 1706">
          <a:extLst>
            <a:ext uri="{FF2B5EF4-FFF2-40B4-BE49-F238E27FC236}">
              <a16:creationId xmlns:a16="http://schemas.microsoft.com/office/drawing/2014/main" id="{7803C55B-DDE5-43D5-8051-6255452AC67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8" name="Line 1707">
          <a:extLst>
            <a:ext uri="{FF2B5EF4-FFF2-40B4-BE49-F238E27FC236}">
              <a16:creationId xmlns:a16="http://schemas.microsoft.com/office/drawing/2014/main" id="{5378D95F-B044-4374-9415-72EC04AE5B2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39" name="Line 1694">
          <a:extLst>
            <a:ext uri="{FF2B5EF4-FFF2-40B4-BE49-F238E27FC236}">
              <a16:creationId xmlns:a16="http://schemas.microsoft.com/office/drawing/2014/main" id="{30A5F20D-3E0D-4858-BAE5-5A4919E3993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0" name="Line 1695">
          <a:extLst>
            <a:ext uri="{FF2B5EF4-FFF2-40B4-BE49-F238E27FC236}">
              <a16:creationId xmlns:a16="http://schemas.microsoft.com/office/drawing/2014/main" id="{808D235B-82A8-40DE-B1EE-083F45ACC58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1" name="Line 1696">
          <a:extLst>
            <a:ext uri="{FF2B5EF4-FFF2-40B4-BE49-F238E27FC236}">
              <a16:creationId xmlns:a16="http://schemas.microsoft.com/office/drawing/2014/main" id="{1CAD3311-01C4-433D-97C8-0A79AEF2AB4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2" name="Line 1697">
          <a:extLst>
            <a:ext uri="{FF2B5EF4-FFF2-40B4-BE49-F238E27FC236}">
              <a16:creationId xmlns:a16="http://schemas.microsoft.com/office/drawing/2014/main" id="{B9F07D9F-7DF0-4AB4-9FC9-3EC9564B379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3" name="Line 1698">
          <a:extLst>
            <a:ext uri="{FF2B5EF4-FFF2-40B4-BE49-F238E27FC236}">
              <a16:creationId xmlns:a16="http://schemas.microsoft.com/office/drawing/2014/main" id="{904C4328-4152-47D6-856B-E93B7BE33CA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4" name="Line 1699">
          <a:extLst>
            <a:ext uri="{FF2B5EF4-FFF2-40B4-BE49-F238E27FC236}">
              <a16:creationId xmlns:a16="http://schemas.microsoft.com/office/drawing/2014/main" id="{1E2D1A61-D301-4028-BDB3-C4D5951E12E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5" name="Line 1700">
          <a:extLst>
            <a:ext uri="{FF2B5EF4-FFF2-40B4-BE49-F238E27FC236}">
              <a16:creationId xmlns:a16="http://schemas.microsoft.com/office/drawing/2014/main" id="{6865D5F7-01E9-4644-9FF0-B0B851E9F6A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6" name="Line 1701">
          <a:extLst>
            <a:ext uri="{FF2B5EF4-FFF2-40B4-BE49-F238E27FC236}">
              <a16:creationId xmlns:a16="http://schemas.microsoft.com/office/drawing/2014/main" id="{7119934A-FB8F-4710-A7BE-3CC599FDE3D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7" name="Line 1702">
          <a:extLst>
            <a:ext uri="{FF2B5EF4-FFF2-40B4-BE49-F238E27FC236}">
              <a16:creationId xmlns:a16="http://schemas.microsoft.com/office/drawing/2014/main" id="{FC28756D-14EC-449E-89CC-43446520B69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8" name="Line 1703">
          <a:extLst>
            <a:ext uri="{FF2B5EF4-FFF2-40B4-BE49-F238E27FC236}">
              <a16:creationId xmlns:a16="http://schemas.microsoft.com/office/drawing/2014/main" id="{C00E8D0F-3C45-41C7-B7A7-F919AFCBF94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49" name="Line 1704">
          <a:extLst>
            <a:ext uri="{FF2B5EF4-FFF2-40B4-BE49-F238E27FC236}">
              <a16:creationId xmlns:a16="http://schemas.microsoft.com/office/drawing/2014/main" id="{3B19E431-60AE-429A-8181-B2AB5C5EC28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0" name="Line 1705">
          <a:extLst>
            <a:ext uri="{FF2B5EF4-FFF2-40B4-BE49-F238E27FC236}">
              <a16:creationId xmlns:a16="http://schemas.microsoft.com/office/drawing/2014/main" id="{0CBED212-2F1F-45DD-B115-52434791D48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1" name="Line 1706">
          <a:extLst>
            <a:ext uri="{FF2B5EF4-FFF2-40B4-BE49-F238E27FC236}">
              <a16:creationId xmlns:a16="http://schemas.microsoft.com/office/drawing/2014/main" id="{773DF575-DFF4-4351-BACA-190D060A350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2" name="Line 1707">
          <a:extLst>
            <a:ext uri="{FF2B5EF4-FFF2-40B4-BE49-F238E27FC236}">
              <a16:creationId xmlns:a16="http://schemas.microsoft.com/office/drawing/2014/main" id="{83A81751-47E0-4BE0-AD7F-54FC3E0C3F6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3" name="Line 1694">
          <a:extLst>
            <a:ext uri="{FF2B5EF4-FFF2-40B4-BE49-F238E27FC236}">
              <a16:creationId xmlns:a16="http://schemas.microsoft.com/office/drawing/2014/main" id="{78CD36DA-0FDF-41A0-8E61-EAD9B8A2CE4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4" name="Line 1695">
          <a:extLst>
            <a:ext uri="{FF2B5EF4-FFF2-40B4-BE49-F238E27FC236}">
              <a16:creationId xmlns:a16="http://schemas.microsoft.com/office/drawing/2014/main" id="{CE444730-13EA-4574-9EF6-21F8DF995E3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5" name="Line 1696">
          <a:extLst>
            <a:ext uri="{FF2B5EF4-FFF2-40B4-BE49-F238E27FC236}">
              <a16:creationId xmlns:a16="http://schemas.microsoft.com/office/drawing/2014/main" id="{278C69B5-5B37-4F8D-BCF8-365597056A4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6" name="Line 1697">
          <a:extLst>
            <a:ext uri="{FF2B5EF4-FFF2-40B4-BE49-F238E27FC236}">
              <a16:creationId xmlns:a16="http://schemas.microsoft.com/office/drawing/2014/main" id="{08E4A034-28B8-473F-B051-56A6EC512D5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7" name="Line 1698">
          <a:extLst>
            <a:ext uri="{FF2B5EF4-FFF2-40B4-BE49-F238E27FC236}">
              <a16:creationId xmlns:a16="http://schemas.microsoft.com/office/drawing/2014/main" id="{8E0302D3-C6DC-42A8-9675-EF6706E946E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8" name="Line 1699">
          <a:extLst>
            <a:ext uri="{FF2B5EF4-FFF2-40B4-BE49-F238E27FC236}">
              <a16:creationId xmlns:a16="http://schemas.microsoft.com/office/drawing/2014/main" id="{12BAA2A4-08A8-476D-8AD5-7F35D382BD3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59" name="Line 1700">
          <a:extLst>
            <a:ext uri="{FF2B5EF4-FFF2-40B4-BE49-F238E27FC236}">
              <a16:creationId xmlns:a16="http://schemas.microsoft.com/office/drawing/2014/main" id="{CEAD2789-ED97-449D-9914-4660CCEABD6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0" name="Line 1701">
          <a:extLst>
            <a:ext uri="{FF2B5EF4-FFF2-40B4-BE49-F238E27FC236}">
              <a16:creationId xmlns:a16="http://schemas.microsoft.com/office/drawing/2014/main" id="{F541EF82-AE04-4403-91A3-789D6255B9E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1" name="Line 1702">
          <a:extLst>
            <a:ext uri="{FF2B5EF4-FFF2-40B4-BE49-F238E27FC236}">
              <a16:creationId xmlns:a16="http://schemas.microsoft.com/office/drawing/2014/main" id="{7749EF37-8804-45CD-A989-06D041E2E1C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2" name="Line 1703">
          <a:extLst>
            <a:ext uri="{FF2B5EF4-FFF2-40B4-BE49-F238E27FC236}">
              <a16:creationId xmlns:a16="http://schemas.microsoft.com/office/drawing/2014/main" id="{777409D8-20DD-44A6-8A77-F38A8C3B3B3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3" name="Line 1704">
          <a:extLst>
            <a:ext uri="{FF2B5EF4-FFF2-40B4-BE49-F238E27FC236}">
              <a16:creationId xmlns:a16="http://schemas.microsoft.com/office/drawing/2014/main" id="{2490DE0E-804F-4482-BEFA-C7BEA7574D0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4" name="Line 1705">
          <a:extLst>
            <a:ext uri="{FF2B5EF4-FFF2-40B4-BE49-F238E27FC236}">
              <a16:creationId xmlns:a16="http://schemas.microsoft.com/office/drawing/2014/main" id="{446A093C-DDD8-4C1B-9826-82D1C28BF45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5" name="Line 1706">
          <a:extLst>
            <a:ext uri="{FF2B5EF4-FFF2-40B4-BE49-F238E27FC236}">
              <a16:creationId xmlns:a16="http://schemas.microsoft.com/office/drawing/2014/main" id="{B82CDD25-72C2-4981-9AF2-CF53C85749C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6" name="Line 1707">
          <a:extLst>
            <a:ext uri="{FF2B5EF4-FFF2-40B4-BE49-F238E27FC236}">
              <a16:creationId xmlns:a16="http://schemas.microsoft.com/office/drawing/2014/main" id="{C3505778-9933-4D61-914E-B0C5DFB8CA8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7" name="Line 1694">
          <a:extLst>
            <a:ext uri="{FF2B5EF4-FFF2-40B4-BE49-F238E27FC236}">
              <a16:creationId xmlns:a16="http://schemas.microsoft.com/office/drawing/2014/main" id="{62D8BA9C-EE4B-4092-BC7B-0C79915FBF3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8" name="Line 1695">
          <a:extLst>
            <a:ext uri="{FF2B5EF4-FFF2-40B4-BE49-F238E27FC236}">
              <a16:creationId xmlns:a16="http://schemas.microsoft.com/office/drawing/2014/main" id="{A2B67C61-9FC0-4DBF-BC16-9582EAB231C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69" name="Line 1696">
          <a:extLst>
            <a:ext uri="{FF2B5EF4-FFF2-40B4-BE49-F238E27FC236}">
              <a16:creationId xmlns:a16="http://schemas.microsoft.com/office/drawing/2014/main" id="{7F64E212-52C6-4173-A2F1-4B6816F6FBA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0" name="Line 1697">
          <a:extLst>
            <a:ext uri="{FF2B5EF4-FFF2-40B4-BE49-F238E27FC236}">
              <a16:creationId xmlns:a16="http://schemas.microsoft.com/office/drawing/2014/main" id="{4AADF826-081B-45B6-AD8A-BBB8B519A57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1" name="Line 1698">
          <a:extLst>
            <a:ext uri="{FF2B5EF4-FFF2-40B4-BE49-F238E27FC236}">
              <a16:creationId xmlns:a16="http://schemas.microsoft.com/office/drawing/2014/main" id="{8DBA87F3-BDC7-4CC8-A742-2522FAC0494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2" name="Line 1699">
          <a:extLst>
            <a:ext uri="{FF2B5EF4-FFF2-40B4-BE49-F238E27FC236}">
              <a16:creationId xmlns:a16="http://schemas.microsoft.com/office/drawing/2014/main" id="{1D8BBE9E-E6DA-430D-B7C3-2682CE3C6AC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3" name="Line 1700">
          <a:extLst>
            <a:ext uri="{FF2B5EF4-FFF2-40B4-BE49-F238E27FC236}">
              <a16:creationId xmlns:a16="http://schemas.microsoft.com/office/drawing/2014/main" id="{02AE837E-DEA2-4BF8-A780-E0EEB1D027A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4" name="Line 1701">
          <a:extLst>
            <a:ext uri="{FF2B5EF4-FFF2-40B4-BE49-F238E27FC236}">
              <a16:creationId xmlns:a16="http://schemas.microsoft.com/office/drawing/2014/main" id="{388B6D4F-1F56-472A-94ED-0E2EB9C0728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5" name="Line 1702">
          <a:extLst>
            <a:ext uri="{FF2B5EF4-FFF2-40B4-BE49-F238E27FC236}">
              <a16:creationId xmlns:a16="http://schemas.microsoft.com/office/drawing/2014/main" id="{E05B81DA-C725-4D1E-8826-365871EC077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6" name="Line 1703">
          <a:extLst>
            <a:ext uri="{FF2B5EF4-FFF2-40B4-BE49-F238E27FC236}">
              <a16:creationId xmlns:a16="http://schemas.microsoft.com/office/drawing/2014/main" id="{91A26942-6F01-45D1-A24D-4045DCC57A5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7" name="Line 1704">
          <a:extLst>
            <a:ext uri="{FF2B5EF4-FFF2-40B4-BE49-F238E27FC236}">
              <a16:creationId xmlns:a16="http://schemas.microsoft.com/office/drawing/2014/main" id="{4226E712-F950-4A7C-81E6-34023FB3D93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8" name="Line 1705">
          <a:extLst>
            <a:ext uri="{FF2B5EF4-FFF2-40B4-BE49-F238E27FC236}">
              <a16:creationId xmlns:a16="http://schemas.microsoft.com/office/drawing/2014/main" id="{E84DF008-6EA0-4977-AC13-D728C9294B3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79" name="Line 1706">
          <a:extLst>
            <a:ext uri="{FF2B5EF4-FFF2-40B4-BE49-F238E27FC236}">
              <a16:creationId xmlns:a16="http://schemas.microsoft.com/office/drawing/2014/main" id="{C2E6BC6B-71A8-4D86-A788-3B169C9D17F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0" name="Line 1707">
          <a:extLst>
            <a:ext uri="{FF2B5EF4-FFF2-40B4-BE49-F238E27FC236}">
              <a16:creationId xmlns:a16="http://schemas.microsoft.com/office/drawing/2014/main" id="{5C4C8B88-48A4-4357-B5D3-FB1BD2CD214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1" name="Line 1694">
          <a:extLst>
            <a:ext uri="{FF2B5EF4-FFF2-40B4-BE49-F238E27FC236}">
              <a16:creationId xmlns:a16="http://schemas.microsoft.com/office/drawing/2014/main" id="{22ECD387-7CF6-4287-8FA2-A2EDCE7BAD0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2" name="Line 1695">
          <a:extLst>
            <a:ext uri="{FF2B5EF4-FFF2-40B4-BE49-F238E27FC236}">
              <a16:creationId xmlns:a16="http://schemas.microsoft.com/office/drawing/2014/main" id="{71FACE29-1F7C-4574-B464-7E9C17C3EF3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3" name="Line 1696">
          <a:extLst>
            <a:ext uri="{FF2B5EF4-FFF2-40B4-BE49-F238E27FC236}">
              <a16:creationId xmlns:a16="http://schemas.microsoft.com/office/drawing/2014/main" id="{94FF56DD-C576-4C26-89B8-BD367967B07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4" name="Line 1697">
          <a:extLst>
            <a:ext uri="{FF2B5EF4-FFF2-40B4-BE49-F238E27FC236}">
              <a16:creationId xmlns:a16="http://schemas.microsoft.com/office/drawing/2014/main" id="{67ACD1C6-EA1E-4915-86AC-71099AC934C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5" name="Line 1698">
          <a:extLst>
            <a:ext uri="{FF2B5EF4-FFF2-40B4-BE49-F238E27FC236}">
              <a16:creationId xmlns:a16="http://schemas.microsoft.com/office/drawing/2014/main" id="{960FFB6B-B178-4686-81D0-942FCF8FE83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6" name="Line 1699">
          <a:extLst>
            <a:ext uri="{FF2B5EF4-FFF2-40B4-BE49-F238E27FC236}">
              <a16:creationId xmlns:a16="http://schemas.microsoft.com/office/drawing/2014/main" id="{977A8ACA-A3E3-4F34-91DA-6533061D836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7" name="Line 1700">
          <a:extLst>
            <a:ext uri="{FF2B5EF4-FFF2-40B4-BE49-F238E27FC236}">
              <a16:creationId xmlns:a16="http://schemas.microsoft.com/office/drawing/2014/main" id="{EBF75C30-2FF9-4F9B-A02C-52760F66BDB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8" name="Line 1701">
          <a:extLst>
            <a:ext uri="{FF2B5EF4-FFF2-40B4-BE49-F238E27FC236}">
              <a16:creationId xmlns:a16="http://schemas.microsoft.com/office/drawing/2014/main" id="{BCF2C226-1E39-4F7F-945D-73F3B5DD270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89" name="Line 1702">
          <a:extLst>
            <a:ext uri="{FF2B5EF4-FFF2-40B4-BE49-F238E27FC236}">
              <a16:creationId xmlns:a16="http://schemas.microsoft.com/office/drawing/2014/main" id="{D7C00577-CF14-4008-9676-BA052B60BFE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0" name="Line 1703">
          <a:extLst>
            <a:ext uri="{FF2B5EF4-FFF2-40B4-BE49-F238E27FC236}">
              <a16:creationId xmlns:a16="http://schemas.microsoft.com/office/drawing/2014/main" id="{94934C70-D495-4AE9-AFF7-D2FE7D23F36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1" name="Line 1704">
          <a:extLst>
            <a:ext uri="{FF2B5EF4-FFF2-40B4-BE49-F238E27FC236}">
              <a16:creationId xmlns:a16="http://schemas.microsoft.com/office/drawing/2014/main" id="{12C26344-A8E4-4221-8C19-1E62B69A2A1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2" name="Line 1705">
          <a:extLst>
            <a:ext uri="{FF2B5EF4-FFF2-40B4-BE49-F238E27FC236}">
              <a16:creationId xmlns:a16="http://schemas.microsoft.com/office/drawing/2014/main" id="{2AB48C22-4675-4DB5-A1B4-C5F0AA478AA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3" name="Line 1706">
          <a:extLst>
            <a:ext uri="{FF2B5EF4-FFF2-40B4-BE49-F238E27FC236}">
              <a16:creationId xmlns:a16="http://schemas.microsoft.com/office/drawing/2014/main" id="{F52ADBF1-7A37-4E36-8EA6-872FB0163A5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4" name="Line 1707">
          <a:extLst>
            <a:ext uri="{FF2B5EF4-FFF2-40B4-BE49-F238E27FC236}">
              <a16:creationId xmlns:a16="http://schemas.microsoft.com/office/drawing/2014/main" id="{DD71C4D2-DFA4-4FCA-8CC1-D485E7AE75A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5" name="Line 1694">
          <a:extLst>
            <a:ext uri="{FF2B5EF4-FFF2-40B4-BE49-F238E27FC236}">
              <a16:creationId xmlns:a16="http://schemas.microsoft.com/office/drawing/2014/main" id="{E1FA1E56-235A-424A-8579-3EDF69A90EE7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6" name="Line 1695">
          <a:extLst>
            <a:ext uri="{FF2B5EF4-FFF2-40B4-BE49-F238E27FC236}">
              <a16:creationId xmlns:a16="http://schemas.microsoft.com/office/drawing/2014/main" id="{A2AF487D-9619-434B-B737-C7C4FF44E71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7" name="Line 1696">
          <a:extLst>
            <a:ext uri="{FF2B5EF4-FFF2-40B4-BE49-F238E27FC236}">
              <a16:creationId xmlns:a16="http://schemas.microsoft.com/office/drawing/2014/main" id="{5F200899-8A4E-4E9B-B10C-8C09F83FC9F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8" name="Line 1697">
          <a:extLst>
            <a:ext uri="{FF2B5EF4-FFF2-40B4-BE49-F238E27FC236}">
              <a16:creationId xmlns:a16="http://schemas.microsoft.com/office/drawing/2014/main" id="{2CE49151-3DD1-4055-880C-87B53988A46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599" name="Line 1698">
          <a:extLst>
            <a:ext uri="{FF2B5EF4-FFF2-40B4-BE49-F238E27FC236}">
              <a16:creationId xmlns:a16="http://schemas.microsoft.com/office/drawing/2014/main" id="{EDC1491E-0C6A-4F37-B7B2-B6546EA7B13F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0" name="Line 1699">
          <a:extLst>
            <a:ext uri="{FF2B5EF4-FFF2-40B4-BE49-F238E27FC236}">
              <a16:creationId xmlns:a16="http://schemas.microsoft.com/office/drawing/2014/main" id="{E2A5C976-0A34-4576-BD56-0C05B424DCC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1" name="Line 1700">
          <a:extLst>
            <a:ext uri="{FF2B5EF4-FFF2-40B4-BE49-F238E27FC236}">
              <a16:creationId xmlns:a16="http://schemas.microsoft.com/office/drawing/2014/main" id="{123AB6DE-E297-4E3E-9254-97B2047F8693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2" name="Line 1701">
          <a:extLst>
            <a:ext uri="{FF2B5EF4-FFF2-40B4-BE49-F238E27FC236}">
              <a16:creationId xmlns:a16="http://schemas.microsoft.com/office/drawing/2014/main" id="{DB91F457-70F2-48A6-99A5-E91E2B1701DD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3" name="Line 1702">
          <a:extLst>
            <a:ext uri="{FF2B5EF4-FFF2-40B4-BE49-F238E27FC236}">
              <a16:creationId xmlns:a16="http://schemas.microsoft.com/office/drawing/2014/main" id="{E9D9498A-1677-4361-886C-306C7F67A4B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4" name="Line 1703">
          <a:extLst>
            <a:ext uri="{FF2B5EF4-FFF2-40B4-BE49-F238E27FC236}">
              <a16:creationId xmlns:a16="http://schemas.microsoft.com/office/drawing/2014/main" id="{696380A7-1CD4-41CB-A82E-B03EA4E29FEC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5" name="Line 1704">
          <a:extLst>
            <a:ext uri="{FF2B5EF4-FFF2-40B4-BE49-F238E27FC236}">
              <a16:creationId xmlns:a16="http://schemas.microsoft.com/office/drawing/2014/main" id="{DA6B9F10-34F2-4A7A-A3A9-2EE8262568E0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6" name="Line 1705">
          <a:extLst>
            <a:ext uri="{FF2B5EF4-FFF2-40B4-BE49-F238E27FC236}">
              <a16:creationId xmlns:a16="http://schemas.microsoft.com/office/drawing/2014/main" id="{88B75376-81AC-4547-BA8C-060E558EEF58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7" name="Line 1706">
          <a:extLst>
            <a:ext uri="{FF2B5EF4-FFF2-40B4-BE49-F238E27FC236}">
              <a16:creationId xmlns:a16="http://schemas.microsoft.com/office/drawing/2014/main" id="{F03704C1-15C2-47C9-B7BE-48C51CC45FFE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8" name="Line 1707">
          <a:extLst>
            <a:ext uri="{FF2B5EF4-FFF2-40B4-BE49-F238E27FC236}">
              <a16:creationId xmlns:a16="http://schemas.microsoft.com/office/drawing/2014/main" id="{33C66AD9-06BA-4003-8288-EDB2801A1DE2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09" name="Line 1694">
          <a:extLst>
            <a:ext uri="{FF2B5EF4-FFF2-40B4-BE49-F238E27FC236}">
              <a16:creationId xmlns:a16="http://schemas.microsoft.com/office/drawing/2014/main" id="{57479CA3-C8A6-4191-A361-1E9FE7138A36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0" name="Line 1695">
          <a:extLst>
            <a:ext uri="{FF2B5EF4-FFF2-40B4-BE49-F238E27FC236}">
              <a16:creationId xmlns:a16="http://schemas.microsoft.com/office/drawing/2014/main" id="{3A0D6F2C-0941-4E18-B995-275B8989CA44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1" name="Line 1696">
          <a:extLst>
            <a:ext uri="{FF2B5EF4-FFF2-40B4-BE49-F238E27FC236}">
              <a16:creationId xmlns:a16="http://schemas.microsoft.com/office/drawing/2014/main" id="{711EB879-81A7-47A8-A45C-E92C0E1D2F8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2" name="Line 1697">
          <a:extLst>
            <a:ext uri="{FF2B5EF4-FFF2-40B4-BE49-F238E27FC236}">
              <a16:creationId xmlns:a16="http://schemas.microsoft.com/office/drawing/2014/main" id="{F4F72524-ABA2-42ED-88FA-97E8A27077F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3" name="Line 1698">
          <a:extLst>
            <a:ext uri="{FF2B5EF4-FFF2-40B4-BE49-F238E27FC236}">
              <a16:creationId xmlns:a16="http://schemas.microsoft.com/office/drawing/2014/main" id="{5A5216A0-D651-4C53-A2AE-8CACA84CBCB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4" name="Line 1699">
          <a:extLst>
            <a:ext uri="{FF2B5EF4-FFF2-40B4-BE49-F238E27FC236}">
              <a16:creationId xmlns:a16="http://schemas.microsoft.com/office/drawing/2014/main" id="{95C52A47-21F7-42D6-B901-820C914713B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5" name="Line 1700">
          <a:extLst>
            <a:ext uri="{FF2B5EF4-FFF2-40B4-BE49-F238E27FC236}">
              <a16:creationId xmlns:a16="http://schemas.microsoft.com/office/drawing/2014/main" id="{D027FE72-91D8-4403-BFCB-3A313D87221A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6" name="Line 1701">
          <a:extLst>
            <a:ext uri="{FF2B5EF4-FFF2-40B4-BE49-F238E27FC236}">
              <a16:creationId xmlns:a16="http://schemas.microsoft.com/office/drawing/2014/main" id="{A763A8E9-5103-49BA-AE47-8C114119205B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7" name="Line 1702">
          <a:extLst>
            <a:ext uri="{FF2B5EF4-FFF2-40B4-BE49-F238E27FC236}">
              <a16:creationId xmlns:a16="http://schemas.microsoft.com/office/drawing/2014/main" id="{3409299C-4D64-4321-B4A8-5F0058147FB5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8" name="Line 1703">
          <a:extLst>
            <a:ext uri="{FF2B5EF4-FFF2-40B4-BE49-F238E27FC236}">
              <a16:creationId xmlns:a16="http://schemas.microsoft.com/office/drawing/2014/main" id="{6301FDCB-134E-4138-878A-8E65F4A001A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19" name="Line 1704">
          <a:extLst>
            <a:ext uri="{FF2B5EF4-FFF2-40B4-BE49-F238E27FC236}">
              <a16:creationId xmlns:a16="http://schemas.microsoft.com/office/drawing/2014/main" id="{1ED40554-6F37-40E3-8A1B-4FD4D217547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20" name="Line 1705">
          <a:extLst>
            <a:ext uri="{FF2B5EF4-FFF2-40B4-BE49-F238E27FC236}">
              <a16:creationId xmlns:a16="http://schemas.microsoft.com/office/drawing/2014/main" id="{869C7BA5-A54D-42DA-85A5-710995207C7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21" name="Line 1706">
          <a:extLst>
            <a:ext uri="{FF2B5EF4-FFF2-40B4-BE49-F238E27FC236}">
              <a16:creationId xmlns:a16="http://schemas.microsoft.com/office/drawing/2014/main" id="{F4AC003D-8B9A-4172-A7A8-64B959E619C9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622" name="Line 1707">
          <a:extLst>
            <a:ext uri="{FF2B5EF4-FFF2-40B4-BE49-F238E27FC236}">
              <a16:creationId xmlns:a16="http://schemas.microsoft.com/office/drawing/2014/main" id="{43650083-D000-429C-946A-757B96671541}"/>
            </a:ext>
          </a:extLst>
        </xdr:cNvPr>
        <xdr:cNvSpPr>
          <a:spLocks noChangeShapeType="1"/>
        </xdr:cNvSpPr>
      </xdr:nvSpPr>
      <xdr:spPr bwMode="auto">
        <a:xfrm>
          <a:off x="5715000" y="2479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3" name="Line 1694">
          <a:extLst>
            <a:ext uri="{FF2B5EF4-FFF2-40B4-BE49-F238E27FC236}">
              <a16:creationId xmlns:a16="http://schemas.microsoft.com/office/drawing/2014/main" id="{6DDB9870-AC6C-4C38-BDB1-C0D63AED13F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4" name="Line 1695">
          <a:extLst>
            <a:ext uri="{FF2B5EF4-FFF2-40B4-BE49-F238E27FC236}">
              <a16:creationId xmlns:a16="http://schemas.microsoft.com/office/drawing/2014/main" id="{B5AD93A8-7B5F-40AA-AB03-E37F45ECCD8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5" name="Line 1696">
          <a:extLst>
            <a:ext uri="{FF2B5EF4-FFF2-40B4-BE49-F238E27FC236}">
              <a16:creationId xmlns:a16="http://schemas.microsoft.com/office/drawing/2014/main" id="{8B330B5A-AF4C-4273-8B03-3631F78C742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6" name="Line 1697">
          <a:extLst>
            <a:ext uri="{FF2B5EF4-FFF2-40B4-BE49-F238E27FC236}">
              <a16:creationId xmlns:a16="http://schemas.microsoft.com/office/drawing/2014/main" id="{93AD839A-7AEE-4D35-8CB2-A0FE6E8DA59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7" name="Line 1698">
          <a:extLst>
            <a:ext uri="{FF2B5EF4-FFF2-40B4-BE49-F238E27FC236}">
              <a16:creationId xmlns:a16="http://schemas.microsoft.com/office/drawing/2014/main" id="{DFB81F54-CE02-443B-A293-AFDD8726705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8" name="Line 1699">
          <a:extLst>
            <a:ext uri="{FF2B5EF4-FFF2-40B4-BE49-F238E27FC236}">
              <a16:creationId xmlns:a16="http://schemas.microsoft.com/office/drawing/2014/main" id="{E5CFBF3F-324F-4454-8386-53D236EE8B9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29" name="Line 1700">
          <a:extLst>
            <a:ext uri="{FF2B5EF4-FFF2-40B4-BE49-F238E27FC236}">
              <a16:creationId xmlns:a16="http://schemas.microsoft.com/office/drawing/2014/main" id="{27BD9CD3-621A-462E-9D4A-D51FE970CBA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0" name="Line 1701">
          <a:extLst>
            <a:ext uri="{FF2B5EF4-FFF2-40B4-BE49-F238E27FC236}">
              <a16:creationId xmlns:a16="http://schemas.microsoft.com/office/drawing/2014/main" id="{90BC73E9-9D04-442F-8AD3-52612DE9FDC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1" name="Line 1702">
          <a:extLst>
            <a:ext uri="{FF2B5EF4-FFF2-40B4-BE49-F238E27FC236}">
              <a16:creationId xmlns:a16="http://schemas.microsoft.com/office/drawing/2014/main" id="{A5EC8F35-66DD-4E4E-9737-90ACEAF08F1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2" name="Line 1703">
          <a:extLst>
            <a:ext uri="{FF2B5EF4-FFF2-40B4-BE49-F238E27FC236}">
              <a16:creationId xmlns:a16="http://schemas.microsoft.com/office/drawing/2014/main" id="{3406DD37-8042-42CF-9769-57DE4EA3A2A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3" name="Line 1704">
          <a:extLst>
            <a:ext uri="{FF2B5EF4-FFF2-40B4-BE49-F238E27FC236}">
              <a16:creationId xmlns:a16="http://schemas.microsoft.com/office/drawing/2014/main" id="{2C295CB8-A27F-4DE1-989E-BD09DFA4068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4" name="Line 1705">
          <a:extLst>
            <a:ext uri="{FF2B5EF4-FFF2-40B4-BE49-F238E27FC236}">
              <a16:creationId xmlns:a16="http://schemas.microsoft.com/office/drawing/2014/main" id="{0BD9FBD6-4AB1-421E-BBC8-99545114E90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5" name="Line 1706">
          <a:extLst>
            <a:ext uri="{FF2B5EF4-FFF2-40B4-BE49-F238E27FC236}">
              <a16:creationId xmlns:a16="http://schemas.microsoft.com/office/drawing/2014/main" id="{C5458910-F152-445C-87DD-F0C1D5E7F2C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6" name="Line 1707">
          <a:extLst>
            <a:ext uri="{FF2B5EF4-FFF2-40B4-BE49-F238E27FC236}">
              <a16:creationId xmlns:a16="http://schemas.microsoft.com/office/drawing/2014/main" id="{13D4F166-4D31-434B-ADBF-63CA3E87EEC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7" name="Line 1694">
          <a:extLst>
            <a:ext uri="{FF2B5EF4-FFF2-40B4-BE49-F238E27FC236}">
              <a16:creationId xmlns:a16="http://schemas.microsoft.com/office/drawing/2014/main" id="{B9A93CBD-9E2C-4627-ACDD-F703BADC154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8" name="Line 1695">
          <a:extLst>
            <a:ext uri="{FF2B5EF4-FFF2-40B4-BE49-F238E27FC236}">
              <a16:creationId xmlns:a16="http://schemas.microsoft.com/office/drawing/2014/main" id="{10C89B13-2AF7-48B6-AE72-964F6A52BC4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39" name="Line 1696">
          <a:extLst>
            <a:ext uri="{FF2B5EF4-FFF2-40B4-BE49-F238E27FC236}">
              <a16:creationId xmlns:a16="http://schemas.microsoft.com/office/drawing/2014/main" id="{991E10EF-1CD2-496B-BEF8-6F1939DBB53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0" name="Line 1697">
          <a:extLst>
            <a:ext uri="{FF2B5EF4-FFF2-40B4-BE49-F238E27FC236}">
              <a16:creationId xmlns:a16="http://schemas.microsoft.com/office/drawing/2014/main" id="{04A21176-6852-41A7-B131-27ACD701BCB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1" name="Line 1698">
          <a:extLst>
            <a:ext uri="{FF2B5EF4-FFF2-40B4-BE49-F238E27FC236}">
              <a16:creationId xmlns:a16="http://schemas.microsoft.com/office/drawing/2014/main" id="{48848D7A-7698-4049-AE72-1443B7C9D09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2" name="Line 1699">
          <a:extLst>
            <a:ext uri="{FF2B5EF4-FFF2-40B4-BE49-F238E27FC236}">
              <a16:creationId xmlns:a16="http://schemas.microsoft.com/office/drawing/2014/main" id="{D2F82454-E7EA-4BC5-AB6A-00B810634DA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3" name="Line 1700">
          <a:extLst>
            <a:ext uri="{FF2B5EF4-FFF2-40B4-BE49-F238E27FC236}">
              <a16:creationId xmlns:a16="http://schemas.microsoft.com/office/drawing/2014/main" id="{2D7AAD3F-21C9-4CF4-BA15-DFC61D4A701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4" name="Line 1701">
          <a:extLst>
            <a:ext uri="{FF2B5EF4-FFF2-40B4-BE49-F238E27FC236}">
              <a16:creationId xmlns:a16="http://schemas.microsoft.com/office/drawing/2014/main" id="{6BB953BE-7C77-4941-8A2C-E1CBC681473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5" name="Line 1702">
          <a:extLst>
            <a:ext uri="{FF2B5EF4-FFF2-40B4-BE49-F238E27FC236}">
              <a16:creationId xmlns:a16="http://schemas.microsoft.com/office/drawing/2014/main" id="{7113C05F-278A-4C04-AC1C-CCE3A70BC70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6" name="Line 1703">
          <a:extLst>
            <a:ext uri="{FF2B5EF4-FFF2-40B4-BE49-F238E27FC236}">
              <a16:creationId xmlns:a16="http://schemas.microsoft.com/office/drawing/2014/main" id="{FB8A6BDC-0440-44D4-BF78-4C161EBBA74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7" name="Line 1704">
          <a:extLst>
            <a:ext uri="{FF2B5EF4-FFF2-40B4-BE49-F238E27FC236}">
              <a16:creationId xmlns:a16="http://schemas.microsoft.com/office/drawing/2014/main" id="{3BDE328E-B11B-432E-ADA6-09B3355E35B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8" name="Line 1705">
          <a:extLst>
            <a:ext uri="{FF2B5EF4-FFF2-40B4-BE49-F238E27FC236}">
              <a16:creationId xmlns:a16="http://schemas.microsoft.com/office/drawing/2014/main" id="{088EF2B6-3CB0-402B-B7EB-61282456A28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49" name="Line 1706">
          <a:extLst>
            <a:ext uri="{FF2B5EF4-FFF2-40B4-BE49-F238E27FC236}">
              <a16:creationId xmlns:a16="http://schemas.microsoft.com/office/drawing/2014/main" id="{1F2219E4-2CE0-4862-B557-1652C975D07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0" name="Line 1707">
          <a:extLst>
            <a:ext uri="{FF2B5EF4-FFF2-40B4-BE49-F238E27FC236}">
              <a16:creationId xmlns:a16="http://schemas.microsoft.com/office/drawing/2014/main" id="{7B26EDD9-DA96-41B6-BAE1-C43C04612A6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1" name="Line 1694">
          <a:extLst>
            <a:ext uri="{FF2B5EF4-FFF2-40B4-BE49-F238E27FC236}">
              <a16:creationId xmlns:a16="http://schemas.microsoft.com/office/drawing/2014/main" id="{162A1E75-1EA3-4C6C-9C7F-97258F0742A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2" name="Line 1695">
          <a:extLst>
            <a:ext uri="{FF2B5EF4-FFF2-40B4-BE49-F238E27FC236}">
              <a16:creationId xmlns:a16="http://schemas.microsoft.com/office/drawing/2014/main" id="{0B20ECB7-5149-474F-B0C1-3EE02FF7F81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3" name="Line 1696">
          <a:extLst>
            <a:ext uri="{FF2B5EF4-FFF2-40B4-BE49-F238E27FC236}">
              <a16:creationId xmlns:a16="http://schemas.microsoft.com/office/drawing/2014/main" id="{03517845-E108-470E-B50C-202BA86862E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4" name="Line 1697">
          <a:extLst>
            <a:ext uri="{FF2B5EF4-FFF2-40B4-BE49-F238E27FC236}">
              <a16:creationId xmlns:a16="http://schemas.microsoft.com/office/drawing/2014/main" id="{97B95B45-47A0-4435-BE16-1CE3604AD95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5" name="Line 1698">
          <a:extLst>
            <a:ext uri="{FF2B5EF4-FFF2-40B4-BE49-F238E27FC236}">
              <a16:creationId xmlns:a16="http://schemas.microsoft.com/office/drawing/2014/main" id="{3F1C51D7-AEDA-42CA-A1D0-50467A9BCBB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6" name="Line 1699">
          <a:extLst>
            <a:ext uri="{FF2B5EF4-FFF2-40B4-BE49-F238E27FC236}">
              <a16:creationId xmlns:a16="http://schemas.microsoft.com/office/drawing/2014/main" id="{66BE3818-F255-40D0-975E-EBF81A958AD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7" name="Line 1700">
          <a:extLst>
            <a:ext uri="{FF2B5EF4-FFF2-40B4-BE49-F238E27FC236}">
              <a16:creationId xmlns:a16="http://schemas.microsoft.com/office/drawing/2014/main" id="{AC16E396-BA46-4B6D-9CE1-D06C1F5579B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8" name="Line 1701">
          <a:extLst>
            <a:ext uri="{FF2B5EF4-FFF2-40B4-BE49-F238E27FC236}">
              <a16:creationId xmlns:a16="http://schemas.microsoft.com/office/drawing/2014/main" id="{8FF413F2-BD4D-414D-A76A-2191C392694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59" name="Line 1702">
          <a:extLst>
            <a:ext uri="{FF2B5EF4-FFF2-40B4-BE49-F238E27FC236}">
              <a16:creationId xmlns:a16="http://schemas.microsoft.com/office/drawing/2014/main" id="{121B84C7-9B36-4DDD-B279-814F4F10E37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0" name="Line 1703">
          <a:extLst>
            <a:ext uri="{FF2B5EF4-FFF2-40B4-BE49-F238E27FC236}">
              <a16:creationId xmlns:a16="http://schemas.microsoft.com/office/drawing/2014/main" id="{E3DCDF47-8DE5-4233-A37C-5AE1817AD09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1" name="Line 1704">
          <a:extLst>
            <a:ext uri="{FF2B5EF4-FFF2-40B4-BE49-F238E27FC236}">
              <a16:creationId xmlns:a16="http://schemas.microsoft.com/office/drawing/2014/main" id="{5590C556-3604-4D47-8F43-D72F605C6A0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2" name="Line 1705">
          <a:extLst>
            <a:ext uri="{FF2B5EF4-FFF2-40B4-BE49-F238E27FC236}">
              <a16:creationId xmlns:a16="http://schemas.microsoft.com/office/drawing/2014/main" id="{0BFEE88C-92DE-4960-9E6A-3F7465C8DBA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3" name="Line 1706">
          <a:extLst>
            <a:ext uri="{FF2B5EF4-FFF2-40B4-BE49-F238E27FC236}">
              <a16:creationId xmlns:a16="http://schemas.microsoft.com/office/drawing/2014/main" id="{02E83BAF-9FCF-4058-B30D-1EFAB8B0501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4" name="Line 1707">
          <a:extLst>
            <a:ext uri="{FF2B5EF4-FFF2-40B4-BE49-F238E27FC236}">
              <a16:creationId xmlns:a16="http://schemas.microsoft.com/office/drawing/2014/main" id="{95140375-35FC-42F2-A323-4857FBE88DA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5" name="Line 1694">
          <a:extLst>
            <a:ext uri="{FF2B5EF4-FFF2-40B4-BE49-F238E27FC236}">
              <a16:creationId xmlns:a16="http://schemas.microsoft.com/office/drawing/2014/main" id="{9092B66B-12B1-458A-B01E-1820FC1465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6" name="Line 1695">
          <a:extLst>
            <a:ext uri="{FF2B5EF4-FFF2-40B4-BE49-F238E27FC236}">
              <a16:creationId xmlns:a16="http://schemas.microsoft.com/office/drawing/2014/main" id="{8D57E4CF-B332-44E6-A3B8-39EB1E8D686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7" name="Line 1696">
          <a:extLst>
            <a:ext uri="{FF2B5EF4-FFF2-40B4-BE49-F238E27FC236}">
              <a16:creationId xmlns:a16="http://schemas.microsoft.com/office/drawing/2014/main" id="{43627360-1CE6-4A5F-95FA-62700E046E2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8" name="Line 1697">
          <a:extLst>
            <a:ext uri="{FF2B5EF4-FFF2-40B4-BE49-F238E27FC236}">
              <a16:creationId xmlns:a16="http://schemas.microsoft.com/office/drawing/2014/main" id="{0FE5BB4B-62AB-4A37-B6B5-6D9099BF1B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69" name="Line 1698">
          <a:extLst>
            <a:ext uri="{FF2B5EF4-FFF2-40B4-BE49-F238E27FC236}">
              <a16:creationId xmlns:a16="http://schemas.microsoft.com/office/drawing/2014/main" id="{791F8A33-1D46-4774-A1D7-365D9089D26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0" name="Line 1699">
          <a:extLst>
            <a:ext uri="{FF2B5EF4-FFF2-40B4-BE49-F238E27FC236}">
              <a16:creationId xmlns:a16="http://schemas.microsoft.com/office/drawing/2014/main" id="{F7A03946-AB42-4527-8861-62F9EEC1DA5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1" name="Line 1700">
          <a:extLst>
            <a:ext uri="{FF2B5EF4-FFF2-40B4-BE49-F238E27FC236}">
              <a16:creationId xmlns:a16="http://schemas.microsoft.com/office/drawing/2014/main" id="{EB841942-C8E7-49C0-8376-CC63C984A02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2" name="Line 1701">
          <a:extLst>
            <a:ext uri="{FF2B5EF4-FFF2-40B4-BE49-F238E27FC236}">
              <a16:creationId xmlns:a16="http://schemas.microsoft.com/office/drawing/2014/main" id="{411DB039-4C13-4AC5-93E1-1176AC64FFA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3" name="Line 1702">
          <a:extLst>
            <a:ext uri="{FF2B5EF4-FFF2-40B4-BE49-F238E27FC236}">
              <a16:creationId xmlns:a16="http://schemas.microsoft.com/office/drawing/2014/main" id="{2C58C90A-E8D0-4CE3-A33F-CE26DFD302D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4" name="Line 1703">
          <a:extLst>
            <a:ext uri="{FF2B5EF4-FFF2-40B4-BE49-F238E27FC236}">
              <a16:creationId xmlns:a16="http://schemas.microsoft.com/office/drawing/2014/main" id="{6160E799-C22E-4ED0-8D3C-71CAAEF1213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5" name="Line 1704">
          <a:extLst>
            <a:ext uri="{FF2B5EF4-FFF2-40B4-BE49-F238E27FC236}">
              <a16:creationId xmlns:a16="http://schemas.microsoft.com/office/drawing/2014/main" id="{48826A9E-7932-47C8-A121-486F5E56510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6" name="Line 1705">
          <a:extLst>
            <a:ext uri="{FF2B5EF4-FFF2-40B4-BE49-F238E27FC236}">
              <a16:creationId xmlns:a16="http://schemas.microsoft.com/office/drawing/2014/main" id="{084BAA6E-7A80-47DD-A9D3-CB53C3C112D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7" name="Line 1706">
          <a:extLst>
            <a:ext uri="{FF2B5EF4-FFF2-40B4-BE49-F238E27FC236}">
              <a16:creationId xmlns:a16="http://schemas.microsoft.com/office/drawing/2014/main" id="{E3C2229A-2F8C-472C-B153-9AA0ACBCC93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8" name="Line 1707">
          <a:extLst>
            <a:ext uri="{FF2B5EF4-FFF2-40B4-BE49-F238E27FC236}">
              <a16:creationId xmlns:a16="http://schemas.microsoft.com/office/drawing/2014/main" id="{BD80B72F-E6B8-4D54-B138-7D655E4DD1D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79" name="Line 1694">
          <a:extLst>
            <a:ext uri="{FF2B5EF4-FFF2-40B4-BE49-F238E27FC236}">
              <a16:creationId xmlns:a16="http://schemas.microsoft.com/office/drawing/2014/main" id="{97873B2D-92B3-4D25-AC47-D4B1BFE4F30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0" name="Line 1695">
          <a:extLst>
            <a:ext uri="{FF2B5EF4-FFF2-40B4-BE49-F238E27FC236}">
              <a16:creationId xmlns:a16="http://schemas.microsoft.com/office/drawing/2014/main" id="{98B0C1A6-E20A-4B05-AD61-B9E9A81B076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1" name="Line 1696">
          <a:extLst>
            <a:ext uri="{FF2B5EF4-FFF2-40B4-BE49-F238E27FC236}">
              <a16:creationId xmlns:a16="http://schemas.microsoft.com/office/drawing/2014/main" id="{F091F8C4-6A23-414E-AC9A-E9FD83122FC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2" name="Line 1697">
          <a:extLst>
            <a:ext uri="{FF2B5EF4-FFF2-40B4-BE49-F238E27FC236}">
              <a16:creationId xmlns:a16="http://schemas.microsoft.com/office/drawing/2014/main" id="{9DC6D507-8D1A-4CBC-A53A-78BABEC6764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3" name="Line 1698">
          <a:extLst>
            <a:ext uri="{FF2B5EF4-FFF2-40B4-BE49-F238E27FC236}">
              <a16:creationId xmlns:a16="http://schemas.microsoft.com/office/drawing/2014/main" id="{09D6EFFB-22DB-44F0-BDDE-82E66BD3051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4" name="Line 1699">
          <a:extLst>
            <a:ext uri="{FF2B5EF4-FFF2-40B4-BE49-F238E27FC236}">
              <a16:creationId xmlns:a16="http://schemas.microsoft.com/office/drawing/2014/main" id="{77D73654-45B0-4E67-A9BB-383287BEA12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5" name="Line 1700">
          <a:extLst>
            <a:ext uri="{FF2B5EF4-FFF2-40B4-BE49-F238E27FC236}">
              <a16:creationId xmlns:a16="http://schemas.microsoft.com/office/drawing/2014/main" id="{35954403-41C6-42B5-A66A-A6C9C6BD9CA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6" name="Line 1701">
          <a:extLst>
            <a:ext uri="{FF2B5EF4-FFF2-40B4-BE49-F238E27FC236}">
              <a16:creationId xmlns:a16="http://schemas.microsoft.com/office/drawing/2014/main" id="{98A08CE9-43E9-46A7-94CC-B1516D7337D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7" name="Line 1702">
          <a:extLst>
            <a:ext uri="{FF2B5EF4-FFF2-40B4-BE49-F238E27FC236}">
              <a16:creationId xmlns:a16="http://schemas.microsoft.com/office/drawing/2014/main" id="{99C69386-2516-4E2C-B90E-EABD681D922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8" name="Line 1703">
          <a:extLst>
            <a:ext uri="{FF2B5EF4-FFF2-40B4-BE49-F238E27FC236}">
              <a16:creationId xmlns:a16="http://schemas.microsoft.com/office/drawing/2014/main" id="{F719DD5E-4BFA-49E1-8B2D-7BDB9D5FFCD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89" name="Line 1704">
          <a:extLst>
            <a:ext uri="{FF2B5EF4-FFF2-40B4-BE49-F238E27FC236}">
              <a16:creationId xmlns:a16="http://schemas.microsoft.com/office/drawing/2014/main" id="{CDE20335-37DD-4C4B-8E2D-D819523DDD7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0" name="Line 1705">
          <a:extLst>
            <a:ext uri="{FF2B5EF4-FFF2-40B4-BE49-F238E27FC236}">
              <a16:creationId xmlns:a16="http://schemas.microsoft.com/office/drawing/2014/main" id="{A431EA3D-42BD-4CDD-97F0-9D560E79E8A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1" name="Line 1706">
          <a:extLst>
            <a:ext uri="{FF2B5EF4-FFF2-40B4-BE49-F238E27FC236}">
              <a16:creationId xmlns:a16="http://schemas.microsoft.com/office/drawing/2014/main" id="{F08A3752-7B1C-45A2-A660-E0241069B33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2" name="Line 1707">
          <a:extLst>
            <a:ext uri="{FF2B5EF4-FFF2-40B4-BE49-F238E27FC236}">
              <a16:creationId xmlns:a16="http://schemas.microsoft.com/office/drawing/2014/main" id="{C14ACE20-008E-4027-8F08-A6C4F0CFEDD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3" name="Line 1694">
          <a:extLst>
            <a:ext uri="{FF2B5EF4-FFF2-40B4-BE49-F238E27FC236}">
              <a16:creationId xmlns:a16="http://schemas.microsoft.com/office/drawing/2014/main" id="{543168EF-3CF2-4A54-8D33-D94D65C6E99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4" name="Line 1695">
          <a:extLst>
            <a:ext uri="{FF2B5EF4-FFF2-40B4-BE49-F238E27FC236}">
              <a16:creationId xmlns:a16="http://schemas.microsoft.com/office/drawing/2014/main" id="{91AB1508-DCDF-4CF3-92F0-30B85449980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5" name="Line 1696">
          <a:extLst>
            <a:ext uri="{FF2B5EF4-FFF2-40B4-BE49-F238E27FC236}">
              <a16:creationId xmlns:a16="http://schemas.microsoft.com/office/drawing/2014/main" id="{CFE4E441-AFFC-4DDA-BAAC-EF08771FAA1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6" name="Line 1697">
          <a:extLst>
            <a:ext uri="{FF2B5EF4-FFF2-40B4-BE49-F238E27FC236}">
              <a16:creationId xmlns:a16="http://schemas.microsoft.com/office/drawing/2014/main" id="{59FC9987-97EC-4EB8-9124-439F308A35E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7" name="Line 1698">
          <a:extLst>
            <a:ext uri="{FF2B5EF4-FFF2-40B4-BE49-F238E27FC236}">
              <a16:creationId xmlns:a16="http://schemas.microsoft.com/office/drawing/2014/main" id="{AAB98169-46E1-4235-B08C-AE7B9A0C23F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8" name="Line 1699">
          <a:extLst>
            <a:ext uri="{FF2B5EF4-FFF2-40B4-BE49-F238E27FC236}">
              <a16:creationId xmlns:a16="http://schemas.microsoft.com/office/drawing/2014/main" id="{4EC07E32-699A-42BE-B63B-10FAB322AA9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699" name="Line 1700">
          <a:extLst>
            <a:ext uri="{FF2B5EF4-FFF2-40B4-BE49-F238E27FC236}">
              <a16:creationId xmlns:a16="http://schemas.microsoft.com/office/drawing/2014/main" id="{AC20CC81-0A3E-4021-B0C5-DF5B8D5F4CF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0" name="Line 1701">
          <a:extLst>
            <a:ext uri="{FF2B5EF4-FFF2-40B4-BE49-F238E27FC236}">
              <a16:creationId xmlns:a16="http://schemas.microsoft.com/office/drawing/2014/main" id="{892572F4-A9B9-4B56-9682-9DD3202B6E4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1" name="Line 1702">
          <a:extLst>
            <a:ext uri="{FF2B5EF4-FFF2-40B4-BE49-F238E27FC236}">
              <a16:creationId xmlns:a16="http://schemas.microsoft.com/office/drawing/2014/main" id="{A871954E-3BA4-44C0-87DA-EA040D35CFC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2" name="Line 1703">
          <a:extLst>
            <a:ext uri="{FF2B5EF4-FFF2-40B4-BE49-F238E27FC236}">
              <a16:creationId xmlns:a16="http://schemas.microsoft.com/office/drawing/2014/main" id="{9329F262-8346-461A-A3A7-29516D02CB2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3" name="Line 1704">
          <a:extLst>
            <a:ext uri="{FF2B5EF4-FFF2-40B4-BE49-F238E27FC236}">
              <a16:creationId xmlns:a16="http://schemas.microsoft.com/office/drawing/2014/main" id="{3D899E49-7C99-4465-9390-ED4B452C55F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4" name="Line 1705">
          <a:extLst>
            <a:ext uri="{FF2B5EF4-FFF2-40B4-BE49-F238E27FC236}">
              <a16:creationId xmlns:a16="http://schemas.microsoft.com/office/drawing/2014/main" id="{1BF0A392-9370-4B8A-998D-F0E4CF783FB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5" name="Line 1706">
          <a:extLst>
            <a:ext uri="{FF2B5EF4-FFF2-40B4-BE49-F238E27FC236}">
              <a16:creationId xmlns:a16="http://schemas.microsoft.com/office/drawing/2014/main" id="{00C7D362-A423-4763-940C-C5B94702795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6" name="Line 1707">
          <a:extLst>
            <a:ext uri="{FF2B5EF4-FFF2-40B4-BE49-F238E27FC236}">
              <a16:creationId xmlns:a16="http://schemas.microsoft.com/office/drawing/2014/main" id="{A61AE843-CFEE-4423-8654-C879B8EA36A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7" name="Line 1694">
          <a:extLst>
            <a:ext uri="{FF2B5EF4-FFF2-40B4-BE49-F238E27FC236}">
              <a16:creationId xmlns:a16="http://schemas.microsoft.com/office/drawing/2014/main" id="{C02DA090-CE20-4A05-B0FF-29E340DE52E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8" name="Line 1695">
          <a:extLst>
            <a:ext uri="{FF2B5EF4-FFF2-40B4-BE49-F238E27FC236}">
              <a16:creationId xmlns:a16="http://schemas.microsoft.com/office/drawing/2014/main" id="{6279A1B8-4C03-4498-BAF8-ADB2ACEBE95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09" name="Line 1696">
          <a:extLst>
            <a:ext uri="{FF2B5EF4-FFF2-40B4-BE49-F238E27FC236}">
              <a16:creationId xmlns:a16="http://schemas.microsoft.com/office/drawing/2014/main" id="{7E839F51-64DC-450B-826D-170B07ABA3B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0" name="Line 1697">
          <a:extLst>
            <a:ext uri="{FF2B5EF4-FFF2-40B4-BE49-F238E27FC236}">
              <a16:creationId xmlns:a16="http://schemas.microsoft.com/office/drawing/2014/main" id="{33025E09-CFF6-4DB0-932C-F598645BEE7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1" name="Line 1698">
          <a:extLst>
            <a:ext uri="{FF2B5EF4-FFF2-40B4-BE49-F238E27FC236}">
              <a16:creationId xmlns:a16="http://schemas.microsoft.com/office/drawing/2014/main" id="{30281055-A587-41D8-9323-8269978699A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2" name="Line 1699">
          <a:extLst>
            <a:ext uri="{FF2B5EF4-FFF2-40B4-BE49-F238E27FC236}">
              <a16:creationId xmlns:a16="http://schemas.microsoft.com/office/drawing/2014/main" id="{1A97F705-3708-460B-B63B-931C7199CA5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3" name="Line 1700">
          <a:extLst>
            <a:ext uri="{FF2B5EF4-FFF2-40B4-BE49-F238E27FC236}">
              <a16:creationId xmlns:a16="http://schemas.microsoft.com/office/drawing/2014/main" id="{F0304C65-FA41-4D69-B807-AF145BBBB89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4" name="Line 1701">
          <a:extLst>
            <a:ext uri="{FF2B5EF4-FFF2-40B4-BE49-F238E27FC236}">
              <a16:creationId xmlns:a16="http://schemas.microsoft.com/office/drawing/2014/main" id="{6967FF63-4A07-4EC3-B99B-C8F56068511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5" name="Line 1702">
          <a:extLst>
            <a:ext uri="{FF2B5EF4-FFF2-40B4-BE49-F238E27FC236}">
              <a16:creationId xmlns:a16="http://schemas.microsoft.com/office/drawing/2014/main" id="{C3DF40B9-8FD3-425A-B114-5A6070FCFD0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6" name="Line 1703">
          <a:extLst>
            <a:ext uri="{FF2B5EF4-FFF2-40B4-BE49-F238E27FC236}">
              <a16:creationId xmlns:a16="http://schemas.microsoft.com/office/drawing/2014/main" id="{48BCEE52-1673-4CAA-86DE-BCFE22A35E1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7" name="Line 1704">
          <a:extLst>
            <a:ext uri="{FF2B5EF4-FFF2-40B4-BE49-F238E27FC236}">
              <a16:creationId xmlns:a16="http://schemas.microsoft.com/office/drawing/2014/main" id="{7F81CA5A-883E-4A5B-A386-2AC2A019C67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8" name="Line 1705">
          <a:extLst>
            <a:ext uri="{FF2B5EF4-FFF2-40B4-BE49-F238E27FC236}">
              <a16:creationId xmlns:a16="http://schemas.microsoft.com/office/drawing/2014/main" id="{B3E30C71-A3B9-48DB-9DA4-179D403EEB7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19" name="Line 1706">
          <a:extLst>
            <a:ext uri="{FF2B5EF4-FFF2-40B4-BE49-F238E27FC236}">
              <a16:creationId xmlns:a16="http://schemas.microsoft.com/office/drawing/2014/main" id="{D2CF9F56-B2AE-48DC-B746-6605D09DB24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0" name="Line 1707">
          <a:extLst>
            <a:ext uri="{FF2B5EF4-FFF2-40B4-BE49-F238E27FC236}">
              <a16:creationId xmlns:a16="http://schemas.microsoft.com/office/drawing/2014/main" id="{8FC781DB-8CD7-48C9-B7DA-67D8DBD27DF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1" name="Line 1694">
          <a:extLst>
            <a:ext uri="{FF2B5EF4-FFF2-40B4-BE49-F238E27FC236}">
              <a16:creationId xmlns:a16="http://schemas.microsoft.com/office/drawing/2014/main" id="{401CE0BF-B1A1-451C-A880-0A8D24B042F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2" name="Line 1695">
          <a:extLst>
            <a:ext uri="{FF2B5EF4-FFF2-40B4-BE49-F238E27FC236}">
              <a16:creationId xmlns:a16="http://schemas.microsoft.com/office/drawing/2014/main" id="{FD7EBB0A-AAD3-4BAC-BAA0-E06404EA18C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3" name="Line 1696">
          <a:extLst>
            <a:ext uri="{FF2B5EF4-FFF2-40B4-BE49-F238E27FC236}">
              <a16:creationId xmlns:a16="http://schemas.microsoft.com/office/drawing/2014/main" id="{0DBEF6D6-38B1-4280-A675-2AFA8E25A48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4" name="Line 1697">
          <a:extLst>
            <a:ext uri="{FF2B5EF4-FFF2-40B4-BE49-F238E27FC236}">
              <a16:creationId xmlns:a16="http://schemas.microsoft.com/office/drawing/2014/main" id="{398A1B04-1856-4C7B-B17D-B1B8CD6C1B8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5" name="Line 1698">
          <a:extLst>
            <a:ext uri="{FF2B5EF4-FFF2-40B4-BE49-F238E27FC236}">
              <a16:creationId xmlns:a16="http://schemas.microsoft.com/office/drawing/2014/main" id="{F03F6653-ED34-43E0-ADA0-E02990F1F74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6" name="Line 1699">
          <a:extLst>
            <a:ext uri="{FF2B5EF4-FFF2-40B4-BE49-F238E27FC236}">
              <a16:creationId xmlns:a16="http://schemas.microsoft.com/office/drawing/2014/main" id="{F42DFD48-DF6D-4CEC-B4D9-F5A4B13DBC2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7" name="Line 1700">
          <a:extLst>
            <a:ext uri="{FF2B5EF4-FFF2-40B4-BE49-F238E27FC236}">
              <a16:creationId xmlns:a16="http://schemas.microsoft.com/office/drawing/2014/main" id="{81656779-B737-43F8-8327-52FE841006C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8" name="Line 1701">
          <a:extLst>
            <a:ext uri="{FF2B5EF4-FFF2-40B4-BE49-F238E27FC236}">
              <a16:creationId xmlns:a16="http://schemas.microsoft.com/office/drawing/2014/main" id="{B5D3CF68-77CF-48D4-89B9-EAFB2FC018F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29" name="Line 1702">
          <a:extLst>
            <a:ext uri="{FF2B5EF4-FFF2-40B4-BE49-F238E27FC236}">
              <a16:creationId xmlns:a16="http://schemas.microsoft.com/office/drawing/2014/main" id="{24D317A4-6837-4608-885A-8699A83DA45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30" name="Line 1703">
          <a:extLst>
            <a:ext uri="{FF2B5EF4-FFF2-40B4-BE49-F238E27FC236}">
              <a16:creationId xmlns:a16="http://schemas.microsoft.com/office/drawing/2014/main" id="{FBDA6A27-0B1C-4555-AE46-5A2D01C8064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31" name="Line 1704">
          <a:extLst>
            <a:ext uri="{FF2B5EF4-FFF2-40B4-BE49-F238E27FC236}">
              <a16:creationId xmlns:a16="http://schemas.microsoft.com/office/drawing/2014/main" id="{D55A8875-E3B5-4A55-A2EB-8E23487DCA2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32" name="Line 1705">
          <a:extLst>
            <a:ext uri="{FF2B5EF4-FFF2-40B4-BE49-F238E27FC236}">
              <a16:creationId xmlns:a16="http://schemas.microsoft.com/office/drawing/2014/main" id="{183E47D0-8F2E-48A0-AB4D-8CA9B637376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33" name="Line 1706">
          <a:extLst>
            <a:ext uri="{FF2B5EF4-FFF2-40B4-BE49-F238E27FC236}">
              <a16:creationId xmlns:a16="http://schemas.microsoft.com/office/drawing/2014/main" id="{72E6119D-4594-4CFC-A51B-B5323DAB772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4734" name="Line 1707">
          <a:extLst>
            <a:ext uri="{FF2B5EF4-FFF2-40B4-BE49-F238E27FC236}">
              <a16:creationId xmlns:a16="http://schemas.microsoft.com/office/drawing/2014/main" id="{9A8C01E0-EFC5-40DC-B36B-70A53765CD3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35" name="Line 1694">
          <a:extLst>
            <a:ext uri="{FF2B5EF4-FFF2-40B4-BE49-F238E27FC236}">
              <a16:creationId xmlns:a16="http://schemas.microsoft.com/office/drawing/2014/main" id="{52711FB7-6FB6-4446-9F22-D2EE7CB2323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36" name="Line 1695">
          <a:extLst>
            <a:ext uri="{FF2B5EF4-FFF2-40B4-BE49-F238E27FC236}">
              <a16:creationId xmlns:a16="http://schemas.microsoft.com/office/drawing/2014/main" id="{664614C9-FE04-45A9-BCCB-3ECB9846048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37" name="Line 1696">
          <a:extLst>
            <a:ext uri="{FF2B5EF4-FFF2-40B4-BE49-F238E27FC236}">
              <a16:creationId xmlns:a16="http://schemas.microsoft.com/office/drawing/2014/main" id="{D0058003-EB49-4CD7-AD94-9C796A4171B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38" name="Line 1697">
          <a:extLst>
            <a:ext uri="{FF2B5EF4-FFF2-40B4-BE49-F238E27FC236}">
              <a16:creationId xmlns:a16="http://schemas.microsoft.com/office/drawing/2014/main" id="{D147A025-3A32-4AE4-BDCB-7ECE73D0D82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39" name="Line 1698">
          <a:extLst>
            <a:ext uri="{FF2B5EF4-FFF2-40B4-BE49-F238E27FC236}">
              <a16:creationId xmlns:a16="http://schemas.microsoft.com/office/drawing/2014/main" id="{20333044-E63A-4EF8-8535-7CA30CED46D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0" name="Line 1699">
          <a:extLst>
            <a:ext uri="{FF2B5EF4-FFF2-40B4-BE49-F238E27FC236}">
              <a16:creationId xmlns:a16="http://schemas.microsoft.com/office/drawing/2014/main" id="{F546178B-7040-47FD-B613-D4FAA81A393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1" name="Line 1700">
          <a:extLst>
            <a:ext uri="{FF2B5EF4-FFF2-40B4-BE49-F238E27FC236}">
              <a16:creationId xmlns:a16="http://schemas.microsoft.com/office/drawing/2014/main" id="{B186040D-A69F-4683-AB12-C479291876E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2" name="Line 1701">
          <a:extLst>
            <a:ext uri="{FF2B5EF4-FFF2-40B4-BE49-F238E27FC236}">
              <a16:creationId xmlns:a16="http://schemas.microsoft.com/office/drawing/2014/main" id="{73218A59-BBC3-494F-8D70-5999903FB5A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3" name="Line 1702">
          <a:extLst>
            <a:ext uri="{FF2B5EF4-FFF2-40B4-BE49-F238E27FC236}">
              <a16:creationId xmlns:a16="http://schemas.microsoft.com/office/drawing/2014/main" id="{E32F0062-536D-464F-8462-A7B1EEA0645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4" name="Line 1703">
          <a:extLst>
            <a:ext uri="{FF2B5EF4-FFF2-40B4-BE49-F238E27FC236}">
              <a16:creationId xmlns:a16="http://schemas.microsoft.com/office/drawing/2014/main" id="{09CA6A7A-4ED9-43D0-A7FA-329C1EE6655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5" name="Line 1704">
          <a:extLst>
            <a:ext uri="{FF2B5EF4-FFF2-40B4-BE49-F238E27FC236}">
              <a16:creationId xmlns:a16="http://schemas.microsoft.com/office/drawing/2014/main" id="{29C4C8F0-2AF2-4868-BD02-04087494A95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6" name="Line 1705">
          <a:extLst>
            <a:ext uri="{FF2B5EF4-FFF2-40B4-BE49-F238E27FC236}">
              <a16:creationId xmlns:a16="http://schemas.microsoft.com/office/drawing/2014/main" id="{04A28EA9-F610-4016-A3ED-70008D2D937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7" name="Line 1706">
          <a:extLst>
            <a:ext uri="{FF2B5EF4-FFF2-40B4-BE49-F238E27FC236}">
              <a16:creationId xmlns:a16="http://schemas.microsoft.com/office/drawing/2014/main" id="{82309B95-4077-42CA-98D7-014D41A1F73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8" name="Line 1707">
          <a:extLst>
            <a:ext uri="{FF2B5EF4-FFF2-40B4-BE49-F238E27FC236}">
              <a16:creationId xmlns:a16="http://schemas.microsoft.com/office/drawing/2014/main" id="{97706CB6-9414-464C-B6C4-9A088968374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49" name="Line 1694">
          <a:extLst>
            <a:ext uri="{FF2B5EF4-FFF2-40B4-BE49-F238E27FC236}">
              <a16:creationId xmlns:a16="http://schemas.microsoft.com/office/drawing/2014/main" id="{F3C5DF36-DFE8-45CE-99F2-1F4A618DE55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0" name="Line 1695">
          <a:extLst>
            <a:ext uri="{FF2B5EF4-FFF2-40B4-BE49-F238E27FC236}">
              <a16:creationId xmlns:a16="http://schemas.microsoft.com/office/drawing/2014/main" id="{4A747B29-7C81-4659-AE77-8E09B33F0EE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1" name="Line 1696">
          <a:extLst>
            <a:ext uri="{FF2B5EF4-FFF2-40B4-BE49-F238E27FC236}">
              <a16:creationId xmlns:a16="http://schemas.microsoft.com/office/drawing/2014/main" id="{F369CD64-3546-42A7-AF99-C24847A7BA7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2" name="Line 1697">
          <a:extLst>
            <a:ext uri="{FF2B5EF4-FFF2-40B4-BE49-F238E27FC236}">
              <a16:creationId xmlns:a16="http://schemas.microsoft.com/office/drawing/2014/main" id="{2D371B0D-DBB1-4D69-8F27-B4919A662A2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3" name="Line 1698">
          <a:extLst>
            <a:ext uri="{FF2B5EF4-FFF2-40B4-BE49-F238E27FC236}">
              <a16:creationId xmlns:a16="http://schemas.microsoft.com/office/drawing/2014/main" id="{02DE8CD8-A736-4691-986A-C371F367A08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4" name="Line 1699">
          <a:extLst>
            <a:ext uri="{FF2B5EF4-FFF2-40B4-BE49-F238E27FC236}">
              <a16:creationId xmlns:a16="http://schemas.microsoft.com/office/drawing/2014/main" id="{1CC62AC2-E500-4DFB-82A8-758C4918568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5" name="Line 1700">
          <a:extLst>
            <a:ext uri="{FF2B5EF4-FFF2-40B4-BE49-F238E27FC236}">
              <a16:creationId xmlns:a16="http://schemas.microsoft.com/office/drawing/2014/main" id="{147F89DF-8736-45C8-8527-43FDE670213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6" name="Line 1701">
          <a:extLst>
            <a:ext uri="{FF2B5EF4-FFF2-40B4-BE49-F238E27FC236}">
              <a16:creationId xmlns:a16="http://schemas.microsoft.com/office/drawing/2014/main" id="{FFE094AC-0C81-40BA-9C27-8F5C81DF7DE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7" name="Line 1702">
          <a:extLst>
            <a:ext uri="{FF2B5EF4-FFF2-40B4-BE49-F238E27FC236}">
              <a16:creationId xmlns:a16="http://schemas.microsoft.com/office/drawing/2014/main" id="{E1DA69DC-ADFA-4657-9EE7-46E2931B5F2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8" name="Line 1703">
          <a:extLst>
            <a:ext uri="{FF2B5EF4-FFF2-40B4-BE49-F238E27FC236}">
              <a16:creationId xmlns:a16="http://schemas.microsoft.com/office/drawing/2014/main" id="{7E60F0F6-CBB0-4A7B-9F50-97D1AEC2F21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59" name="Line 1704">
          <a:extLst>
            <a:ext uri="{FF2B5EF4-FFF2-40B4-BE49-F238E27FC236}">
              <a16:creationId xmlns:a16="http://schemas.microsoft.com/office/drawing/2014/main" id="{4AD6E692-A282-47AD-89B0-5BCA5B797D4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0" name="Line 1705">
          <a:extLst>
            <a:ext uri="{FF2B5EF4-FFF2-40B4-BE49-F238E27FC236}">
              <a16:creationId xmlns:a16="http://schemas.microsoft.com/office/drawing/2014/main" id="{293FB375-EAB7-4578-A0BD-20130C3CB9A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1" name="Line 1706">
          <a:extLst>
            <a:ext uri="{FF2B5EF4-FFF2-40B4-BE49-F238E27FC236}">
              <a16:creationId xmlns:a16="http://schemas.microsoft.com/office/drawing/2014/main" id="{B90D07EE-B163-47C6-86D0-5A9B49CA691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2" name="Line 1707">
          <a:extLst>
            <a:ext uri="{FF2B5EF4-FFF2-40B4-BE49-F238E27FC236}">
              <a16:creationId xmlns:a16="http://schemas.microsoft.com/office/drawing/2014/main" id="{5B8D7332-75CD-46A4-A738-1312B2859D1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3" name="Line 1694">
          <a:extLst>
            <a:ext uri="{FF2B5EF4-FFF2-40B4-BE49-F238E27FC236}">
              <a16:creationId xmlns:a16="http://schemas.microsoft.com/office/drawing/2014/main" id="{C3F4C14B-9AD7-49F7-A360-129484493FD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4" name="Line 1695">
          <a:extLst>
            <a:ext uri="{FF2B5EF4-FFF2-40B4-BE49-F238E27FC236}">
              <a16:creationId xmlns:a16="http://schemas.microsoft.com/office/drawing/2014/main" id="{EB757018-E815-466A-87F1-2E313A27183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5" name="Line 1696">
          <a:extLst>
            <a:ext uri="{FF2B5EF4-FFF2-40B4-BE49-F238E27FC236}">
              <a16:creationId xmlns:a16="http://schemas.microsoft.com/office/drawing/2014/main" id="{5FF15AFA-AE6C-4279-A9CC-3D81B62BEEF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6" name="Line 1697">
          <a:extLst>
            <a:ext uri="{FF2B5EF4-FFF2-40B4-BE49-F238E27FC236}">
              <a16:creationId xmlns:a16="http://schemas.microsoft.com/office/drawing/2014/main" id="{B4024555-90AF-4ABB-B99C-68946E4511A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7" name="Line 1698">
          <a:extLst>
            <a:ext uri="{FF2B5EF4-FFF2-40B4-BE49-F238E27FC236}">
              <a16:creationId xmlns:a16="http://schemas.microsoft.com/office/drawing/2014/main" id="{E4AD2D08-A99D-4AF0-A399-57F01B41FD2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8" name="Line 1699">
          <a:extLst>
            <a:ext uri="{FF2B5EF4-FFF2-40B4-BE49-F238E27FC236}">
              <a16:creationId xmlns:a16="http://schemas.microsoft.com/office/drawing/2014/main" id="{6C1BAE2D-1BA8-4646-A868-C7C13D766F0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69" name="Line 1700">
          <a:extLst>
            <a:ext uri="{FF2B5EF4-FFF2-40B4-BE49-F238E27FC236}">
              <a16:creationId xmlns:a16="http://schemas.microsoft.com/office/drawing/2014/main" id="{5D895D3E-BF81-4E87-801B-C7A8E4650D7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0" name="Line 1701">
          <a:extLst>
            <a:ext uri="{FF2B5EF4-FFF2-40B4-BE49-F238E27FC236}">
              <a16:creationId xmlns:a16="http://schemas.microsoft.com/office/drawing/2014/main" id="{34506E60-60C0-4D5F-A778-B0580BAEB6E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1" name="Line 1702">
          <a:extLst>
            <a:ext uri="{FF2B5EF4-FFF2-40B4-BE49-F238E27FC236}">
              <a16:creationId xmlns:a16="http://schemas.microsoft.com/office/drawing/2014/main" id="{E5687316-A8E8-4505-828C-27D898C744B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2" name="Line 1703">
          <a:extLst>
            <a:ext uri="{FF2B5EF4-FFF2-40B4-BE49-F238E27FC236}">
              <a16:creationId xmlns:a16="http://schemas.microsoft.com/office/drawing/2014/main" id="{1B3D84D5-5438-4791-8416-BE7C17C8D57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3" name="Line 1704">
          <a:extLst>
            <a:ext uri="{FF2B5EF4-FFF2-40B4-BE49-F238E27FC236}">
              <a16:creationId xmlns:a16="http://schemas.microsoft.com/office/drawing/2014/main" id="{225B8537-9AD0-43CE-BB3F-E584ECB84F3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4" name="Line 1705">
          <a:extLst>
            <a:ext uri="{FF2B5EF4-FFF2-40B4-BE49-F238E27FC236}">
              <a16:creationId xmlns:a16="http://schemas.microsoft.com/office/drawing/2014/main" id="{D0B45513-6A74-4B15-BF1A-03F0FBEA0B3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5" name="Line 1706">
          <a:extLst>
            <a:ext uri="{FF2B5EF4-FFF2-40B4-BE49-F238E27FC236}">
              <a16:creationId xmlns:a16="http://schemas.microsoft.com/office/drawing/2014/main" id="{20511FD0-5D1A-4669-A226-F63A2478C9E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6" name="Line 1707">
          <a:extLst>
            <a:ext uri="{FF2B5EF4-FFF2-40B4-BE49-F238E27FC236}">
              <a16:creationId xmlns:a16="http://schemas.microsoft.com/office/drawing/2014/main" id="{E9871479-C6B3-449E-A090-5A10B4C606C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7" name="Line 1694">
          <a:extLst>
            <a:ext uri="{FF2B5EF4-FFF2-40B4-BE49-F238E27FC236}">
              <a16:creationId xmlns:a16="http://schemas.microsoft.com/office/drawing/2014/main" id="{522C8CFB-4E2D-4DC5-B6DB-8CB69F9D173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8" name="Line 1695">
          <a:extLst>
            <a:ext uri="{FF2B5EF4-FFF2-40B4-BE49-F238E27FC236}">
              <a16:creationId xmlns:a16="http://schemas.microsoft.com/office/drawing/2014/main" id="{12FDDAAA-B46B-4BCF-803C-0D78BB48D1E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79" name="Line 1696">
          <a:extLst>
            <a:ext uri="{FF2B5EF4-FFF2-40B4-BE49-F238E27FC236}">
              <a16:creationId xmlns:a16="http://schemas.microsoft.com/office/drawing/2014/main" id="{72865696-1F23-40F5-94EC-063152B5D2E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0" name="Line 1697">
          <a:extLst>
            <a:ext uri="{FF2B5EF4-FFF2-40B4-BE49-F238E27FC236}">
              <a16:creationId xmlns:a16="http://schemas.microsoft.com/office/drawing/2014/main" id="{082A84EA-61AB-45AF-83BA-AB81DD966CE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1" name="Line 1698">
          <a:extLst>
            <a:ext uri="{FF2B5EF4-FFF2-40B4-BE49-F238E27FC236}">
              <a16:creationId xmlns:a16="http://schemas.microsoft.com/office/drawing/2014/main" id="{E1DDE8A1-A035-4F5D-866A-F3FC50E5F54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2" name="Line 1699">
          <a:extLst>
            <a:ext uri="{FF2B5EF4-FFF2-40B4-BE49-F238E27FC236}">
              <a16:creationId xmlns:a16="http://schemas.microsoft.com/office/drawing/2014/main" id="{F1B3B11F-20E3-4ED9-BAD1-4B4977FEC28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3" name="Line 1700">
          <a:extLst>
            <a:ext uri="{FF2B5EF4-FFF2-40B4-BE49-F238E27FC236}">
              <a16:creationId xmlns:a16="http://schemas.microsoft.com/office/drawing/2014/main" id="{2BEE7BA8-4B79-4884-A03E-112B6047518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4" name="Line 1701">
          <a:extLst>
            <a:ext uri="{FF2B5EF4-FFF2-40B4-BE49-F238E27FC236}">
              <a16:creationId xmlns:a16="http://schemas.microsoft.com/office/drawing/2014/main" id="{BCEFEE71-B4DE-49F2-8C61-FE2DAC536DC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5" name="Line 1702">
          <a:extLst>
            <a:ext uri="{FF2B5EF4-FFF2-40B4-BE49-F238E27FC236}">
              <a16:creationId xmlns:a16="http://schemas.microsoft.com/office/drawing/2014/main" id="{8E73B6D1-E9D7-44A2-98EA-D021A01D680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6" name="Line 1703">
          <a:extLst>
            <a:ext uri="{FF2B5EF4-FFF2-40B4-BE49-F238E27FC236}">
              <a16:creationId xmlns:a16="http://schemas.microsoft.com/office/drawing/2014/main" id="{AAF5EE9C-404A-4D28-A996-B1026307F5C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7" name="Line 1704">
          <a:extLst>
            <a:ext uri="{FF2B5EF4-FFF2-40B4-BE49-F238E27FC236}">
              <a16:creationId xmlns:a16="http://schemas.microsoft.com/office/drawing/2014/main" id="{0F9643D5-4F82-4A7A-8CA5-3B745B5A0A6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8" name="Line 1705">
          <a:extLst>
            <a:ext uri="{FF2B5EF4-FFF2-40B4-BE49-F238E27FC236}">
              <a16:creationId xmlns:a16="http://schemas.microsoft.com/office/drawing/2014/main" id="{6F882050-7623-4729-91B3-BBF9E8CF652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89" name="Line 1706">
          <a:extLst>
            <a:ext uri="{FF2B5EF4-FFF2-40B4-BE49-F238E27FC236}">
              <a16:creationId xmlns:a16="http://schemas.microsoft.com/office/drawing/2014/main" id="{1838E10E-4E58-4C3D-92F5-26E68B10297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0" name="Line 1707">
          <a:extLst>
            <a:ext uri="{FF2B5EF4-FFF2-40B4-BE49-F238E27FC236}">
              <a16:creationId xmlns:a16="http://schemas.microsoft.com/office/drawing/2014/main" id="{03C3186B-ADEB-4BE6-BBE9-EE720191D6C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1" name="Line 1694">
          <a:extLst>
            <a:ext uri="{FF2B5EF4-FFF2-40B4-BE49-F238E27FC236}">
              <a16:creationId xmlns:a16="http://schemas.microsoft.com/office/drawing/2014/main" id="{F91B0CC1-1127-40ED-82AA-330E789F739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2" name="Line 1695">
          <a:extLst>
            <a:ext uri="{FF2B5EF4-FFF2-40B4-BE49-F238E27FC236}">
              <a16:creationId xmlns:a16="http://schemas.microsoft.com/office/drawing/2014/main" id="{9232D7F2-AE0B-40E5-9993-F8AB1AAF01A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3" name="Line 1696">
          <a:extLst>
            <a:ext uri="{FF2B5EF4-FFF2-40B4-BE49-F238E27FC236}">
              <a16:creationId xmlns:a16="http://schemas.microsoft.com/office/drawing/2014/main" id="{9FC5AFF0-EEB7-4823-B7B5-7ABBEC04F44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4" name="Line 1697">
          <a:extLst>
            <a:ext uri="{FF2B5EF4-FFF2-40B4-BE49-F238E27FC236}">
              <a16:creationId xmlns:a16="http://schemas.microsoft.com/office/drawing/2014/main" id="{7E51A08A-9EC5-40FB-8942-F8127341410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5" name="Line 1698">
          <a:extLst>
            <a:ext uri="{FF2B5EF4-FFF2-40B4-BE49-F238E27FC236}">
              <a16:creationId xmlns:a16="http://schemas.microsoft.com/office/drawing/2014/main" id="{04E8A761-BDEF-468F-A9C0-5ECADA435B4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6" name="Line 1699">
          <a:extLst>
            <a:ext uri="{FF2B5EF4-FFF2-40B4-BE49-F238E27FC236}">
              <a16:creationId xmlns:a16="http://schemas.microsoft.com/office/drawing/2014/main" id="{BA0D7E97-8911-4D75-90E7-F16562EB9E4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7" name="Line 1700">
          <a:extLst>
            <a:ext uri="{FF2B5EF4-FFF2-40B4-BE49-F238E27FC236}">
              <a16:creationId xmlns:a16="http://schemas.microsoft.com/office/drawing/2014/main" id="{3976ACD9-27D2-4146-8E8D-24CBA499271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8" name="Line 1701">
          <a:extLst>
            <a:ext uri="{FF2B5EF4-FFF2-40B4-BE49-F238E27FC236}">
              <a16:creationId xmlns:a16="http://schemas.microsoft.com/office/drawing/2014/main" id="{067439C7-5BB4-4D30-AF88-2B31B2C38BD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99" name="Line 1702">
          <a:extLst>
            <a:ext uri="{FF2B5EF4-FFF2-40B4-BE49-F238E27FC236}">
              <a16:creationId xmlns:a16="http://schemas.microsoft.com/office/drawing/2014/main" id="{169B2910-4A39-4319-B216-9B20BC87695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0" name="Line 1703">
          <a:extLst>
            <a:ext uri="{FF2B5EF4-FFF2-40B4-BE49-F238E27FC236}">
              <a16:creationId xmlns:a16="http://schemas.microsoft.com/office/drawing/2014/main" id="{E1427BDB-F5CB-4932-AB78-62B21E7B9F0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1" name="Line 1704">
          <a:extLst>
            <a:ext uri="{FF2B5EF4-FFF2-40B4-BE49-F238E27FC236}">
              <a16:creationId xmlns:a16="http://schemas.microsoft.com/office/drawing/2014/main" id="{601DB8D2-7391-45C3-A213-4DDB9DB0EB7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2" name="Line 1705">
          <a:extLst>
            <a:ext uri="{FF2B5EF4-FFF2-40B4-BE49-F238E27FC236}">
              <a16:creationId xmlns:a16="http://schemas.microsoft.com/office/drawing/2014/main" id="{5E1DACDD-8649-4AEC-BCC0-13A1A205340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3" name="Line 1706">
          <a:extLst>
            <a:ext uri="{FF2B5EF4-FFF2-40B4-BE49-F238E27FC236}">
              <a16:creationId xmlns:a16="http://schemas.microsoft.com/office/drawing/2014/main" id="{B9EFADF7-6C8C-4A79-B974-E6BB5239BAD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4" name="Line 1707">
          <a:extLst>
            <a:ext uri="{FF2B5EF4-FFF2-40B4-BE49-F238E27FC236}">
              <a16:creationId xmlns:a16="http://schemas.microsoft.com/office/drawing/2014/main" id="{7881EFDF-37C3-4EA2-8C90-0D66B84C4E5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5" name="Line 1694">
          <a:extLst>
            <a:ext uri="{FF2B5EF4-FFF2-40B4-BE49-F238E27FC236}">
              <a16:creationId xmlns:a16="http://schemas.microsoft.com/office/drawing/2014/main" id="{795A4AF5-5D60-4921-8ED4-418A56AC187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6" name="Line 1695">
          <a:extLst>
            <a:ext uri="{FF2B5EF4-FFF2-40B4-BE49-F238E27FC236}">
              <a16:creationId xmlns:a16="http://schemas.microsoft.com/office/drawing/2014/main" id="{129B3C0C-ECCC-475A-A19F-60CC9BFE30D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7" name="Line 1696">
          <a:extLst>
            <a:ext uri="{FF2B5EF4-FFF2-40B4-BE49-F238E27FC236}">
              <a16:creationId xmlns:a16="http://schemas.microsoft.com/office/drawing/2014/main" id="{F5478FEC-F396-4912-93F7-B8118F3AB78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8" name="Line 1697">
          <a:extLst>
            <a:ext uri="{FF2B5EF4-FFF2-40B4-BE49-F238E27FC236}">
              <a16:creationId xmlns:a16="http://schemas.microsoft.com/office/drawing/2014/main" id="{32ED59AE-63E3-45EE-9BF8-0986C84D5D1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09" name="Line 1698">
          <a:extLst>
            <a:ext uri="{FF2B5EF4-FFF2-40B4-BE49-F238E27FC236}">
              <a16:creationId xmlns:a16="http://schemas.microsoft.com/office/drawing/2014/main" id="{BCD9CE0B-2096-4FF4-B295-3A3DDC900E7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0" name="Line 1699">
          <a:extLst>
            <a:ext uri="{FF2B5EF4-FFF2-40B4-BE49-F238E27FC236}">
              <a16:creationId xmlns:a16="http://schemas.microsoft.com/office/drawing/2014/main" id="{84C6B4EE-6380-4366-A300-75F10B8BBC7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1" name="Line 1700">
          <a:extLst>
            <a:ext uri="{FF2B5EF4-FFF2-40B4-BE49-F238E27FC236}">
              <a16:creationId xmlns:a16="http://schemas.microsoft.com/office/drawing/2014/main" id="{77D2A6EC-D17D-471C-9EB3-3DD6E6A4DD4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2" name="Line 1701">
          <a:extLst>
            <a:ext uri="{FF2B5EF4-FFF2-40B4-BE49-F238E27FC236}">
              <a16:creationId xmlns:a16="http://schemas.microsoft.com/office/drawing/2014/main" id="{37B0718F-F827-47FB-8ED4-6E5F0F2AD4C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3" name="Line 1702">
          <a:extLst>
            <a:ext uri="{FF2B5EF4-FFF2-40B4-BE49-F238E27FC236}">
              <a16:creationId xmlns:a16="http://schemas.microsoft.com/office/drawing/2014/main" id="{FCDB36D1-A655-4E08-AFA8-BB32BD605CE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4" name="Line 1703">
          <a:extLst>
            <a:ext uri="{FF2B5EF4-FFF2-40B4-BE49-F238E27FC236}">
              <a16:creationId xmlns:a16="http://schemas.microsoft.com/office/drawing/2014/main" id="{BCFA9797-01D6-4D80-B88B-4E6311C5D3B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5" name="Line 1704">
          <a:extLst>
            <a:ext uri="{FF2B5EF4-FFF2-40B4-BE49-F238E27FC236}">
              <a16:creationId xmlns:a16="http://schemas.microsoft.com/office/drawing/2014/main" id="{5ED8353C-ECD0-42AE-8A55-6C12D8B46D6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6" name="Line 1705">
          <a:extLst>
            <a:ext uri="{FF2B5EF4-FFF2-40B4-BE49-F238E27FC236}">
              <a16:creationId xmlns:a16="http://schemas.microsoft.com/office/drawing/2014/main" id="{B1F7831D-0426-4477-9E70-A70DAA9C320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7" name="Line 1706">
          <a:extLst>
            <a:ext uri="{FF2B5EF4-FFF2-40B4-BE49-F238E27FC236}">
              <a16:creationId xmlns:a16="http://schemas.microsoft.com/office/drawing/2014/main" id="{815BEED0-BB11-477E-B397-78AAAB43DAC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8" name="Line 1707">
          <a:extLst>
            <a:ext uri="{FF2B5EF4-FFF2-40B4-BE49-F238E27FC236}">
              <a16:creationId xmlns:a16="http://schemas.microsoft.com/office/drawing/2014/main" id="{C31DD107-2790-4BBD-B7A9-B076B405F6C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19" name="Line 1694">
          <a:extLst>
            <a:ext uri="{FF2B5EF4-FFF2-40B4-BE49-F238E27FC236}">
              <a16:creationId xmlns:a16="http://schemas.microsoft.com/office/drawing/2014/main" id="{73EA35AE-5AA5-4F30-9074-DBCBCD5B58A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0" name="Line 1695">
          <a:extLst>
            <a:ext uri="{FF2B5EF4-FFF2-40B4-BE49-F238E27FC236}">
              <a16:creationId xmlns:a16="http://schemas.microsoft.com/office/drawing/2014/main" id="{8ED3D966-6C26-41BB-9EEC-A07F769A80C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1" name="Line 1696">
          <a:extLst>
            <a:ext uri="{FF2B5EF4-FFF2-40B4-BE49-F238E27FC236}">
              <a16:creationId xmlns:a16="http://schemas.microsoft.com/office/drawing/2014/main" id="{E5C7F958-F4CA-4C1D-B86C-1E5D3241420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2" name="Line 1697">
          <a:extLst>
            <a:ext uri="{FF2B5EF4-FFF2-40B4-BE49-F238E27FC236}">
              <a16:creationId xmlns:a16="http://schemas.microsoft.com/office/drawing/2014/main" id="{BAF450C9-0CA6-4905-A72D-9A92229CA62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3" name="Line 1698">
          <a:extLst>
            <a:ext uri="{FF2B5EF4-FFF2-40B4-BE49-F238E27FC236}">
              <a16:creationId xmlns:a16="http://schemas.microsoft.com/office/drawing/2014/main" id="{E99FACF8-496D-4DA6-8C92-4B2FEE5E1AC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4" name="Line 1699">
          <a:extLst>
            <a:ext uri="{FF2B5EF4-FFF2-40B4-BE49-F238E27FC236}">
              <a16:creationId xmlns:a16="http://schemas.microsoft.com/office/drawing/2014/main" id="{59B14F11-BAE0-4440-8CB1-CDEA95AE239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5" name="Line 1700">
          <a:extLst>
            <a:ext uri="{FF2B5EF4-FFF2-40B4-BE49-F238E27FC236}">
              <a16:creationId xmlns:a16="http://schemas.microsoft.com/office/drawing/2014/main" id="{9DBBD0D3-0066-4FEB-B258-7B3D2EBCDCC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6" name="Line 1701">
          <a:extLst>
            <a:ext uri="{FF2B5EF4-FFF2-40B4-BE49-F238E27FC236}">
              <a16:creationId xmlns:a16="http://schemas.microsoft.com/office/drawing/2014/main" id="{0B1144C1-4FD6-4BF4-A1F7-4DFF6573DA9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7" name="Line 1702">
          <a:extLst>
            <a:ext uri="{FF2B5EF4-FFF2-40B4-BE49-F238E27FC236}">
              <a16:creationId xmlns:a16="http://schemas.microsoft.com/office/drawing/2014/main" id="{BE80D7BF-28AC-49A2-9F7D-17E67EA5D26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8" name="Line 1703">
          <a:extLst>
            <a:ext uri="{FF2B5EF4-FFF2-40B4-BE49-F238E27FC236}">
              <a16:creationId xmlns:a16="http://schemas.microsoft.com/office/drawing/2014/main" id="{304D0A68-F7A9-4763-8387-D5BA972AFBB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29" name="Line 1704">
          <a:extLst>
            <a:ext uri="{FF2B5EF4-FFF2-40B4-BE49-F238E27FC236}">
              <a16:creationId xmlns:a16="http://schemas.microsoft.com/office/drawing/2014/main" id="{6348434A-8DAA-4AAF-9684-E16B9CF1871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0" name="Line 1705">
          <a:extLst>
            <a:ext uri="{FF2B5EF4-FFF2-40B4-BE49-F238E27FC236}">
              <a16:creationId xmlns:a16="http://schemas.microsoft.com/office/drawing/2014/main" id="{F95947A3-E6D7-42DE-8AC6-42235FCF948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1" name="Line 1706">
          <a:extLst>
            <a:ext uri="{FF2B5EF4-FFF2-40B4-BE49-F238E27FC236}">
              <a16:creationId xmlns:a16="http://schemas.microsoft.com/office/drawing/2014/main" id="{AB1A9E91-9D20-490C-AA57-3E7FF4215DD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2" name="Line 1707">
          <a:extLst>
            <a:ext uri="{FF2B5EF4-FFF2-40B4-BE49-F238E27FC236}">
              <a16:creationId xmlns:a16="http://schemas.microsoft.com/office/drawing/2014/main" id="{FA8885F0-DD35-4293-AA05-7C111EA3D02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3" name="Line 1694">
          <a:extLst>
            <a:ext uri="{FF2B5EF4-FFF2-40B4-BE49-F238E27FC236}">
              <a16:creationId xmlns:a16="http://schemas.microsoft.com/office/drawing/2014/main" id="{F35AAAAA-4438-413F-86FB-49B08333091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4" name="Line 1695">
          <a:extLst>
            <a:ext uri="{FF2B5EF4-FFF2-40B4-BE49-F238E27FC236}">
              <a16:creationId xmlns:a16="http://schemas.microsoft.com/office/drawing/2014/main" id="{22C0185F-79F0-46E2-B039-D0B08F36BFA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5" name="Line 1696">
          <a:extLst>
            <a:ext uri="{FF2B5EF4-FFF2-40B4-BE49-F238E27FC236}">
              <a16:creationId xmlns:a16="http://schemas.microsoft.com/office/drawing/2014/main" id="{5E3934D9-2EFD-4FB5-A286-7D1D4EA6672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6" name="Line 1697">
          <a:extLst>
            <a:ext uri="{FF2B5EF4-FFF2-40B4-BE49-F238E27FC236}">
              <a16:creationId xmlns:a16="http://schemas.microsoft.com/office/drawing/2014/main" id="{B6D6BEA2-CFB2-4319-8CAA-456FBC17E5E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7" name="Line 1698">
          <a:extLst>
            <a:ext uri="{FF2B5EF4-FFF2-40B4-BE49-F238E27FC236}">
              <a16:creationId xmlns:a16="http://schemas.microsoft.com/office/drawing/2014/main" id="{8FEFA0EC-08F3-47D3-A423-41EC2039C44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8" name="Line 1699">
          <a:extLst>
            <a:ext uri="{FF2B5EF4-FFF2-40B4-BE49-F238E27FC236}">
              <a16:creationId xmlns:a16="http://schemas.microsoft.com/office/drawing/2014/main" id="{EC957BCE-D6C4-428C-BF6A-8A958B6479E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39" name="Line 1700">
          <a:extLst>
            <a:ext uri="{FF2B5EF4-FFF2-40B4-BE49-F238E27FC236}">
              <a16:creationId xmlns:a16="http://schemas.microsoft.com/office/drawing/2014/main" id="{50E594BB-7056-420C-91DA-07DF247B46D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0" name="Line 1701">
          <a:extLst>
            <a:ext uri="{FF2B5EF4-FFF2-40B4-BE49-F238E27FC236}">
              <a16:creationId xmlns:a16="http://schemas.microsoft.com/office/drawing/2014/main" id="{3357C7F5-D4CB-4134-BC0F-9E7616325F5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1" name="Line 1702">
          <a:extLst>
            <a:ext uri="{FF2B5EF4-FFF2-40B4-BE49-F238E27FC236}">
              <a16:creationId xmlns:a16="http://schemas.microsoft.com/office/drawing/2014/main" id="{ADCAB89A-C27C-456D-B24A-D65A5D0A010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2" name="Line 1703">
          <a:extLst>
            <a:ext uri="{FF2B5EF4-FFF2-40B4-BE49-F238E27FC236}">
              <a16:creationId xmlns:a16="http://schemas.microsoft.com/office/drawing/2014/main" id="{4202281A-9D73-4602-9614-F03496B97B4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3" name="Line 1704">
          <a:extLst>
            <a:ext uri="{FF2B5EF4-FFF2-40B4-BE49-F238E27FC236}">
              <a16:creationId xmlns:a16="http://schemas.microsoft.com/office/drawing/2014/main" id="{80BC4E42-CB3B-44AB-9CD1-11D60E16BAA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4" name="Line 1705">
          <a:extLst>
            <a:ext uri="{FF2B5EF4-FFF2-40B4-BE49-F238E27FC236}">
              <a16:creationId xmlns:a16="http://schemas.microsoft.com/office/drawing/2014/main" id="{F4794B14-B059-4620-B1A7-0C03FE694B6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5" name="Line 1706">
          <a:extLst>
            <a:ext uri="{FF2B5EF4-FFF2-40B4-BE49-F238E27FC236}">
              <a16:creationId xmlns:a16="http://schemas.microsoft.com/office/drawing/2014/main" id="{B557C132-0D1D-4081-9CD2-B50F053CDA7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46" name="Line 1707">
          <a:extLst>
            <a:ext uri="{FF2B5EF4-FFF2-40B4-BE49-F238E27FC236}">
              <a16:creationId xmlns:a16="http://schemas.microsoft.com/office/drawing/2014/main" id="{10F9ED46-221F-4C96-91A0-157D7EB36AB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47" name="Line 1694">
          <a:extLst>
            <a:ext uri="{FF2B5EF4-FFF2-40B4-BE49-F238E27FC236}">
              <a16:creationId xmlns:a16="http://schemas.microsoft.com/office/drawing/2014/main" id="{80BDA0BA-3847-489B-B7A6-FB7986250E2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48" name="Line 1695">
          <a:extLst>
            <a:ext uri="{FF2B5EF4-FFF2-40B4-BE49-F238E27FC236}">
              <a16:creationId xmlns:a16="http://schemas.microsoft.com/office/drawing/2014/main" id="{B5FE2C79-1291-4552-81D7-853BDB01AB4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49" name="Line 1696">
          <a:extLst>
            <a:ext uri="{FF2B5EF4-FFF2-40B4-BE49-F238E27FC236}">
              <a16:creationId xmlns:a16="http://schemas.microsoft.com/office/drawing/2014/main" id="{4634C3B4-6353-4FB5-8277-755A26AD9AD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0" name="Line 1697">
          <a:extLst>
            <a:ext uri="{FF2B5EF4-FFF2-40B4-BE49-F238E27FC236}">
              <a16:creationId xmlns:a16="http://schemas.microsoft.com/office/drawing/2014/main" id="{B9574946-38EB-49F2-81E2-DA9B81559D1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1" name="Line 1698">
          <a:extLst>
            <a:ext uri="{FF2B5EF4-FFF2-40B4-BE49-F238E27FC236}">
              <a16:creationId xmlns:a16="http://schemas.microsoft.com/office/drawing/2014/main" id="{A844707D-2697-488E-A78F-0E7C484A07F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2" name="Line 1699">
          <a:extLst>
            <a:ext uri="{FF2B5EF4-FFF2-40B4-BE49-F238E27FC236}">
              <a16:creationId xmlns:a16="http://schemas.microsoft.com/office/drawing/2014/main" id="{9BDA3743-E135-40DE-9508-0AC942BC16C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3" name="Line 1700">
          <a:extLst>
            <a:ext uri="{FF2B5EF4-FFF2-40B4-BE49-F238E27FC236}">
              <a16:creationId xmlns:a16="http://schemas.microsoft.com/office/drawing/2014/main" id="{CADD0F65-C8DC-4E7F-A001-5FB092BB1D8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4" name="Line 1701">
          <a:extLst>
            <a:ext uri="{FF2B5EF4-FFF2-40B4-BE49-F238E27FC236}">
              <a16:creationId xmlns:a16="http://schemas.microsoft.com/office/drawing/2014/main" id="{AACF97C6-FA8C-4A21-8210-DE89E547E73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5" name="Line 1702">
          <a:extLst>
            <a:ext uri="{FF2B5EF4-FFF2-40B4-BE49-F238E27FC236}">
              <a16:creationId xmlns:a16="http://schemas.microsoft.com/office/drawing/2014/main" id="{C61CCBB9-81C8-4138-B8A0-D523AF1D260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6" name="Line 1703">
          <a:extLst>
            <a:ext uri="{FF2B5EF4-FFF2-40B4-BE49-F238E27FC236}">
              <a16:creationId xmlns:a16="http://schemas.microsoft.com/office/drawing/2014/main" id="{39E4E0B0-C1DA-47E7-86AC-0C0FAA67E47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7" name="Line 1704">
          <a:extLst>
            <a:ext uri="{FF2B5EF4-FFF2-40B4-BE49-F238E27FC236}">
              <a16:creationId xmlns:a16="http://schemas.microsoft.com/office/drawing/2014/main" id="{DF9B1C72-C170-48E3-BB3E-2BE660A4B2C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8" name="Line 1705">
          <a:extLst>
            <a:ext uri="{FF2B5EF4-FFF2-40B4-BE49-F238E27FC236}">
              <a16:creationId xmlns:a16="http://schemas.microsoft.com/office/drawing/2014/main" id="{133A711D-E43D-4665-9E9B-7E1EC6482BB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59" name="Line 1706">
          <a:extLst>
            <a:ext uri="{FF2B5EF4-FFF2-40B4-BE49-F238E27FC236}">
              <a16:creationId xmlns:a16="http://schemas.microsoft.com/office/drawing/2014/main" id="{F21C42C4-DFE3-4B25-944C-8C34A9D3FB1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0" name="Line 1707">
          <a:extLst>
            <a:ext uri="{FF2B5EF4-FFF2-40B4-BE49-F238E27FC236}">
              <a16:creationId xmlns:a16="http://schemas.microsoft.com/office/drawing/2014/main" id="{A7E356A2-6501-455C-980A-0B8B8B9A047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1" name="Line 1694">
          <a:extLst>
            <a:ext uri="{FF2B5EF4-FFF2-40B4-BE49-F238E27FC236}">
              <a16:creationId xmlns:a16="http://schemas.microsoft.com/office/drawing/2014/main" id="{572A8558-8A7C-4239-AF2E-A08D2CE9A3F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2" name="Line 1695">
          <a:extLst>
            <a:ext uri="{FF2B5EF4-FFF2-40B4-BE49-F238E27FC236}">
              <a16:creationId xmlns:a16="http://schemas.microsoft.com/office/drawing/2014/main" id="{FB31A03B-C388-454C-BE61-2A3DDDFA27E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3" name="Line 1696">
          <a:extLst>
            <a:ext uri="{FF2B5EF4-FFF2-40B4-BE49-F238E27FC236}">
              <a16:creationId xmlns:a16="http://schemas.microsoft.com/office/drawing/2014/main" id="{2CB4F0D6-01D6-4715-9060-389969E6E54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4" name="Line 1697">
          <a:extLst>
            <a:ext uri="{FF2B5EF4-FFF2-40B4-BE49-F238E27FC236}">
              <a16:creationId xmlns:a16="http://schemas.microsoft.com/office/drawing/2014/main" id="{2DAEDAD4-E516-4CC5-AF6A-FE1A2E1D278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5" name="Line 1698">
          <a:extLst>
            <a:ext uri="{FF2B5EF4-FFF2-40B4-BE49-F238E27FC236}">
              <a16:creationId xmlns:a16="http://schemas.microsoft.com/office/drawing/2014/main" id="{656AF75A-1A34-4CBE-BDEB-874BBEDB49A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6" name="Line 1699">
          <a:extLst>
            <a:ext uri="{FF2B5EF4-FFF2-40B4-BE49-F238E27FC236}">
              <a16:creationId xmlns:a16="http://schemas.microsoft.com/office/drawing/2014/main" id="{250E4F8D-AAEB-454B-811B-67BD07CF07B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7" name="Line 1700">
          <a:extLst>
            <a:ext uri="{FF2B5EF4-FFF2-40B4-BE49-F238E27FC236}">
              <a16:creationId xmlns:a16="http://schemas.microsoft.com/office/drawing/2014/main" id="{34F0E7D0-6815-4720-95CD-F4A7371C215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8" name="Line 1701">
          <a:extLst>
            <a:ext uri="{FF2B5EF4-FFF2-40B4-BE49-F238E27FC236}">
              <a16:creationId xmlns:a16="http://schemas.microsoft.com/office/drawing/2014/main" id="{18D801B4-30EE-4D0D-8D45-31D675D4F9C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69" name="Line 1702">
          <a:extLst>
            <a:ext uri="{FF2B5EF4-FFF2-40B4-BE49-F238E27FC236}">
              <a16:creationId xmlns:a16="http://schemas.microsoft.com/office/drawing/2014/main" id="{E32CB565-2E40-4C64-AE05-E797D4BB5DA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0" name="Line 1703">
          <a:extLst>
            <a:ext uri="{FF2B5EF4-FFF2-40B4-BE49-F238E27FC236}">
              <a16:creationId xmlns:a16="http://schemas.microsoft.com/office/drawing/2014/main" id="{13F26A48-F6AC-4E1F-B5E8-F00BAFAD64A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1" name="Line 1704">
          <a:extLst>
            <a:ext uri="{FF2B5EF4-FFF2-40B4-BE49-F238E27FC236}">
              <a16:creationId xmlns:a16="http://schemas.microsoft.com/office/drawing/2014/main" id="{84CE56E2-0835-4FEC-BC34-D1398DF802A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2" name="Line 1705">
          <a:extLst>
            <a:ext uri="{FF2B5EF4-FFF2-40B4-BE49-F238E27FC236}">
              <a16:creationId xmlns:a16="http://schemas.microsoft.com/office/drawing/2014/main" id="{D8650497-A8EE-4223-A75B-27AF9D913DB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3" name="Line 1706">
          <a:extLst>
            <a:ext uri="{FF2B5EF4-FFF2-40B4-BE49-F238E27FC236}">
              <a16:creationId xmlns:a16="http://schemas.microsoft.com/office/drawing/2014/main" id="{0365A6F5-6946-47D6-A62F-23B660B382E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4" name="Line 1707">
          <a:extLst>
            <a:ext uri="{FF2B5EF4-FFF2-40B4-BE49-F238E27FC236}">
              <a16:creationId xmlns:a16="http://schemas.microsoft.com/office/drawing/2014/main" id="{363B448F-4E65-4B4F-98F5-0F84BEECA13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5" name="Line 1694">
          <a:extLst>
            <a:ext uri="{FF2B5EF4-FFF2-40B4-BE49-F238E27FC236}">
              <a16:creationId xmlns:a16="http://schemas.microsoft.com/office/drawing/2014/main" id="{7012E9B5-5405-4DF1-81A0-26E3C85F463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6" name="Line 1695">
          <a:extLst>
            <a:ext uri="{FF2B5EF4-FFF2-40B4-BE49-F238E27FC236}">
              <a16:creationId xmlns:a16="http://schemas.microsoft.com/office/drawing/2014/main" id="{1F7E8C73-1DC9-4E76-BCC1-CADD1753CDB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7" name="Line 1696">
          <a:extLst>
            <a:ext uri="{FF2B5EF4-FFF2-40B4-BE49-F238E27FC236}">
              <a16:creationId xmlns:a16="http://schemas.microsoft.com/office/drawing/2014/main" id="{1D6E0EC5-E1F5-44DD-B28A-57090C891BF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8" name="Line 1697">
          <a:extLst>
            <a:ext uri="{FF2B5EF4-FFF2-40B4-BE49-F238E27FC236}">
              <a16:creationId xmlns:a16="http://schemas.microsoft.com/office/drawing/2014/main" id="{0DAFAA2F-7FAB-4491-A561-FBB08AC878A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79" name="Line 1698">
          <a:extLst>
            <a:ext uri="{FF2B5EF4-FFF2-40B4-BE49-F238E27FC236}">
              <a16:creationId xmlns:a16="http://schemas.microsoft.com/office/drawing/2014/main" id="{2E0BF500-7AA7-4CFD-B367-053E294898D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0" name="Line 1699">
          <a:extLst>
            <a:ext uri="{FF2B5EF4-FFF2-40B4-BE49-F238E27FC236}">
              <a16:creationId xmlns:a16="http://schemas.microsoft.com/office/drawing/2014/main" id="{E7A0A3E9-ED88-41E4-B61A-E9249E9FCE3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1" name="Line 1700">
          <a:extLst>
            <a:ext uri="{FF2B5EF4-FFF2-40B4-BE49-F238E27FC236}">
              <a16:creationId xmlns:a16="http://schemas.microsoft.com/office/drawing/2014/main" id="{37B381E6-6564-439D-802A-5A05F3DA4CD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2" name="Line 1701">
          <a:extLst>
            <a:ext uri="{FF2B5EF4-FFF2-40B4-BE49-F238E27FC236}">
              <a16:creationId xmlns:a16="http://schemas.microsoft.com/office/drawing/2014/main" id="{B5872501-4E12-456B-BBB5-804FE3F8961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3" name="Line 1702">
          <a:extLst>
            <a:ext uri="{FF2B5EF4-FFF2-40B4-BE49-F238E27FC236}">
              <a16:creationId xmlns:a16="http://schemas.microsoft.com/office/drawing/2014/main" id="{42900AEB-5F13-4D4E-BBC8-5F69E463EF9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4" name="Line 1703">
          <a:extLst>
            <a:ext uri="{FF2B5EF4-FFF2-40B4-BE49-F238E27FC236}">
              <a16:creationId xmlns:a16="http://schemas.microsoft.com/office/drawing/2014/main" id="{F40D2FA4-9307-4CFB-8CBC-B038FF461D4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5" name="Line 1704">
          <a:extLst>
            <a:ext uri="{FF2B5EF4-FFF2-40B4-BE49-F238E27FC236}">
              <a16:creationId xmlns:a16="http://schemas.microsoft.com/office/drawing/2014/main" id="{FFAEBEB6-149B-4738-86BE-63CF514B8DF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6" name="Line 1705">
          <a:extLst>
            <a:ext uri="{FF2B5EF4-FFF2-40B4-BE49-F238E27FC236}">
              <a16:creationId xmlns:a16="http://schemas.microsoft.com/office/drawing/2014/main" id="{683B1FAD-66DC-4BBC-B9D8-3FF778F38FB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7" name="Line 1706">
          <a:extLst>
            <a:ext uri="{FF2B5EF4-FFF2-40B4-BE49-F238E27FC236}">
              <a16:creationId xmlns:a16="http://schemas.microsoft.com/office/drawing/2014/main" id="{D951B9E5-D5CE-4725-88F7-ECBA46BB1F9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8" name="Line 1707">
          <a:extLst>
            <a:ext uri="{FF2B5EF4-FFF2-40B4-BE49-F238E27FC236}">
              <a16:creationId xmlns:a16="http://schemas.microsoft.com/office/drawing/2014/main" id="{142D6F35-4509-47E6-9AEB-7E8C82B0B97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89" name="Line 1694">
          <a:extLst>
            <a:ext uri="{FF2B5EF4-FFF2-40B4-BE49-F238E27FC236}">
              <a16:creationId xmlns:a16="http://schemas.microsoft.com/office/drawing/2014/main" id="{CB6B20E4-B308-48A1-A59C-C5C890DB461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0" name="Line 1695">
          <a:extLst>
            <a:ext uri="{FF2B5EF4-FFF2-40B4-BE49-F238E27FC236}">
              <a16:creationId xmlns:a16="http://schemas.microsoft.com/office/drawing/2014/main" id="{BA29BFAE-316E-47DF-B3ED-9F61275A45B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1" name="Line 1696">
          <a:extLst>
            <a:ext uri="{FF2B5EF4-FFF2-40B4-BE49-F238E27FC236}">
              <a16:creationId xmlns:a16="http://schemas.microsoft.com/office/drawing/2014/main" id="{570FF428-5594-4527-8474-F20168D7254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2" name="Line 1697">
          <a:extLst>
            <a:ext uri="{FF2B5EF4-FFF2-40B4-BE49-F238E27FC236}">
              <a16:creationId xmlns:a16="http://schemas.microsoft.com/office/drawing/2014/main" id="{F04EDFA1-BE1F-44E7-BB25-361A2473E2A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3" name="Line 1698">
          <a:extLst>
            <a:ext uri="{FF2B5EF4-FFF2-40B4-BE49-F238E27FC236}">
              <a16:creationId xmlns:a16="http://schemas.microsoft.com/office/drawing/2014/main" id="{ADF44FDC-EF29-4C03-A3B8-4B3537B7BE9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4" name="Line 1699">
          <a:extLst>
            <a:ext uri="{FF2B5EF4-FFF2-40B4-BE49-F238E27FC236}">
              <a16:creationId xmlns:a16="http://schemas.microsoft.com/office/drawing/2014/main" id="{7E76C3B2-4161-4CE6-B13B-AFB0D52FA93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5" name="Line 1700">
          <a:extLst>
            <a:ext uri="{FF2B5EF4-FFF2-40B4-BE49-F238E27FC236}">
              <a16:creationId xmlns:a16="http://schemas.microsoft.com/office/drawing/2014/main" id="{58B048F6-9CDC-42A5-86B8-9FC22EAC4A4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6" name="Line 1701">
          <a:extLst>
            <a:ext uri="{FF2B5EF4-FFF2-40B4-BE49-F238E27FC236}">
              <a16:creationId xmlns:a16="http://schemas.microsoft.com/office/drawing/2014/main" id="{81035703-87E9-4752-AED9-F1D068610C4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7" name="Line 1702">
          <a:extLst>
            <a:ext uri="{FF2B5EF4-FFF2-40B4-BE49-F238E27FC236}">
              <a16:creationId xmlns:a16="http://schemas.microsoft.com/office/drawing/2014/main" id="{6D5A1A37-FE71-420A-970C-9B74ED986AC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8" name="Line 1703">
          <a:extLst>
            <a:ext uri="{FF2B5EF4-FFF2-40B4-BE49-F238E27FC236}">
              <a16:creationId xmlns:a16="http://schemas.microsoft.com/office/drawing/2014/main" id="{FD09166B-360A-43A9-B744-75A366D5115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899" name="Line 1704">
          <a:extLst>
            <a:ext uri="{FF2B5EF4-FFF2-40B4-BE49-F238E27FC236}">
              <a16:creationId xmlns:a16="http://schemas.microsoft.com/office/drawing/2014/main" id="{EC2C2A81-3AF6-4076-9A34-9D1087FAC58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0" name="Line 1705">
          <a:extLst>
            <a:ext uri="{FF2B5EF4-FFF2-40B4-BE49-F238E27FC236}">
              <a16:creationId xmlns:a16="http://schemas.microsoft.com/office/drawing/2014/main" id="{301572F7-B85F-43B3-9435-04C08845030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1" name="Line 1706">
          <a:extLst>
            <a:ext uri="{FF2B5EF4-FFF2-40B4-BE49-F238E27FC236}">
              <a16:creationId xmlns:a16="http://schemas.microsoft.com/office/drawing/2014/main" id="{6672253F-C0DD-47E8-A256-4C0CC1EEE53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2" name="Line 1707">
          <a:extLst>
            <a:ext uri="{FF2B5EF4-FFF2-40B4-BE49-F238E27FC236}">
              <a16:creationId xmlns:a16="http://schemas.microsoft.com/office/drawing/2014/main" id="{CDA45F41-A089-4E13-9A2B-46A3F01ACE5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3" name="Line 1694">
          <a:extLst>
            <a:ext uri="{FF2B5EF4-FFF2-40B4-BE49-F238E27FC236}">
              <a16:creationId xmlns:a16="http://schemas.microsoft.com/office/drawing/2014/main" id="{B97C0B20-9D56-4F43-B285-BF4E676833C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4" name="Line 1695">
          <a:extLst>
            <a:ext uri="{FF2B5EF4-FFF2-40B4-BE49-F238E27FC236}">
              <a16:creationId xmlns:a16="http://schemas.microsoft.com/office/drawing/2014/main" id="{A08A5CCB-3C90-45F1-87F5-FFF4DA7B5B6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5" name="Line 1696">
          <a:extLst>
            <a:ext uri="{FF2B5EF4-FFF2-40B4-BE49-F238E27FC236}">
              <a16:creationId xmlns:a16="http://schemas.microsoft.com/office/drawing/2014/main" id="{40271292-0748-4F7B-90B5-AB9785838E3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6" name="Line 1697">
          <a:extLst>
            <a:ext uri="{FF2B5EF4-FFF2-40B4-BE49-F238E27FC236}">
              <a16:creationId xmlns:a16="http://schemas.microsoft.com/office/drawing/2014/main" id="{0CA0CDD9-2FBA-452E-A011-B511A3E70F4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7" name="Line 1698">
          <a:extLst>
            <a:ext uri="{FF2B5EF4-FFF2-40B4-BE49-F238E27FC236}">
              <a16:creationId xmlns:a16="http://schemas.microsoft.com/office/drawing/2014/main" id="{B64B7806-7AF2-4D87-81CA-B79CD218A79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8" name="Line 1699">
          <a:extLst>
            <a:ext uri="{FF2B5EF4-FFF2-40B4-BE49-F238E27FC236}">
              <a16:creationId xmlns:a16="http://schemas.microsoft.com/office/drawing/2014/main" id="{F2634FBF-D29B-464D-93C1-EB5B1AE060B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09" name="Line 1700">
          <a:extLst>
            <a:ext uri="{FF2B5EF4-FFF2-40B4-BE49-F238E27FC236}">
              <a16:creationId xmlns:a16="http://schemas.microsoft.com/office/drawing/2014/main" id="{46D33F3F-B5B2-4908-BB9B-EAD1B76217E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0" name="Line 1701">
          <a:extLst>
            <a:ext uri="{FF2B5EF4-FFF2-40B4-BE49-F238E27FC236}">
              <a16:creationId xmlns:a16="http://schemas.microsoft.com/office/drawing/2014/main" id="{3E0A24B3-4FC3-4A62-ADB7-8C50262232A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1" name="Line 1702">
          <a:extLst>
            <a:ext uri="{FF2B5EF4-FFF2-40B4-BE49-F238E27FC236}">
              <a16:creationId xmlns:a16="http://schemas.microsoft.com/office/drawing/2014/main" id="{8E8A6B9E-5CD3-4FF7-A678-42BFBC774EA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2" name="Line 1703">
          <a:extLst>
            <a:ext uri="{FF2B5EF4-FFF2-40B4-BE49-F238E27FC236}">
              <a16:creationId xmlns:a16="http://schemas.microsoft.com/office/drawing/2014/main" id="{6F681685-0E36-4ADE-8387-6C9B06C5BFB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3" name="Line 1704">
          <a:extLst>
            <a:ext uri="{FF2B5EF4-FFF2-40B4-BE49-F238E27FC236}">
              <a16:creationId xmlns:a16="http://schemas.microsoft.com/office/drawing/2014/main" id="{B1C4E44F-8941-4851-AB13-4A613894E27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4" name="Line 1705">
          <a:extLst>
            <a:ext uri="{FF2B5EF4-FFF2-40B4-BE49-F238E27FC236}">
              <a16:creationId xmlns:a16="http://schemas.microsoft.com/office/drawing/2014/main" id="{CF75C838-75A9-4553-B7C1-A14D36F9D38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5" name="Line 1706">
          <a:extLst>
            <a:ext uri="{FF2B5EF4-FFF2-40B4-BE49-F238E27FC236}">
              <a16:creationId xmlns:a16="http://schemas.microsoft.com/office/drawing/2014/main" id="{975912EA-13FE-4CF6-8197-CCE00A68BA0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6" name="Line 1707">
          <a:extLst>
            <a:ext uri="{FF2B5EF4-FFF2-40B4-BE49-F238E27FC236}">
              <a16:creationId xmlns:a16="http://schemas.microsoft.com/office/drawing/2014/main" id="{5B760601-C33B-4155-A8C4-D11FFC770B0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7" name="Line 1694">
          <a:extLst>
            <a:ext uri="{FF2B5EF4-FFF2-40B4-BE49-F238E27FC236}">
              <a16:creationId xmlns:a16="http://schemas.microsoft.com/office/drawing/2014/main" id="{3A577FA5-ED1A-473A-A6AB-770608EE179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8" name="Line 1695">
          <a:extLst>
            <a:ext uri="{FF2B5EF4-FFF2-40B4-BE49-F238E27FC236}">
              <a16:creationId xmlns:a16="http://schemas.microsoft.com/office/drawing/2014/main" id="{16CF1901-1491-48F1-AB4C-44FE7B6A149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19" name="Line 1696">
          <a:extLst>
            <a:ext uri="{FF2B5EF4-FFF2-40B4-BE49-F238E27FC236}">
              <a16:creationId xmlns:a16="http://schemas.microsoft.com/office/drawing/2014/main" id="{F54166E5-6AA0-4218-AF29-540FD3B2B66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0" name="Line 1697">
          <a:extLst>
            <a:ext uri="{FF2B5EF4-FFF2-40B4-BE49-F238E27FC236}">
              <a16:creationId xmlns:a16="http://schemas.microsoft.com/office/drawing/2014/main" id="{8247D453-ABD9-4C8A-9169-C991FE9C88A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1" name="Line 1698">
          <a:extLst>
            <a:ext uri="{FF2B5EF4-FFF2-40B4-BE49-F238E27FC236}">
              <a16:creationId xmlns:a16="http://schemas.microsoft.com/office/drawing/2014/main" id="{96EADE99-8D5B-4936-B392-5D550D0C72C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2" name="Line 1699">
          <a:extLst>
            <a:ext uri="{FF2B5EF4-FFF2-40B4-BE49-F238E27FC236}">
              <a16:creationId xmlns:a16="http://schemas.microsoft.com/office/drawing/2014/main" id="{D73D70D3-C960-4E13-96B2-38F9B292B48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3" name="Line 1700">
          <a:extLst>
            <a:ext uri="{FF2B5EF4-FFF2-40B4-BE49-F238E27FC236}">
              <a16:creationId xmlns:a16="http://schemas.microsoft.com/office/drawing/2014/main" id="{A5D0A541-9E1B-4439-9A89-9B4523E9E9C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4" name="Line 1701">
          <a:extLst>
            <a:ext uri="{FF2B5EF4-FFF2-40B4-BE49-F238E27FC236}">
              <a16:creationId xmlns:a16="http://schemas.microsoft.com/office/drawing/2014/main" id="{194BF0B8-2F2C-4AFC-8454-2F1266E3CB9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5" name="Line 1702">
          <a:extLst>
            <a:ext uri="{FF2B5EF4-FFF2-40B4-BE49-F238E27FC236}">
              <a16:creationId xmlns:a16="http://schemas.microsoft.com/office/drawing/2014/main" id="{6BE39335-2CBB-48A4-9306-A5A6CE75C3B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6" name="Line 1703">
          <a:extLst>
            <a:ext uri="{FF2B5EF4-FFF2-40B4-BE49-F238E27FC236}">
              <a16:creationId xmlns:a16="http://schemas.microsoft.com/office/drawing/2014/main" id="{07A438C5-9A70-4740-972A-151B3F41BED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7" name="Line 1704">
          <a:extLst>
            <a:ext uri="{FF2B5EF4-FFF2-40B4-BE49-F238E27FC236}">
              <a16:creationId xmlns:a16="http://schemas.microsoft.com/office/drawing/2014/main" id="{16AF0569-AE53-4CB7-AFDE-80F62294189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8" name="Line 1705">
          <a:extLst>
            <a:ext uri="{FF2B5EF4-FFF2-40B4-BE49-F238E27FC236}">
              <a16:creationId xmlns:a16="http://schemas.microsoft.com/office/drawing/2014/main" id="{882DA63C-5DE9-46B5-AC40-C35CFB61C46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29" name="Line 1706">
          <a:extLst>
            <a:ext uri="{FF2B5EF4-FFF2-40B4-BE49-F238E27FC236}">
              <a16:creationId xmlns:a16="http://schemas.microsoft.com/office/drawing/2014/main" id="{4D9DC4D5-C6C1-4412-B765-93BFF5605C7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0" name="Line 1707">
          <a:extLst>
            <a:ext uri="{FF2B5EF4-FFF2-40B4-BE49-F238E27FC236}">
              <a16:creationId xmlns:a16="http://schemas.microsoft.com/office/drawing/2014/main" id="{E852D3F6-1FED-40BE-91C2-272B886FFF9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1" name="Line 1694">
          <a:extLst>
            <a:ext uri="{FF2B5EF4-FFF2-40B4-BE49-F238E27FC236}">
              <a16:creationId xmlns:a16="http://schemas.microsoft.com/office/drawing/2014/main" id="{978BE598-CB9E-4C80-971F-B2FA0DE428D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2" name="Line 1695">
          <a:extLst>
            <a:ext uri="{FF2B5EF4-FFF2-40B4-BE49-F238E27FC236}">
              <a16:creationId xmlns:a16="http://schemas.microsoft.com/office/drawing/2014/main" id="{633CA80D-97C1-49F9-B2B6-1E8B72E4EDC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3" name="Line 1696">
          <a:extLst>
            <a:ext uri="{FF2B5EF4-FFF2-40B4-BE49-F238E27FC236}">
              <a16:creationId xmlns:a16="http://schemas.microsoft.com/office/drawing/2014/main" id="{B15E5DD3-C5CE-4032-BDCF-DB128CD492A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4" name="Line 1697">
          <a:extLst>
            <a:ext uri="{FF2B5EF4-FFF2-40B4-BE49-F238E27FC236}">
              <a16:creationId xmlns:a16="http://schemas.microsoft.com/office/drawing/2014/main" id="{65AA65A3-6983-407F-B0C7-9CFD0D45762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5" name="Line 1698">
          <a:extLst>
            <a:ext uri="{FF2B5EF4-FFF2-40B4-BE49-F238E27FC236}">
              <a16:creationId xmlns:a16="http://schemas.microsoft.com/office/drawing/2014/main" id="{A047DF56-77A5-4DC6-95C9-F0FEE0633C2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6" name="Line 1699">
          <a:extLst>
            <a:ext uri="{FF2B5EF4-FFF2-40B4-BE49-F238E27FC236}">
              <a16:creationId xmlns:a16="http://schemas.microsoft.com/office/drawing/2014/main" id="{21ED5E9E-8D29-44F0-9C9F-24D29BF367E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7" name="Line 1700">
          <a:extLst>
            <a:ext uri="{FF2B5EF4-FFF2-40B4-BE49-F238E27FC236}">
              <a16:creationId xmlns:a16="http://schemas.microsoft.com/office/drawing/2014/main" id="{D12EE541-ED0D-48DB-91DE-6234E1DA1CB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8" name="Line 1701">
          <a:extLst>
            <a:ext uri="{FF2B5EF4-FFF2-40B4-BE49-F238E27FC236}">
              <a16:creationId xmlns:a16="http://schemas.microsoft.com/office/drawing/2014/main" id="{A6D61D17-C49D-48F2-A08F-ACD54D1B5D8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39" name="Line 1702">
          <a:extLst>
            <a:ext uri="{FF2B5EF4-FFF2-40B4-BE49-F238E27FC236}">
              <a16:creationId xmlns:a16="http://schemas.microsoft.com/office/drawing/2014/main" id="{D5A79D4F-8831-4AD0-9429-F5B7661AB29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0" name="Line 1703">
          <a:extLst>
            <a:ext uri="{FF2B5EF4-FFF2-40B4-BE49-F238E27FC236}">
              <a16:creationId xmlns:a16="http://schemas.microsoft.com/office/drawing/2014/main" id="{1423733A-27CA-417A-9EDE-6F055DD5852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1" name="Line 1704">
          <a:extLst>
            <a:ext uri="{FF2B5EF4-FFF2-40B4-BE49-F238E27FC236}">
              <a16:creationId xmlns:a16="http://schemas.microsoft.com/office/drawing/2014/main" id="{3A69D441-8EA6-4E12-8FD7-21E558FD8FB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2" name="Line 1705">
          <a:extLst>
            <a:ext uri="{FF2B5EF4-FFF2-40B4-BE49-F238E27FC236}">
              <a16:creationId xmlns:a16="http://schemas.microsoft.com/office/drawing/2014/main" id="{CCE6D93B-050E-4089-9581-770BA558244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3" name="Line 1706">
          <a:extLst>
            <a:ext uri="{FF2B5EF4-FFF2-40B4-BE49-F238E27FC236}">
              <a16:creationId xmlns:a16="http://schemas.microsoft.com/office/drawing/2014/main" id="{9CED3DED-B637-4BFC-AA4B-1406A57D81D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4" name="Line 1707">
          <a:extLst>
            <a:ext uri="{FF2B5EF4-FFF2-40B4-BE49-F238E27FC236}">
              <a16:creationId xmlns:a16="http://schemas.microsoft.com/office/drawing/2014/main" id="{2A809FD5-E1D8-4360-AD82-960BE27BC7C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5" name="Line 1694">
          <a:extLst>
            <a:ext uri="{FF2B5EF4-FFF2-40B4-BE49-F238E27FC236}">
              <a16:creationId xmlns:a16="http://schemas.microsoft.com/office/drawing/2014/main" id="{D56EB110-70D2-47A2-9A6E-5618718AFC8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6" name="Line 1695">
          <a:extLst>
            <a:ext uri="{FF2B5EF4-FFF2-40B4-BE49-F238E27FC236}">
              <a16:creationId xmlns:a16="http://schemas.microsoft.com/office/drawing/2014/main" id="{555EC0D4-4B1D-4677-8B56-6F0A6643CDD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7" name="Line 1696">
          <a:extLst>
            <a:ext uri="{FF2B5EF4-FFF2-40B4-BE49-F238E27FC236}">
              <a16:creationId xmlns:a16="http://schemas.microsoft.com/office/drawing/2014/main" id="{B0C7F6CD-0A27-4751-849A-B6978AB6EAA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8" name="Line 1697">
          <a:extLst>
            <a:ext uri="{FF2B5EF4-FFF2-40B4-BE49-F238E27FC236}">
              <a16:creationId xmlns:a16="http://schemas.microsoft.com/office/drawing/2014/main" id="{A699B1A4-3608-4E77-A98B-EDDC205723E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49" name="Line 1698">
          <a:extLst>
            <a:ext uri="{FF2B5EF4-FFF2-40B4-BE49-F238E27FC236}">
              <a16:creationId xmlns:a16="http://schemas.microsoft.com/office/drawing/2014/main" id="{244DEDB9-ADF4-4ECD-BA1F-A38949FAD7F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0" name="Line 1699">
          <a:extLst>
            <a:ext uri="{FF2B5EF4-FFF2-40B4-BE49-F238E27FC236}">
              <a16:creationId xmlns:a16="http://schemas.microsoft.com/office/drawing/2014/main" id="{273CB05D-4EE7-46DB-8C8F-EAEC63994C1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1" name="Line 1700">
          <a:extLst>
            <a:ext uri="{FF2B5EF4-FFF2-40B4-BE49-F238E27FC236}">
              <a16:creationId xmlns:a16="http://schemas.microsoft.com/office/drawing/2014/main" id="{786E0B90-5365-42AF-BBE1-752FC0F948C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2" name="Line 1701">
          <a:extLst>
            <a:ext uri="{FF2B5EF4-FFF2-40B4-BE49-F238E27FC236}">
              <a16:creationId xmlns:a16="http://schemas.microsoft.com/office/drawing/2014/main" id="{87936056-1F18-40F5-A512-657D0E7FF48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3" name="Line 1702">
          <a:extLst>
            <a:ext uri="{FF2B5EF4-FFF2-40B4-BE49-F238E27FC236}">
              <a16:creationId xmlns:a16="http://schemas.microsoft.com/office/drawing/2014/main" id="{8ECEA9CF-F662-4BE2-90B8-FE67837FBB3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4" name="Line 1703">
          <a:extLst>
            <a:ext uri="{FF2B5EF4-FFF2-40B4-BE49-F238E27FC236}">
              <a16:creationId xmlns:a16="http://schemas.microsoft.com/office/drawing/2014/main" id="{024C7ABA-025C-4044-8645-61AABC252F1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5" name="Line 1704">
          <a:extLst>
            <a:ext uri="{FF2B5EF4-FFF2-40B4-BE49-F238E27FC236}">
              <a16:creationId xmlns:a16="http://schemas.microsoft.com/office/drawing/2014/main" id="{2C28D244-6CD9-4E23-8A18-D05C04F1167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6" name="Line 1705">
          <a:extLst>
            <a:ext uri="{FF2B5EF4-FFF2-40B4-BE49-F238E27FC236}">
              <a16:creationId xmlns:a16="http://schemas.microsoft.com/office/drawing/2014/main" id="{2C142DC3-71F5-49D4-B4AF-C0787D78098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7" name="Line 1706">
          <a:extLst>
            <a:ext uri="{FF2B5EF4-FFF2-40B4-BE49-F238E27FC236}">
              <a16:creationId xmlns:a16="http://schemas.microsoft.com/office/drawing/2014/main" id="{7E705A60-0299-4E04-9613-E5703693183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958" name="Line 1707">
          <a:extLst>
            <a:ext uri="{FF2B5EF4-FFF2-40B4-BE49-F238E27FC236}">
              <a16:creationId xmlns:a16="http://schemas.microsoft.com/office/drawing/2014/main" id="{74214631-8222-4B5D-B411-BCF4D65F297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59" name="Line 1694">
          <a:extLst>
            <a:ext uri="{FF2B5EF4-FFF2-40B4-BE49-F238E27FC236}">
              <a16:creationId xmlns:a16="http://schemas.microsoft.com/office/drawing/2014/main" id="{C9C7011B-721A-421C-B40C-C275F3656CD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0" name="Line 1695">
          <a:extLst>
            <a:ext uri="{FF2B5EF4-FFF2-40B4-BE49-F238E27FC236}">
              <a16:creationId xmlns:a16="http://schemas.microsoft.com/office/drawing/2014/main" id="{449E935B-8FB7-4F9C-BC03-F440740D4D8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1" name="Line 1696">
          <a:extLst>
            <a:ext uri="{FF2B5EF4-FFF2-40B4-BE49-F238E27FC236}">
              <a16:creationId xmlns:a16="http://schemas.microsoft.com/office/drawing/2014/main" id="{9C2C8C37-FDA4-458C-80EF-5D4BA8FC7F5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2" name="Line 1697">
          <a:extLst>
            <a:ext uri="{FF2B5EF4-FFF2-40B4-BE49-F238E27FC236}">
              <a16:creationId xmlns:a16="http://schemas.microsoft.com/office/drawing/2014/main" id="{2430C264-D0AF-41CE-8D82-03245FA0974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3" name="Line 1698">
          <a:extLst>
            <a:ext uri="{FF2B5EF4-FFF2-40B4-BE49-F238E27FC236}">
              <a16:creationId xmlns:a16="http://schemas.microsoft.com/office/drawing/2014/main" id="{BDCD4B2C-9BA5-4543-AEFC-0A426D1C3FB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4" name="Line 1699">
          <a:extLst>
            <a:ext uri="{FF2B5EF4-FFF2-40B4-BE49-F238E27FC236}">
              <a16:creationId xmlns:a16="http://schemas.microsoft.com/office/drawing/2014/main" id="{3AD3FBD3-15E3-47FC-8127-E5374D0EF2E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5" name="Line 1700">
          <a:extLst>
            <a:ext uri="{FF2B5EF4-FFF2-40B4-BE49-F238E27FC236}">
              <a16:creationId xmlns:a16="http://schemas.microsoft.com/office/drawing/2014/main" id="{E73A43E6-4E9D-42BF-A0E3-07B0DA0AD9F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6" name="Line 1701">
          <a:extLst>
            <a:ext uri="{FF2B5EF4-FFF2-40B4-BE49-F238E27FC236}">
              <a16:creationId xmlns:a16="http://schemas.microsoft.com/office/drawing/2014/main" id="{94FBC473-FAEF-410D-8B16-7EB9771965A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7" name="Line 1702">
          <a:extLst>
            <a:ext uri="{FF2B5EF4-FFF2-40B4-BE49-F238E27FC236}">
              <a16:creationId xmlns:a16="http://schemas.microsoft.com/office/drawing/2014/main" id="{28CDA6D3-18DB-45FC-A3C1-DF027B4549E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8" name="Line 1703">
          <a:extLst>
            <a:ext uri="{FF2B5EF4-FFF2-40B4-BE49-F238E27FC236}">
              <a16:creationId xmlns:a16="http://schemas.microsoft.com/office/drawing/2014/main" id="{EF44E02D-B11C-4B63-AAF6-C3D72DE4E7B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69" name="Line 1704">
          <a:extLst>
            <a:ext uri="{FF2B5EF4-FFF2-40B4-BE49-F238E27FC236}">
              <a16:creationId xmlns:a16="http://schemas.microsoft.com/office/drawing/2014/main" id="{CD3EB6CB-4351-415F-9D4F-8B60DEF5465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0" name="Line 1705">
          <a:extLst>
            <a:ext uri="{FF2B5EF4-FFF2-40B4-BE49-F238E27FC236}">
              <a16:creationId xmlns:a16="http://schemas.microsoft.com/office/drawing/2014/main" id="{987077F7-93C2-4538-829B-96BBE26BEDF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1" name="Line 1706">
          <a:extLst>
            <a:ext uri="{FF2B5EF4-FFF2-40B4-BE49-F238E27FC236}">
              <a16:creationId xmlns:a16="http://schemas.microsoft.com/office/drawing/2014/main" id="{5F251210-4434-479E-ACD8-27E75D6DF7F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2" name="Line 1707">
          <a:extLst>
            <a:ext uri="{FF2B5EF4-FFF2-40B4-BE49-F238E27FC236}">
              <a16:creationId xmlns:a16="http://schemas.microsoft.com/office/drawing/2014/main" id="{5CBC56D1-D4DE-499C-8226-4A112F1C479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3" name="Line 1694">
          <a:extLst>
            <a:ext uri="{FF2B5EF4-FFF2-40B4-BE49-F238E27FC236}">
              <a16:creationId xmlns:a16="http://schemas.microsoft.com/office/drawing/2014/main" id="{B75A2333-1A1A-4BA6-9A12-F98CF97D763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4" name="Line 1695">
          <a:extLst>
            <a:ext uri="{FF2B5EF4-FFF2-40B4-BE49-F238E27FC236}">
              <a16:creationId xmlns:a16="http://schemas.microsoft.com/office/drawing/2014/main" id="{D48630E8-FF93-4403-B7A9-04A6E263E4F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5" name="Line 1696">
          <a:extLst>
            <a:ext uri="{FF2B5EF4-FFF2-40B4-BE49-F238E27FC236}">
              <a16:creationId xmlns:a16="http://schemas.microsoft.com/office/drawing/2014/main" id="{9586125C-67AB-479B-9927-F10E6555A59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6" name="Line 1697">
          <a:extLst>
            <a:ext uri="{FF2B5EF4-FFF2-40B4-BE49-F238E27FC236}">
              <a16:creationId xmlns:a16="http://schemas.microsoft.com/office/drawing/2014/main" id="{820B57F0-28EC-44C2-A604-16D6B643896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7" name="Line 1698">
          <a:extLst>
            <a:ext uri="{FF2B5EF4-FFF2-40B4-BE49-F238E27FC236}">
              <a16:creationId xmlns:a16="http://schemas.microsoft.com/office/drawing/2014/main" id="{19BEE43A-3C6E-4133-A085-59FF8B62FEE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8" name="Line 1699">
          <a:extLst>
            <a:ext uri="{FF2B5EF4-FFF2-40B4-BE49-F238E27FC236}">
              <a16:creationId xmlns:a16="http://schemas.microsoft.com/office/drawing/2014/main" id="{FE219CB3-0DF8-4B41-A963-C31AD673B71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79" name="Line 1700">
          <a:extLst>
            <a:ext uri="{FF2B5EF4-FFF2-40B4-BE49-F238E27FC236}">
              <a16:creationId xmlns:a16="http://schemas.microsoft.com/office/drawing/2014/main" id="{345E6060-AD74-4E8F-BCC0-551CE002BC6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0" name="Line 1701">
          <a:extLst>
            <a:ext uri="{FF2B5EF4-FFF2-40B4-BE49-F238E27FC236}">
              <a16:creationId xmlns:a16="http://schemas.microsoft.com/office/drawing/2014/main" id="{E955824A-E3BA-4EE2-9C49-C5FB579AAD9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1" name="Line 1702">
          <a:extLst>
            <a:ext uri="{FF2B5EF4-FFF2-40B4-BE49-F238E27FC236}">
              <a16:creationId xmlns:a16="http://schemas.microsoft.com/office/drawing/2014/main" id="{95398BD3-5C3E-4136-B2BB-AA453FC2D84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2" name="Line 1703">
          <a:extLst>
            <a:ext uri="{FF2B5EF4-FFF2-40B4-BE49-F238E27FC236}">
              <a16:creationId xmlns:a16="http://schemas.microsoft.com/office/drawing/2014/main" id="{658B2550-F957-46E9-A48A-ABE8B6516B2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3" name="Line 1704">
          <a:extLst>
            <a:ext uri="{FF2B5EF4-FFF2-40B4-BE49-F238E27FC236}">
              <a16:creationId xmlns:a16="http://schemas.microsoft.com/office/drawing/2014/main" id="{592D16E4-7290-4510-92F5-9078BD7B527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4" name="Line 1705">
          <a:extLst>
            <a:ext uri="{FF2B5EF4-FFF2-40B4-BE49-F238E27FC236}">
              <a16:creationId xmlns:a16="http://schemas.microsoft.com/office/drawing/2014/main" id="{D8F99553-81AE-419E-A486-FBD295D3CBC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5" name="Line 1706">
          <a:extLst>
            <a:ext uri="{FF2B5EF4-FFF2-40B4-BE49-F238E27FC236}">
              <a16:creationId xmlns:a16="http://schemas.microsoft.com/office/drawing/2014/main" id="{2B110640-051F-41EA-BFB0-0263ECB4CD9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6" name="Line 1707">
          <a:extLst>
            <a:ext uri="{FF2B5EF4-FFF2-40B4-BE49-F238E27FC236}">
              <a16:creationId xmlns:a16="http://schemas.microsoft.com/office/drawing/2014/main" id="{0F3C443F-B346-41E3-9270-3A0B9A9E37D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7" name="Line 1694">
          <a:extLst>
            <a:ext uri="{FF2B5EF4-FFF2-40B4-BE49-F238E27FC236}">
              <a16:creationId xmlns:a16="http://schemas.microsoft.com/office/drawing/2014/main" id="{C76AD53F-3DAB-4FB8-9203-4E0D5AB69DC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8" name="Line 1695">
          <a:extLst>
            <a:ext uri="{FF2B5EF4-FFF2-40B4-BE49-F238E27FC236}">
              <a16:creationId xmlns:a16="http://schemas.microsoft.com/office/drawing/2014/main" id="{7BD08164-19D7-4724-8A61-C7AB07244C5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89" name="Line 1696">
          <a:extLst>
            <a:ext uri="{FF2B5EF4-FFF2-40B4-BE49-F238E27FC236}">
              <a16:creationId xmlns:a16="http://schemas.microsoft.com/office/drawing/2014/main" id="{12F2AB27-CF73-4572-A7E8-3DCF9B4F2FC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0" name="Line 1697">
          <a:extLst>
            <a:ext uri="{FF2B5EF4-FFF2-40B4-BE49-F238E27FC236}">
              <a16:creationId xmlns:a16="http://schemas.microsoft.com/office/drawing/2014/main" id="{29CC99C1-FC25-41FF-B17E-6612961B0D9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1" name="Line 1698">
          <a:extLst>
            <a:ext uri="{FF2B5EF4-FFF2-40B4-BE49-F238E27FC236}">
              <a16:creationId xmlns:a16="http://schemas.microsoft.com/office/drawing/2014/main" id="{F533BC47-309F-4B0A-A431-648AAC83BE1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2" name="Line 1699">
          <a:extLst>
            <a:ext uri="{FF2B5EF4-FFF2-40B4-BE49-F238E27FC236}">
              <a16:creationId xmlns:a16="http://schemas.microsoft.com/office/drawing/2014/main" id="{C5FA2760-AFFC-4FE0-AD1C-DAFF0B67906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3" name="Line 1700">
          <a:extLst>
            <a:ext uri="{FF2B5EF4-FFF2-40B4-BE49-F238E27FC236}">
              <a16:creationId xmlns:a16="http://schemas.microsoft.com/office/drawing/2014/main" id="{F73C77C6-1A0F-48B8-80E4-2A34D40FBDF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4" name="Line 1701">
          <a:extLst>
            <a:ext uri="{FF2B5EF4-FFF2-40B4-BE49-F238E27FC236}">
              <a16:creationId xmlns:a16="http://schemas.microsoft.com/office/drawing/2014/main" id="{C1DE0AFA-FB3E-4FE8-A42A-B5FEE927D1C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5" name="Line 1702">
          <a:extLst>
            <a:ext uri="{FF2B5EF4-FFF2-40B4-BE49-F238E27FC236}">
              <a16:creationId xmlns:a16="http://schemas.microsoft.com/office/drawing/2014/main" id="{C55F3827-65FB-46F6-ADFF-035BB3D927E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6" name="Line 1703">
          <a:extLst>
            <a:ext uri="{FF2B5EF4-FFF2-40B4-BE49-F238E27FC236}">
              <a16:creationId xmlns:a16="http://schemas.microsoft.com/office/drawing/2014/main" id="{EBAC63DA-8719-4F84-81A7-2BA2997A9E7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7" name="Line 1704">
          <a:extLst>
            <a:ext uri="{FF2B5EF4-FFF2-40B4-BE49-F238E27FC236}">
              <a16:creationId xmlns:a16="http://schemas.microsoft.com/office/drawing/2014/main" id="{9E75ECB9-A18B-4240-B60C-EFD50722C16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8" name="Line 1705">
          <a:extLst>
            <a:ext uri="{FF2B5EF4-FFF2-40B4-BE49-F238E27FC236}">
              <a16:creationId xmlns:a16="http://schemas.microsoft.com/office/drawing/2014/main" id="{A257DEC9-EE22-40C3-9687-B6162FF5652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999" name="Line 1706">
          <a:extLst>
            <a:ext uri="{FF2B5EF4-FFF2-40B4-BE49-F238E27FC236}">
              <a16:creationId xmlns:a16="http://schemas.microsoft.com/office/drawing/2014/main" id="{7451B2CE-678D-4FEC-8526-6666E47DCC6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0" name="Line 1707">
          <a:extLst>
            <a:ext uri="{FF2B5EF4-FFF2-40B4-BE49-F238E27FC236}">
              <a16:creationId xmlns:a16="http://schemas.microsoft.com/office/drawing/2014/main" id="{82FD9720-623F-4BE5-87A1-BE61168F024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1" name="Line 1694">
          <a:extLst>
            <a:ext uri="{FF2B5EF4-FFF2-40B4-BE49-F238E27FC236}">
              <a16:creationId xmlns:a16="http://schemas.microsoft.com/office/drawing/2014/main" id="{5CD988DA-F3C3-45AF-8A87-91C56F153D9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2" name="Line 1695">
          <a:extLst>
            <a:ext uri="{FF2B5EF4-FFF2-40B4-BE49-F238E27FC236}">
              <a16:creationId xmlns:a16="http://schemas.microsoft.com/office/drawing/2014/main" id="{CFC625F4-D2FD-4303-A6E8-726886E2EC1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3" name="Line 1696">
          <a:extLst>
            <a:ext uri="{FF2B5EF4-FFF2-40B4-BE49-F238E27FC236}">
              <a16:creationId xmlns:a16="http://schemas.microsoft.com/office/drawing/2014/main" id="{A19E4F1F-2AE6-410B-8563-98C24EC1358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4" name="Line 1697">
          <a:extLst>
            <a:ext uri="{FF2B5EF4-FFF2-40B4-BE49-F238E27FC236}">
              <a16:creationId xmlns:a16="http://schemas.microsoft.com/office/drawing/2014/main" id="{38A560C3-E55F-4438-AC77-858C23E58EE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5" name="Line 1698">
          <a:extLst>
            <a:ext uri="{FF2B5EF4-FFF2-40B4-BE49-F238E27FC236}">
              <a16:creationId xmlns:a16="http://schemas.microsoft.com/office/drawing/2014/main" id="{F91BCBB9-CBD1-4D29-AC19-012DD8A190E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6" name="Line 1699">
          <a:extLst>
            <a:ext uri="{FF2B5EF4-FFF2-40B4-BE49-F238E27FC236}">
              <a16:creationId xmlns:a16="http://schemas.microsoft.com/office/drawing/2014/main" id="{ECE981FA-4B21-418B-B804-A71469569D1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7" name="Line 1700">
          <a:extLst>
            <a:ext uri="{FF2B5EF4-FFF2-40B4-BE49-F238E27FC236}">
              <a16:creationId xmlns:a16="http://schemas.microsoft.com/office/drawing/2014/main" id="{872C6A84-403B-47EF-9599-5B98BAD1B34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8" name="Line 1701">
          <a:extLst>
            <a:ext uri="{FF2B5EF4-FFF2-40B4-BE49-F238E27FC236}">
              <a16:creationId xmlns:a16="http://schemas.microsoft.com/office/drawing/2014/main" id="{8CD815B9-4F14-4F61-8488-B3F7302CF66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09" name="Line 1702">
          <a:extLst>
            <a:ext uri="{FF2B5EF4-FFF2-40B4-BE49-F238E27FC236}">
              <a16:creationId xmlns:a16="http://schemas.microsoft.com/office/drawing/2014/main" id="{20DECE64-D233-4E97-90BE-FCFC58A1D60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0" name="Line 1703">
          <a:extLst>
            <a:ext uri="{FF2B5EF4-FFF2-40B4-BE49-F238E27FC236}">
              <a16:creationId xmlns:a16="http://schemas.microsoft.com/office/drawing/2014/main" id="{9F90717D-1DA5-4B5F-BA15-04E23870FF4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1" name="Line 1704">
          <a:extLst>
            <a:ext uri="{FF2B5EF4-FFF2-40B4-BE49-F238E27FC236}">
              <a16:creationId xmlns:a16="http://schemas.microsoft.com/office/drawing/2014/main" id="{794C8204-E101-4E8B-8E84-87D087BCD06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2" name="Line 1705">
          <a:extLst>
            <a:ext uri="{FF2B5EF4-FFF2-40B4-BE49-F238E27FC236}">
              <a16:creationId xmlns:a16="http://schemas.microsoft.com/office/drawing/2014/main" id="{06E3A518-78F7-4AFC-A38F-6F838FF3A31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3" name="Line 1706">
          <a:extLst>
            <a:ext uri="{FF2B5EF4-FFF2-40B4-BE49-F238E27FC236}">
              <a16:creationId xmlns:a16="http://schemas.microsoft.com/office/drawing/2014/main" id="{8EC86A9B-43C3-4EC1-BEE0-20C824C8C40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4" name="Line 1707">
          <a:extLst>
            <a:ext uri="{FF2B5EF4-FFF2-40B4-BE49-F238E27FC236}">
              <a16:creationId xmlns:a16="http://schemas.microsoft.com/office/drawing/2014/main" id="{7F949339-D133-47E1-A449-98A2543A516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5" name="Line 1694">
          <a:extLst>
            <a:ext uri="{FF2B5EF4-FFF2-40B4-BE49-F238E27FC236}">
              <a16:creationId xmlns:a16="http://schemas.microsoft.com/office/drawing/2014/main" id="{8C26963C-3B80-4951-A4FF-62B7F921173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6" name="Line 1695">
          <a:extLst>
            <a:ext uri="{FF2B5EF4-FFF2-40B4-BE49-F238E27FC236}">
              <a16:creationId xmlns:a16="http://schemas.microsoft.com/office/drawing/2014/main" id="{F4866741-8798-46EB-B91B-CEF6FA14C1B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7" name="Line 1696">
          <a:extLst>
            <a:ext uri="{FF2B5EF4-FFF2-40B4-BE49-F238E27FC236}">
              <a16:creationId xmlns:a16="http://schemas.microsoft.com/office/drawing/2014/main" id="{B9ADE5C6-FD36-4B8D-A6B3-D86210B9C5E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8" name="Line 1697">
          <a:extLst>
            <a:ext uri="{FF2B5EF4-FFF2-40B4-BE49-F238E27FC236}">
              <a16:creationId xmlns:a16="http://schemas.microsoft.com/office/drawing/2014/main" id="{471ECA21-4BA8-4EFD-945F-AE1A3B61478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19" name="Line 1698">
          <a:extLst>
            <a:ext uri="{FF2B5EF4-FFF2-40B4-BE49-F238E27FC236}">
              <a16:creationId xmlns:a16="http://schemas.microsoft.com/office/drawing/2014/main" id="{EEBB49F1-011E-4163-939E-13798DE9CEC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0" name="Line 1699">
          <a:extLst>
            <a:ext uri="{FF2B5EF4-FFF2-40B4-BE49-F238E27FC236}">
              <a16:creationId xmlns:a16="http://schemas.microsoft.com/office/drawing/2014/main" id="{E23CA663-9094-4E2C-B5BC-7D643CE1020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1" name="Line 1700">
          <a:extLst>
            <a:ext uri="{FF2B5EF4-FFF2-40B4-BE49-F238E27FC236}">
              <a16:creationId xmlns:a16="http://schemas.microsoft.com/office/drawing/2014/main" id="{E05977F8-FB87-475A-A157-173024576B1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2" name="Line 1701">
          <a:extLst>
            <a:ext uri="{FF2B5EF4-FFF2-40B4-BE49-F238E27FC236}">
              <a16:creationId xmlns:a16="http://schemas.microsoft.com/office/drawing/2014/main" id="{422757A5-B649-42C4-AA63-333C4BB340E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3" name="Line 1702">
          <a:extLst>
            <a:ext uri="{FF2B5EF4-FFF2-40B4-BE49-F238E27FC236}">
              <a16:creationId xmlns:a16="http://schemas.microsoft.com/office/drawing/2014/main" id="{76C8161A-34B6-41C9-92B4-C6204C726C5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4" name="Line 1703">
          <a:extLst>
            <a:ext uri="{FF2B5EF4-FFF2-40B4-BE49-F238E27FC236}">
              <a16:creationId xmlns:a16="http://schemas.microsoft.com/office/drawing/2014/main" id="{86F0F43E-9A41-4A9E-BBFE-9DB963FA734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5" name="Line 1704">
          <a:extLst>
            <a:ext uri="{FF2B5EF4-FFF2-40B4-BE49-F238E27FC236}">
              <a16:creationId xmlns:a16="http://schemas.microsoft.com/office/drawing/2014/main" id="{E83D60F5-B672-49E5-8916-526E3A5E172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6" name="Line 1705">
          <a:extLst>
            <a:ext uri="{FF2B5EF4-FFF2-40B4-BE49-F238E27FC236}">
              <a16:creationId xmlns:a16="http://schemas.microsoft.com/office/drawing/2014/main" id="{4272B0DE-CCBF-45BB-A8E2-D7CF8A8E0B1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7" name="Line 1706">
          <a:extLst>
            <a:ext uri="{FF2B5EF4-FFF2-40B4-BE49-F238E27FC236}">
              <a16:creationId xmlns:a16="http://schemas.microsoft.com/office/drawing/2014/main" id="{81310D3C-1029-4D27-A9D1-8CB6AC4FA1D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8" name="Line 1707">
          <a:extLst>
            <a:ext uri="{FF2B5EF4-FFF2-40B4-BE49-F238E27FC236}">
              <a16:creationId xmlns:a16="http://schemas.microsoft.com/office/drawing/2014/main" id="{622B9792-C800-454C-A7AD-901497CEDE1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29" name="Line 1694">
          <a:extLst>
            <a:ext uri="{FF2B5EF4-FFF2-40B4-BE49-F238E27FC236}">
              <a16:creationId xmlns:a16="http://schemas.microsoft.com/office/drawing/2014/main" id="{C5E1C3B5-8FD1-4628-B315-0014CD1EB9F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0" name="Line 1695">
          <a:extLst>
            <a:ext uri="{FF2B5EF4-FFF2-40B4-BE49-F238E27FC236}">
              <a16:creationId xmlns:a16="http://schemas.microsoft.com/office/drawing/2014/main" id="{D956EFC7-6078-4F60-BFA1-6256CE09165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1" name="Line 1696">
          <a:extLst>
            <a:ext uri="{FF2B5EF4-FFF2-40B4-BE49-F238E27FC236}">
              <a16:creationId xmlns:a16="http://schemas.microsoft.com/office/drawing/2014/main" id="{781541F0-BE50-4233-9DFD-D76F6E0172E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2" name="Line 1697">
          <a:extLst>
            <a:ext uri="{FF2B5EF4-FFF2-40B4-BE49-F238E27FC236}">
              <a16:creationId xmlns:a16="http://schemas.microsoft.com/office/drawing/2014/main" id="{5D763BF5-A15D-4CAA-A40D-090C72A9C0A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3" name="Line 1698">
          <a:extLst>
            <a:ext uri="{FF2B5EF4-FFF2-40B4-BE49-F238E27FC236}">
              <a16:creationId xmlns:a16="http://schemas.microsoft.com/office/drawing/2014/main" id="{00470A16-74AF-4210-A15B-67A2B5970A7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4" name="Line 1699">
          <a:extLst>
            <a:ext uri="{FF2B5EF4-FFF2-40B4-BE49-F238E27FC236}">
              <a16:creationId xmlns:a16="http://schemas.microsoft.com/office/drawing/2014/main" id="{B2390B8F-A239-49AE-A47F-6BB813C2238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5" name="Line 1700">
          <a:extLst>
            <a:ext uri="{FF2B5EF4-FFF2-40B4-BE49-F238E27FC236}">
              <a16:creationId xmlns:a16="http://schemas.microsoft.com/office/drawing/2014/main" id="{67D6D5BC-F9DA-4E41-9AE6-B2F8BC22600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6" name="Line 1701">
          <a:extLst>
            <a:ext uri="{FF2B5EF4-FFF2-40B4-BE49-F238E27FC236}">
              <a16:creationId xmlns:a16="http://schemas.microsoft.com/office/drawing/2014/main" id="{E0E9F0E0-5C69-4D7A-9A72-6E39A9BAD8F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7" name="Line 1702">
          <a:extLst>
            <a:ext uri="{FF2B5EF4-FFF2-40B4-BE49-F238E27FC236}">
              <a16:creationId xmlns:a16="http://schemas.microsoft.com/office/drawing/2014/main" id="{E2757883-999E-41E9-94F5-288E73DE85F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8" name="Line 1703">
          <a:extLst>
            <a:ext uri="{FF2B5EF4-FFF2-40B4-BE49-F238E27FC236}">
              <a16:creationId xmlns:a16="http://schemas.microsoft.com/office/drawing/2014/main" id="{1E846BD4-5866-40F9-B7EF-DA1005BC0E2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39" name="Line 1704">
          <a:extLst>
            <a:ext uri="{FF2B5EF4-FFF2-40B4-BE49-F238E27FC236}">
              <a16:creationId xmlns:a16="http://schemas.microsoft.com/office/drawing/2014/main" id="{3BA1ED57-72FE-41F4-A738-620AF6F07FC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0" name="Line 1705">
          <a:extLst>
            <a:ext uri="{FF2B5EF4-FFF2-40B4-BE49-F238E27FC236}">
              <a16:creationId xmlns:a16="http://schemas.microsoft.com/office/drawing/2014/main" id="{622B13AC-E368-4644-B7E3-85757EDF310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1" name="Line 1706">
          <a:extLst>
            <a:ext uri="{FF2B5EF4-FFF2-40B4-BE49-F238E27FC236}">
              <a16:creationId xmlns:a16="http://schemas.microsoft.com/office/drawing/2014/main" id="{A39E374D-B20B-4C02-913D-C381218E242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2" name="Line 1707">
          <a:extLst>
            <a:ext uri="{FF2B5EF4-FFF2-40B4-BE49-F238E27FC236}">
              <a16:creationId xmlns:a16="http://schemas.microsoft.com/office/drawing/2014/main" id="{C0894A80-BB76-4889-B13B-AFADF4468E3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3" name="Line 1694">
          <a:extLst>
            <a:ext uri="{FF2B5EF4-FFF2-40B4-BE49-F238E27FC236}">
              <a16:creationId xmlns:a16="http://schemas.microsoft.com/office/drawing/2014/main" id="{E53B1202-5EB9-41B9-95C3-3684A748B8C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4" name="Line 1695">
          <a:extLst>
            <a:ext uri="{FF2B5EF4-FFF2-40B4-BE49-F238E27FC236}">
              <a16:creationId xmlns:a16="http://schemas.microsoft.com/office/drawing/2014/main" id="{ED0E4E89-2ACD-4353-86DC-E56BEBCFD5F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5" name="Line 1696">
          <a:extLst>
            <a:ext uri="{FF2B5EF4-FFF2-40B4-BE49-F238E27FC236}">
              <a16:creationId xmlns:a16="http://schemas.microsoft.com/office/drawing/2014/main" id="{A94829EC-D637-4F46-B835-F765A480F07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6" name="Line 1697">
          <a:extLst>
            <a:ext uri="{FF2B5EF4-FFF2-40B4-BE49-F238E27FC236}">
              <a16:creationId xmlns:a16="http://schemas.microsoft.com/office/drawing/2014/main" id="{76190D86-4BB4-492C-9F08-9E4489F0F91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7" name="Line 1698">
          <a:extLst>
            <a:ext uri="{FF2B5EF4-FFF2-40B4-BE49-F238E27FC236}">
              <a16:creationId xmlns:a16="http://schemas.microsoft.com/office/drawing/2014/main" id="{8D8A1B93-64E4-4F16-A122-EDE0BB93470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8" name="Line 1699">
          <a:extLst>
            <a:ext uri="{FF2B5EF4-FFF2-40B4-BE49-F238E27FC236}">
              <a16:creationId xmlns:a16="http://schemas.microsoft.com/office/drawing/2014/main" id="{4130E75B-2B86-47CB-B1BA-D90ED39FE57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49" name="Line 1700">
          <a:extLst>
            <a:ext uri="{FF2B5EF4-FFF2-40B4-BE49-F238E27FC236}">
              <a16:creationId xmlns:a16="http://schemas.microsoft.com/office/drawing/2014/main" id="{59E44ABD-0876-4921-8A86-0233D3819E0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0" name="Line 1701">
          <a:extLst>
            <a:ext uri="{FF2B5EF4-FFF2-40B4-BE49-F238E27FC236}">
              <a16:creationId xmlns:a16="http://schemas.microsoft.com/office/drawing/2014/main" id="{C24581D5-0167-470D-BE82-93CA85FD9A8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1" name="Line 1702">
          <a:extLst>
            <a:ext uri="{FF2B5EF4-FFF2-40B4-BE49-F238E27FC236}">
              <a16:creationId xmlns:a16="http://schemas.microsoft.com/office/drawing/2014/main" id="{20C0C804-E4DE-4100-BAFA-3B30816786F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2" name="Line 1703">
          <a:extLst>
            <a:ext uri="{FF2B5EF4-FFF2-40B4-BE49-F238E27FC236}">
              <a16:creationId xmlns:a16="http://schemas.microsoft.com/office/drawing/2014/main" id="{2C88CC7C-CE6F-41B8-837C-701593B7104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3" name="Line 1704">
          <a:extLst>
            <a:ext uri="{FF2B5EF4-FFF2-40B4-BE49-F238E27FC236}">
              <a16:creationId xmlns:a16="http://schemas.microsoft.com/office/drawing/2014/main" id="{F7874C5E-B4EE-4F72-9F50-3EEB1F688A9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4" name="Line 1705">
          <a:extLst>
            <a:ext uri="{FF2B5EF4-FFF2-40B4-BE49-F238E27FC236}">
              <a16:creationId xmlns:a16="http://schemas.microsoft.com/office/drawing/2014/main" id="{100EB9F5-B27B-4857-8AD0-E3F3869C491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5" name="Line 1706">
          <a:extLst>
            <a:ext uri="{FF2B5EF4-FFF2-40B4-BE49-F238E27FC236}">
              <a16:creationId xmlns:a16="http://schemas.microsoft.com/office/drawing/2014/main" id="{FC8397A8-264E-4742-BE9A-14C244DBF1B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6" name="Line 1707">
          <a:extLst>
            <a:ext uri="{FF2B5EF4-FFF2-40B4-BE49-F238E27FC236}">
              <a16:creationId xmlns:a16="http://schemas.microsoft.com/office/drawing/2014/main" id="{5C784885-ACE0-465C-BC52-065B7E406F8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7" name="Line 1694">
          <a:extLst>
            <a:ext uri="{FF2B5EF4-FFF2-40B4-BE49-F238E27FC236}">
              <a16:creationId xmlns:a16="http://schemas.microsoft.com/office/drawing/2014/main" id="{34CD409A-28A8-40D5-8A5F-36DBFC1D1CA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8" name="Line 1695">
          <a:extLst>
            <a:ext uri="{FF2B5EF4-FFF2-40B4-BE49-F238E27FC236}">
              <a16:creationId xmlns:a16="http://schemas.microsoft.com/office/drawing/2014/main" id="{8A7213C6-56C6-4071-8CFA-51159E68E34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59" name="Line 1696">
          <a:extLst>
            <a:ext uri="{FF2B5EF4-FFF2-40B4-BE49-F238E27FC236}">
              <a16:creationId xmlns:a16="http://schemas.microsoft.com/office/drawing/2014/main" id="{175005A4-7AE0-4D8E-9914-EC7A0C414AE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0" name="Line 1697">
          <a:extLst>
            <a:ext uri="{FF2B5EF4-FFF2-40B4-BE49-F238E27FC236}">
              <a16:creationId xmlns:a16="http://schemas.microsoft.com/office/drawing/2014/main" id="{9E66431D-2A76-4AFA-B26C-F19B511DEFC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1" name="Line 1698">
          <a:extLst>
            <a:ext uri="{FF2B5EF4-FFF2-40B4-BE49-F238E27FC236}">
              <a16:creationId xmlns:a16="http://schemas.microsoft.com/office/drawing/2014/main" id="{5F72556C-8ECF-49CF-A0AB-AE90682F92A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2" name="Line 1699">
          <a:extLst>
            <a:ext uri="{FF2B5EF4-FFF2-40B4-BE49-F238E27FC236}">
              <a16:creationId xmlns:a16="http://schemas.microsoft.com/office/drawing/2014/main" id="{2DC82C96-9974-4327-830A-7ECE7FE7A63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3" name="Line 1700">
          <a:extLst>
            <a:ext uri="{FF2B5EF4-FFF2-40B4-BE49-F238E27FC236}">
              <a16:creationId xmlns:a16="http://schemas.microsoft.com/office/drawing/2014/main" id="{AB5F7B02-5F0F-45C4-9B54-AF45423AF9A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4" name="Line 1701">
          <a:extLst>
            <a:ext uri="{FF2B5EF4-FFF2-40B4-BE49-F238E27FC236}">
              <a16:creationId xmlns:a16="http://schemas.microsoft.com/office/drawing/2014/main" id="{C1D0CB4D-ADC8-4379-A666-2BBBA45183A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5" name="Line 1702">
          <a:extLst>
            <a:ext uri="{FF2B5EF4-FFF2-40B4-BE49-F238E27FC236}">
              <a16:creationId xmlns:a16="http://schemas.microsoft.com/office/drawing/2014/main" id="{86ED4E23-6C30-48A5-A595-1B0826D9E1A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6" name="Line 1703">
          <a:extLst>
            <a:ext uri="{FF2B5EF4-FFF2-40B4-BE49-F238E27FC236}">
              <a16:creationId xmlns:a16="http://schemas.microsoft.com/office/drawing/2014/main" id="{FDDD375F-CAA3-4E40-9E9D-631FD0B4FFC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7" name="Line 1704">
          <a:extLst>
            <a:ext uri="{FF2B5EF4-FFF2-40B4-BE49-F238E27FC236}">
              <a16:creationId xmlns:a16="http://schemas.microsoft.com/office/drawing/2014/main" id="{7C0BB8B1-7CF2-456E-95D2-FB745127575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8" name="Line 1705">
          <a:extLst>
            <a:ext uri="{FF2B5EF4-FFF2-40B4-BE49-F238E27FC236}">
              <a16:creationId xmlns:a16="http://schemas.microsoft.com/office/drawing/2014/main" id="{8D42B102-E89D-4791-98B1-38551AE1EE2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69" name="Line 1706">
          <a:extLst>
            <a:ext uri="{FF2B5EF4-FFF2-40B4-BE49-F238E27FC236}">
              <a16:creationId xmlns:a16="http://schemas.microsoft.com/office/drawing/2014/main" id="{5DFFE43E-E588-4A78-8BFB-24877F5E873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070" name="Line 1707">
          <a:extLst>
            <a:ext uri="{FF2B5EF4-FFF2-40B4-BE49-F238E27FC236}">
              <a16:creationId xmlns:a16="http://schemas.microsoft.com/office/drawing/2014/main" id="{C5F54199-C5A5-4677-97C7-381DE0914A4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1" name="Line 1694">
          <a:extLst>
            <a:ext uri="{FF2B5EF4-FFF2-40B4-BE49-F238E27FC236}">
              <a16:creationId xmlns:a16="http://schemas.microsoft.com/office/drawing/2014/main" id="{AF9D110C-7DF7-4DB0-914D-41F39D24F00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2" name="Line 1695">
          <a:extLst>
            <a:ext uri="{FF2B5EF4-FFF2-40B4-BE49-F238E27FC236}">
              <a16:creationId xmlns:a16="http://schemas.microsoft.com/office/drawing/2014/main" id="{EAC3BDB1-517D-4DF5-99D6-2CFDC5880E6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3" name="Line 1696">
          <a:extLst>
            <a:ext uri="{FF2B5EF4-FFF2-40B4-BE49-F238E27FC236}">
              <a16:creationId xmlns:a16="http://schemas.microsoft.com/office/drawing/2014/main" id="{684F2E4E-30F3-4297-B730-275E2BC7726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4" name="Line 1697">
          <a:extLst>
            <a:ext uri="{FF2B5EF4-FFF2-40B4-BE49-F238E27FC236}">
              <a16:creationId xmlns:a16="http://schemas.microsoft.com/office/drawing/2014/main" id="{BB565407-ABC2-4A62-808E-9B0176654D9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5" name="Line 1698">
          <a:extLst>
            <a:ext uri="{FF2B5EF4-FFF2-40B4-BE49-F238E27FC236}">
              <a16:creationId xmlns:a16="http://schemas.microsoft.com/office/drawing/2014/main" id="{0B5D6111-8F7B-47C6-AE5D-13CBF682298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6" name="Line 1699">
          <a:extLst>
            <a:ext uri="{FF2B5EF4-FFF2-40B4-BE49-F238E27FC236}">
              <a16:creationId xmlns:a16="http://schemas.microsoft.com/office/drawing/2014/main" id="{91F4E9E9-AC27-48B6-B700-A1F1C5992C8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7" name="Line 1700">
          <a:extLst>
            <a:ext uri="{FF2B5EF4-FFF2-40B4-BE49-F238E27FC236}">
              <a16:creationId xmlns:a16="http://schemas.microsoft.com/office/drawing/2014/main" id="{64F18855-9D6F-49C8-BCDA-AE5A488BB1C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8" name="Line 1701">
          <a:extLst>
            <a:ext uri="{FF2B5EF4-FFF2-40B4-BE49-F238E27FC236}">
              <a16:creationId xmlns:a16="http://schemas.microsoft.com/office/drawing/2014/main" id="{BBA1864A-5EA3-4677-B9B9-65AC9F094D7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79" name="Line 1702">
          <a:extLst>
            <a:ext uri="{FF2B5EF4-FFF2-40B4-BE49-F238E27FC236}">
              <a16:creationId xmlns:a16="http://schemas.microsoft.com/office/drawing/2014/main" id="{B96AF538-F220-4757-AA72-879EAE0CD25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0" name="Line 1703">
          <a:extLst>
            <a:ext uri="{FF2B5EF4-FFF2-40B4-BE49-F238E27FC236}">
              <a16:creationId xmlns:a16="http://schemas.microsoft.com/office/drawing/2014/main" id="{13D6F7EB-05B9-4600-93E3-31703452B3A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1" name="Line 1704">
          <a:extLst>
            <a:ext uri="{FF2B5EF4-FFF2-40B4-BE49-F238E27FC236}">
              <a16:creationId xmlns:a16="http://schemas.microsoft.com/office/drawing/2014/main" id="{57FFAAF2-AC82-48EE-84FE-B45FEBEFD07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2" name="Line 1705">
          <a:extLst>
            <a:ext uri="{FF2B5EF4-FFF2-40B4-BE49-F238E27FC236}">
              <a16:creationId xmlns:a16="http://schemas.microsoft.com/office/drawing/2014/main" id="{734218D7-7970-41FB-9332-F9DAD129BFE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3" name="Line 1706">
          <a:extLst>
            <a:ext uri="{FF2B5EF4-FFF2-40B4-BE49-F238E27FC236}">
              <a16:creationId xmlns:a16="http://schemas.microsoft.com/office/drawing/2014/main" id="{7FA4D64B-588D-44D7-91A2-937166445E1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4" name="Line 1707">
          <a:extLst>
            <a:ext uri="{FF2B5EF4-FFF2-40B4-BE49-F238E27FC236}">
              <a16:creationId xmlns:a16="http://schemas.microsoft.com/office/drawing/2014/main" id="{E1576532-689B-4667-BFA7-4341DC0C2D3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5" name="Line 1694">
          <a:extLst>
            <a:ext uri="{FF2B5EF4-FFF2-40B4-BE49-F238E27FC236}">
              <a16:creationId xmlns:a16="http://schemas.microsoft.com/office/drawing/2014/main" id="{4DCEDE4A-1A42-480C-973F-F8289442385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6" name="Line 1695">
          <a:extLst>
            <a:ext uri="{FF2B5EF4-FFF2-40B4-BE49-F238E27FC236}">
              <a16:creationId xmlns:a16="http://schemas.microsoft.com/office/drawing/2014/main" id="{AF2BAE2E-E8BC-42D6-B94A-D024A1B3FEF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7" name="Line 1696">
          <a:extLst>
            <a:ext uri="{FF2B5EF4-FFF2-40B4-BE49-F238E27FC236}">
              <a16:creationId xmlns:a16="http://schemas.microsoft.com/office/drawing/2014/main" id="{F2FCC814-B7CB-4295-9818-185A14D308D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8" name="Line 1697">
          <a:extLst>
            <a:ext uri="{FF2B5EF4-FFF2-40B4-BE49-F238E27FC236}">
              <a16:creationId xmlns:a16="http://schemas.microsoft.com/office/drawing/2014/main" id="{E4017BA3-1358-483E-B2D5-E43EDDA9249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89" name="Line 1698">
          <a:extLst>
            <a:ext uri="{FF2B5EF4-FFF2-40B4-BE49-F238E27FC236}">
              <a16:creationId xmlns:a16="http://schemas.microsoft.com/office/drawing/2014/main" id="{54FA888C-0F25-49D4-9018-8484C062DCB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0" name="Line 1699">
          <a:extLst>
            <a:ext uri="{FF2B5EF4-FFF2-40B4-BE49-F238E27FC236}">
              <a16:creationId xmlns:a16="http://schemas.microsoft.com/office/drawing/2014/main" id="{93A7B97D-4A3E-45D3-87B1-E6958BF35BC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1" name="Line 1700">
          <a:extLst>
            <a:ext uri="{FF2B5EF4-FFF2-40B4-BE49-F238E27FC236}">
              <a16:creationId xmlns:a16="http://schemas.microsoft.com/office/drawing/2014/main" id="{FAD86AE0-737D-496D-81C1-1AB7B07BE86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2" name="Line 1701">
          <a:extLst>
            <a:ext uri="{FF2B5EF4-FFF2-40B4-BE49-F238E27FC236}">
              <a16:creationId xmlns:a16="http://schemas.microsoft.com/office/drawing/2014/main" id="{5D3DA843-6E82-4657-91F1-48A9ED67272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3" name="Line 1702">
          <a:extLst>
            <a:ext uri="{FF2B5EF4-FFF2-40B4-BE49-F238E27FC236}">
              <a16:creationId xmlns:a16="http://schemas.microsoft.com/office/drawing/2014/main" id="{CB449276-16A7-443C-9B79-195307BBC96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4" name="Line 1703">
          <a:extLst>
            <a:ext uri="{FF2B5EF4-FFF2-40B4-BE49-F238E27FC236}">
              <a16:creationId xmlns:a16="http://schemas.microsoft.com/office/drawing/2014/main" id="{7D9AD6E7-2D18-443D-B1D3-7F3619EC5C5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5" name="Line 1704">
          <a:extLst>
            <a:ext uri="{FF2B5EF4-FFF2-40B4-BE49-F238E27FC236}">
              <a16:creationId xmlns:a16="http://schemas.microsoft.com/office/drawing/2014/main" id="{0D92ED57-54F3-4B90-ABE2-3D0FD1037EE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6" name="Line 1705">
          <a:extLst>
            <a:ext uri="{FF2B5EF4-FFF2-40B4-BE49-F238E27FC236}">
              <a16:creationId xmlns:a16="http://schemas.microsoft.com/office/drawing/2014/main" id="{63DD69E6-41C4-44DB-8353-C8FAA0A6C22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7" name="Line 1706">
          <a:extLst>
            <a:ext uri="{FF2B5EF4-FFF2-40B4-BE49-F238E27FC236}">
              <a16:creationId xmlns:a16="http://schemas.microsoft.com/office/drawing/2014/main" id="{6E3306CC-4324-4E8D-8269-3C658F284C9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8" name="Line 1707">
          <a:extLst>
            <a:ext uri="{FF2B5EF4-FFF2-40B4-BE49-F238E27FC236}">
              <a16:creationId xmlns:a16="http://schemas.microsoft.com/office/drawing/2014/main" id="{679D66F2-2807-40D7-9F3B-5F5988EB216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099" name="Line 1694">
          <a:extLst>
            <a:ext uri="{FF2B5EF4-FFF2-40B4-BE49-F238E27FC236}">
              <a16:creationId xmlns:a16="http://schemas.microsoft.com/office/drawing/2014/main" id="{1AD2F294-1CE1-4893-9557-795E021F189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0" name="Line 1695">
          <a:extLst>
            <a:ext uri="{FF2B5EF4-FFF2-40B4-BE49-F238E27FC236}">
              <a16:creationId xmlns:a16="http://schemas.microsoft.com/office/drawing/2014/main" id="{990C3582-70B7-4817-B313-D71A23D0A07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1" name="Line 1696">
          <a:extLst>
            <a:ext uri="{FF2B5EF4-FFF2-40B4-BE49-F238E27FC236}">
              <a16:creationId xmlns:a16="http://schemas.microsoft.com/office/drawing/2014/main" id="{20AEEB35-A6BC-4EA3-8EFE-85DDDC2F994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2" name="Line 1697">
          <a:extLst>
            <a:ext uri="{FF2B5EF4-FFF2-40B4-BE49-F238E27FC236}">
              <a16:creationId xmlns:a16="http://schemas.microsoft.com/office/drawing/2014/main" id="{A51881BB-D442-468F-86ED-5D67F7115F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3" name="Line 1698">
          <a:extLst>
            <a:ext uri="{FF2B5EF4-FFF2-40B4-BE49-F238E27FC236}">
              <a16:creationId xmlns:a16="http://schemas.microsoft.com/office/drawing/2014/main" id="{1035DB80-5208-439C-B148-BD0D8102B41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4" name="Line 1699">
          <a:extLst>
            <a:ext uri="{FF2B5EF4-FFF2-40B4-BE49-F238E27FC236}">
              <a16:creationId xmlns:a16="http://schemas.microsoft.com/office/drawing/2014/main" id="{42D49839-836D-4799-B91D-6D22AF28226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5" name="Line 1700">
          <a:extLst>
            <a:ext uri="{FF2B5EF4-FFF2-40B4-BE49-F238E27FC236}">
              <a16:creationId xmlns:a16="http://schemas.microsoft.com/office/drawing/2014/main" id="{F8C041E9-2D0F-4FF7-85F9-F01741EAC2D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6" name="Line 1701">
          <a:extLst>
            <a:ext uri="{FF2B5EF4-FFF2-40B4-BE49-F238E27FC236}">
              <a16:creationId xmlns:a16="http://schemas.microsoft.com/office/drawing/2014/main" id="{81C6196A-374C-426A-9CCB-758C689C43B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7" name="Line 1702">
          <a:extLst>
            <a:ext uri="{FF2B5EF4-FFF2-40B4-BE49-F238E27FC236}">
              <a16:creationId xmlns:a16="http://schemas.microsoft.com/office/drawing/2014/main" id="{8227765D-5C3A-4005-8DF1-7881B3213B8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8" name="Line 1703">
          <a:extLst>
            <a:ext uri="{FF2B5EF4-FFF2-40B4-BE49-F238E27FC236}">
              <a16:creationId xmlns:a16="http://schemas.microsoft.com/office/drawing/2014/main" id="{D048357D-E297-4B05-B677-185EAAD9AE8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09" name="Line 1704">
          <a:extLst>
            <a:ext uri="{FF2B5EF4-FFF2-40B4-BE49-F238E27FC236}">
              <a16:creationId xmlns:a16="http://schemas.microsoft.com/office/drawing/2014/main" id="{9AEC5FE0-4665-464A-82F4-497A2CAF142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0" name="Line 1705">
          <a:extLst>
            <a:ext uri="{FF2B5EF4-FFF2-40B4-BE49-F238E27FC236}">
              <a16:creationId xmlns:a16="http://schemas.microsoft.com/office/drawing/2014/main" id="{CB89ED6E-8AC9-4F7F-907E-611EC519CEA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1" name="Line 1706">
          <a:extLst>
            <a:ext uri="{FF2B5EF4-FFF2-40B4-BE49-F238E27FC236}">
              <a16:creationId xmlns:a16="http://schemas.microsoft.com/office/drawing/2014/main" id="{8A367716-72A3-4F02-A286-899DDF39767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2" name="Line 1707">
          <a:extLst>
            <a:ext uri="{FF2B5EF4-FFF2-40B4-BE49-F238E27FC236}">
              <a16:creationId xmlns:a16="http://schemas.microsoft.com/office/drawing/2014/main" id="{0001482B-C916-48CA-89BA-F1F85B4B470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3" name="Line 1694">
          <a:extLst>
            <a:ext uri="{FF2B5EF4-FFF2-40B4-BE49-F238E27FC236}">
              <a16:creationId xmlns:a16="http://schemas.microsoft.com/office/drawing/2014/main" id="{D0E056BF-700A-4078-9336-0A0FEA12745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4" name="Line 1695">
          <a:extLst>
            <a:ext uri="{FF2B5EF4-FFF2-40B4-BE49-F238E27FC236}">
              <a16:creationId xmlns:a16="http://schemas.microsoft.com/office/drawing/2014/main" id="{9C706EFA-AFBA-4777-A29C-5925E956187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5" name="Line 1696">
          <a:extLst>
            <a:ext uri="{FF2B5EF4-FFF2-40B4-BE49-F238E27FC236}">
              <a16:creationId xmlns:a16="http://schemas.microsoft.com/office/drawing/2014/main" id="{CFD0EAED-D361-4B33-B403-0DEA6FBA533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6" name="Line 1697">
          <a:extLst>
            <a:ext uri="{FF2B5EF4-FFF2-40B4-BE49-F238E27FC236}">
              <a16:creationId xmlns:a16="http://schemas.microsoft.com/office/drawing/2014/main" id="{6E91AE32-18B7-4827-BDE3-8DF32DC5B9A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7" name="Line 1698">
          <a:extLst>
            <a:ext uri="{FF2B5EF4-FFF2-40B4-BE49-F238E27FC236}">
              <a16:creationId xmlns:a16="http://schemas.microsoft.com/office/drawing/2014/main" id="{57965FB5-F92D-4C28-8BAA-6E58077FCF3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8" name="Line 1699">
          <a:extLst>
            <a:ext uri="{FF2B5EF4-FFF2-40B4-BE49-F238E27FC236}">
              <a16:creationId xmlns:a16="http://schemas.microsoft.com/office/drawing/2014/main" id="{672664AE-8420-44FB-B7DC-14581C41832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19" name="Line 1700">
          <a:extLst>
            <a:ext uri="{FF2B5EF4-FFF2-40B4-BE49-F238E27FC236}">
              <a16:creationId xmlns:a16="http://schemas.microsoft.com/office/drawing/2014/main" id="{6DA8ACB2-188C-401C-B403-96FAA02B746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0" name="Line 1701">
          <a:extLst>
            <a:ext uri="{FF2B5EF4-FFF2-40B4-BE49-F238E27FC236}">
              <a16:creationId xmlns:a16="http://schemas.microsoft.com/office/drawing/2014/main" id="{E6C5B0AB-8554-4B11-B03E-7CFE95DCAE8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1" name="Line 1702">
          <a:extLst>
            <a:ext uri="{FF2B5EF4-FFF2-40B4-BE49-F238E27FC236}">
              <a16:creationId xmlns:a16="http://schemas.microsoft.com/office/drawing/2014/main" id="{240D36EB-9A94-48B9-89B5-E8AC3551A74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2" name="Line 1703">
          <a:extLst>
            <a:ext uri="{FF2B5EF4-FFF2-40B4-BE49-F238E27FC236}">
              <a16:creationId xmlns:a16="http://schemas.microsoft.com/office/drawing/2014/main" id="{3E73EAC5-DECB-4801-A76E-5C46C97D2F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3" name="Line 1704">
          <a:extLst>
            <a:ext uri="{FF2B5EF4-FFF2-40B4-BE49-F238E27FC236}">
              <a16:creationId xmlns:a16="http://schemas.microsoft.com/office/drawing/2014/main" id="{4894BB84-CE97-4ACD-AB56-0D3FB77A85C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4" name="Line 1705">
          <a:extLst>
            <a:ext uri="{FF2B5EF4-FFF2-40B4-BE49-F238E27FC236}">
              <a16:creationId xmlns:a16="http://schemas.microsoft.com/office/drawing/2014/main" id="{418D193C-40AF-4F29-9827-50DCC41DD73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5" name="Line 1706">
          <a:extLst>
            <a:ext uri="{FF2B5EF4-FFF2-40B4-BE49-F238E27FC236}">
              <a16:creationId xmlns:a16="http://schemas.microsoft.com/office/drawing/2014/main" id="{360FEF65-A373-4AB7-97E5-9B5F8E9A7B9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6" name="Line 1707">
          <a:extLst>
            <a:ext uri="{FF2B5EF4-FFF2-40B4-BE49-F238E27FC236}">
              <a16:creationId xmlns:a16="http://schemas.microsoft.com/office/drawing/2014/main" id="{12E1B056-E631-4798-88ED-F0BD545A1FC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7" name="Line 1694">
          <a:extLst>
            <a:ext uri="{FF2B5EF4-FFF2-40B4-BE49-F238E27FC236}">
              <a16:creationId xmlns:a16="http://schemas.microsoft.com/office/drawing/2014/main" id="{3F093CB2-5792-4532-A8F3-B8597EC313D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8" name="Line 1695">
          <a:extLst>
            <a:ext uri="{FF2B5EF4-FFF2-40B4-BE49-F238E27FC236}">
              <a16:creationId xmlns:a16="http://schemas.microsoft.com/office/drawing/2014/main" id="{26B22053-2330-4C50-A413-380E30DEFE7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29" name="Line 1696">
          <a:extLst>
            <a:ext uri="{FF2B5EF4-FFF2-40B4-BE49-F238E27FC236}">
              <a16:creationId xmlns:a16="http://schemas.microsoft.com/office/drawing/2014/main" id="{5A27C875-9BA3-45A6-B292-07AF006FED1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0" name="Line 1697">
          <a:extLst>
            <a:ext uri="{FF2B5EF4-FFF2-40B4-BE49-F238E27FC236}">
              <a16:creationId xmlns:a16="http://schemas.microsoft.com/office/drawing/2014/main" id="{093611B8-32F5-40A9-92B3-C82F529A55F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1" name="Line 1698">
          <a:extLst>
            <a:ext uri="{FF2B5EF4-FFF2-40B4-BE49-F238E27FC236}">
              <a16:creationId xmlns:a16="http://schemas.microsoft.com/office/drawing/2014/main" id="{0AA911BE-F3D4-474A-9D59-C8108AA09C1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2" name="Line 1699">
          <a:extLst>
            <a:ext uri="{FF2B5EF4-FFF2-40B4-BE49-F238E27FC236}">
              <a16:creationId xmlns:a16="http://schemas.microsoft.com/office/drawing/2014/main" id="{B85272F0-41F9-4F2D-BAAD-D5CF3D92DF5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3" name="Line 1700">
          <a:extLst>
            <a:ext uri="{FF2B5EF4-FFF2-40B4-BE49-F238E27FC236}">
              <a16:creationId xmlns:a16="http://schemas.microsoft.com/office/drawing/2014/main" id="{EDCBC25A-2253-4F73-953D-BE8641EC984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4" name="Line 1701">
          <a:extLst>
            <a:ext uri="{FF2B5EF4-FFF2-40B4-BE49-F238E27FC236}">
              <a16:creationId xmlns:a16="http://schemas.microsoft.com/office/drawing/2014/main" id="{CD471088-70FD-496A-811E-D949252E4C8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5" name="Line 1702">
          <a:extLst>
            <a:ext uri="{FF2B5EF4-FFF2-40B4-BE49-F238E27FC236}">
              <a16:creationId xmlns:a16="http://schemas.microsoft.com/office/drawing/2014/main" id="{4CFB46CC-8AC9-4BBB-9FB5-8341D83FA12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6" name="Line 1703">
          <a:extLst>
            <a:ext uri="{FF2B5EF4-FFF2-40B4-BE49-F238E27FC236}">
              <a16:creationId xmlns:a16="http://schemas.microsoft.com/office/drawing/2014/main" id="{EA03A4F3-FE0E-44AD-B293-A03EDE96A53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7" name="Line 1704">
          <a:extLst>
            <a:ext uri="{FF2B5EF4-FFF2-40B4-BE49-F238E27FC236}">
              <a16:creationId xmlns:a16="http://schemas.microsoft.com/office/drawing/2014/main" id="{FBE860D0-EDB3-4E19-A8A4-B7435CAABC2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8" name="Line 1705">
          <a:extLst>
            <a:ext uri="{FF2B5EF4-FFF2-40B4-BE49-F238E27FC236}">
              <a16:creationId xmlns:a16="http://schemas.microsoft.com/office/drawing/2014/main" id="{01597484-2B85-496F-BB10-671152688F5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39" name="Line 1706">
          <a:extLst>
            <a:ext uri="{FF2B5EF4-FFF2-40B4-BE49-F238E27FC236}">
              <a16:creationId xmlns:a16="http://schemas.microsoft.com/office/drawing/2014/main" id="{096120DD-DEB7-4572-8AF6-C05FEC0578B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0" name="Line 1707">
          <a:extLst>
            <a:ext uri="{FF2B5EF4-FFF2-40B4-BE49-F238E27FC236}">
              <a16:creationId xmlns:a16="http://schemas.microsoft.com/office/drawing/2014/main" id="{FF0B40D7-B279-40BA-9CBA-4B7D550125A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1" name="Line 1694">
          <a:extLst>
            <a:ext uri="{FF2B5EF4-FFF2-40B4-BE49-F238E27FC236}">
              <a16:creationId xmlns:a16="http://schemas.microsoft.com/office/drawing/2014/main" id="{F0C0FC37-370C-425D-BA78-70A976D9E75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2" name="Line 1695">
          <a:extLst>
            <a:ext uri="{FF2B5EF4-FFF2-40B4-BE49-F238E27FC236}">
              <a16:creationId xmlns:a16="http://schemas.microsoft.com/office/drawing/2014/main" id="{F70B1F7A-EECD-48C8-9737-C2BD0A258D2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3" name="Line 1696">
          <a:extLst>
            <a:ext uri="{FF2B5EF4-FFF2-40B4-BE49-F238E27FC236}">
              <a16:creationId xmlns:a16="http://schemas.microsoft.com/office/drawing/2014/main" id="{3713D3F0-4965-45DA-A68C-DCD6153F214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4" name="Line 1697">
          <a:extLst>
            <a:ext uri="{FF2B5EF4-FFF2-40B4-BE49-F238E27FC236}">
              <a16:creationId xmlns:a16="http://schemas.microsoft.com/office/drawing/2014/main" id="{BC703AC1-3128-46B9-978D-487A4E58F4A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5" name="Line 1698">
          <a:extLst>
            <a:ext uri="{FF2B5EF4-FFF2-40B4-BE49-F238E27FC236}">
              <a16:creationId xmlns:a16="http://schemas.microsoft.com/office/drawing/2014/main" id="{DEFA437F-7FE3-4271-A3A3-A1AFCAD55D5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6" name="Line 1699">
          <a:extLst>
            <a:ext uri="{FF2B5EF4-FFF2-40B4-BE49-F238E27FC236}">
              <a16:creationId xmlns:a16="http://schemas.microsoft.com/office/drawing/2014/main" id="{0373FFB2-E5B4-4A82-897D-66127A7F8AA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7" name="Line 1700">
          <a:extLst>
            <a:ext uri="{FF2B5EF4-FFF2-40B4-BE49-F238E27FC236}">
              <a16:creationId xmlns:a16="http://schemas.microsoft.com/office/drawing/2014/main" id="{61548BCC-8714-4057-B89C-B14A73FAD81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8" name="Line 1701">
          <a:extLst>
            <a:ext uri="{FF2B5EF4-FFF2-40B4-BE49-F238E27FC236}">
              <a16:creationId xmlns:a16="http://schemas.microsoft.com/office/drawing/2014/main" id="{54E95E19-3C8A-4797-A1AB-B61F79F6F22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49" name="Line 1702">
          <a:extLst>
            <a:ext uri="{FF2B5EF4-FFF2-40B4-BE49-F238E27FC236}">
              <a16:creationId xmlns:a16="http://schemas.microsoft.com/office/drawing/2014/main" id="{520A731F-9123-4594-8ACA-9B80F648F30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0" name="Line 1703">
          <a:extLst>
            <a:ext uri="{FF2B5EF4-FFF2-40B4-BE49-F238E27FC236}">
              <a16:creationId xmlns:a16="http://schemas.microsoft.com/office/drawing/2014/main" id="{DBE2870D-8D73-42AB-BC08-49F2FE402EA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1" name="Line 1704">
          <a:extLst>
            <a:ext uri="{FF2B5EF4-FFF2-40B4-BE49-F238E27FC236}">
              <a16:creationId xmlns:a16="http://schemas.microsoft.com/office/drawing/2014/main" id="{9004BDF8-2828-4A13-B9C7-A79C10C78AC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2" name="Line 1705">
          <a:extLst>
            <a:ext uri="{FF2B5EF4-FFF2-40B4-BE49-F238E27FC236}">
              <a16:creationId xmlns:a16="http://schemas.microsoft.com/office/drawing/2014/main" id="{20D59985-0138-4260-93CE-7EF089CCA9D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3" name="Line 1706">
          <a:extLst>
            <a:ext uri="{FF2B5EF4-FFF2-40B4-BE49-F238E27FC236}">
              <a16:creationId xmlns:a16="http://schemas.microsoft.com/office/drawing/2014/main" id="{5EE7A994-AFCD-4424-BC6D-622F67E74AE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4" name="Line 1707">
          <a:extLst>
            <a:ext uri="{FF2B5EF4-FFF2-40B4-BE49-F238E27FC236}">
              <a16:creationId xmlns:a16="http://schemas.microsoft.com/office/drawing/2014/main" id="{86839B3C-15E9-4A7C-84BA-F7ECF904A7E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5" name="Line 1694">
          <a:extLst>
            <a:ext uri="{FF2B5EF4-FFF2-40B4-BE49-F238E27FC236}">
              <a16:creationId xmlns:a16="http://schemas.microsoft.com/office/drawing/2014/main" id="{8FE51BC1-7740-46D9-BC60-57D5A8714F6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6" name="Line 1695">
          <a:extLst>
            <a:ext uri="{FF2B5EF4-FFF2-40B4-BE49-F238E27FC236}">
              <a16:creationId xmlns:a16="http://schemas.microsoft.com/office/drawing/2014/main" id="{44DBFA2D-547E-426F-9D5F-2FA071767C6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7" name="Line 1696">
          <a:extLst>
            <a:ext uri="{FF2B5EF4-FFF2-40B4-BE49-F238E27FC236}">
              <a16:creationId xmlns:a16="http://schemas.microsoft.com/office/drawing/2014/main" id="{D5F3F332-A477-4676-B5B2-F9FA647920C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8" name="Line 1697">
          <a:extLst>
            <a:ext uri="{FF2B5EF4-FFF2-40B4-BE49-F238E27FC236}">
              <a16:creationId xmlns:a16="http://schemas.microsoft.com/office/drawing/2014/main" id="{EB970BAE-1F24-4963-9F04-59A75FB06DA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59" name="Line 1698">
          <a:extLst>
            <a:ext uri="{FF2B5EF4-FFF2-40B4-BE49-F238E27FC236}">
              <a16:creationId xmlns:a16="http://schemas.microsoft.com/office/drawing/2014/main" id="{ED00C449-8504-49AB-85FF-3E1255A2A7B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0" name="Line 1699">
          <a:extLst>
            <a:ext uri="{FF2B5EF4-FFF2-40B4-BE49-F238E27FC236}">
              <a16:creationId xmlns:a16="http://schemas.microsoft.com/office/drawing/2014/main" id="{F273FD34-6D06-4A55-A619-74D338A8463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1" name="Line 1700">
          <a:extLst>
            <a:ext uri="{FF2B5EF4-FFF2-40B4-BE49-F238E27FC236}">
              <a16:creationId xmlns:a16="http://schemas.microsoft.com/office/drawing/2014/main" id="{797D5A1B-AF88-4650-BD73-561F3AD3226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2" name="Line 1701">
          <a:extLst>
            <a:ext uri="{FF2B5EF4-FFF2-40B4-BE49-F238E27FC236}">
              <a16:creationId xmlns:a16="http://schemas.microsoft.com/office/drawing/2014/main" id="{B53C0EFA-C255-4365-8CB7-28EF8520C11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3" name="Line 1702">
          <a:extLst>
            <a:ext uri="{FF2B5EF4-FFF2-40B4-BE49-F238E27FC236}">
              <a16:creationId xmlns:a16="http://schemas.microsoft.com/office/drawing/2014/main" id="{9AE1F68C-CF83-4C42-9DF1-C36EA226DBB2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4" name="Line 1703">
          <a:extLst>
            <a:ext uri="{FF2B5EF4-FFF2-40B4-BE49-F238E27FC236}">
              <a16:creationId xmlns:a16="http://schemas.microsoft.com/office/drawing/2014/main" id="{AE42F4FD-5C58-421E-BCA5-CDA53E52DF5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5" name="Line 1704">
          <a:extLst>
            <a:ext uri="{FF2B5EF4-FFF2-40B4-BE49-F238E27FC236}">
              <a16:creationId xmlns:a16="http://schemas.microsoft.com/office/drawing/2014/main" id="{2287E32D-D475-4EC1-BC6E-9157448169A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6" name="Line 1705">
          <a:extLst>
            <a:ext uri="{FF2B5EF4-FFF2-40B4-BE49-F238E27FC236}">
              <a16:creationId xmlns:a16="http://schemas.microsoft.com/office/drawing/2014/main" id="{75367F52-E5FF-471F-A417-9746DE73253A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7" name="Line 1706">
          <a:extLst>
            <a:ext uri="{FF2B5EF4-FFF2-40B4-BE49-F238E27FC236}">
              <a16:creationId xmlns:a16="http://schemas.microsoft.com/office/drawing/2014/main" id="{73F3DFA2-5771-43F6-9A6A-6126B07C950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8" name="Line 1707">
          <a:extLst>
            <a:ext uri="{FF2B5EF4-FFF2-40B4-BE49-F238E27FC236}">
              <a16:creationId xmlns:a16="http://schemas.microsoft.com/office/drawing/2014/main" id="{59940B4E-491C-4C8F-B17C-E99D71CCB9D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69" name="Line 1694">
          <a:extLst>
            <a:ext uri="{FF2B5EF4-FFF2-40B4-BE49-F238E27FC236}">
              <a16:creationId xmlns:a16="http://schemas.microsoft.com/office/drawing/2014/main" id="{034CE4C2-DE1E-44BF-9E3C-6ABD45AD334F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0" name="Line 1695">
          <a:extLst>
            <a:ext uri="{FF2B5EF4-FFF2-40B4-BE49-F238E27FC236}">
              <a16:creationId xmlns:a16="http://schemas.microsoft.com/office/drawing/2014/main" id="{828CFA2E-BBA6-4182-B067-B25F746EC02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1" name="Line 1696">
          <a:extLst>
            <a:ext uri="{FF2B5EF4-FFF2-40B4-BE49-F238E27FC236}">
              <a16:creationId xmlns:a16="http://schemas.microsoft.com/office/drawing/2014/main" id="{25ACE870-3BA8-4CB4-A096-BA1CDC7B26E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2" name="Line 1697">
          <a:extLst>
            <a:ext uri="{FF2B5EF4-FFF2-40B4-BE49-F238E27FC236}">
              <a16:creationId xmlns:a16="http://schemas.microsoft.com/office/drawing/2014/main" id="{EDAC72B3-3E27-4124-A1FF-A2F0E05BC340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3" name="Line 1698">
          <a:extLst>
            <a:ext uri="{FF2B5EF4-FFF2-40B4-BE49-F238E27FC236}">
              <a16:creationId xmlns:a16="http://schemas.microsoft.com/office/drawing/2014/main" id="{3A8F9F72-031D-4380-A398-06ACF6B2AF6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4" name="Line 1699">
          <a:extLst>
            <a:ext uri="{FF2B5EF4-FFF2-40B4-BE49-F238E27FC236}">
              <a16:creationId xmlns:a16="http://schemas.microsoft.com/office/drawing/2014/main" id="{6D3CB955-78B0-49EF-9694-C7524781F60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5" name="Line 1700">
          <a:extLst>
            <a:ext uri="{FF2B5EF4-FFF2-40B4-BE49-F238E27FC236}">
              <a16:creationId xmlns:a16="http://schemas.microsoft.com/office/drawing/2014/main" id="{4FDCD730-FAA7-424B-B407-7047A337B65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6" name="Line 1701">
          <a:extLst>
            <a:ext uri="{FF2B5EF4-FFF2-40B4-BE49-F238E27FC236}">
              <a16:creationId xmlns:a16="http://schemas.microsoft.com/office/drawing/2014/main" id="{3858A328-0A72-4C66-B1C1-C0A0A4B2291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7" name="Line 1702">
          <a:extLst>
            <a:ext uri="{FF2B5EF4-FFF2-40B4-BE49-F238E27FC236}">
              <a16:creationId xmlns:a16="http://schemas.microsoft.com/office/drawing/2014/main" id="{768A08DD-DF83-41E9-A248-A851AA064DB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8" name="Line 1703">
          <a:extLst>
            <a:ext uri="{FF2B5EF4-FFF2-40B4-BE49-F238E27FC236}">
              <a16:creationId xmlns:a16="http://schemas.microsoft.com/office/drawing/2014/main" id="{BDB6C481-3DAA-424C-A88C-49A1C92B4F6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9" name="Line 1704">
          <a:extLst>
            <a:ext uri="{FF2B5EF4-FFF2-40B4-BE49-F238E27FC236}">
              <a16:creationId xmlns:a16="http://schemas.microsoft.com/office/drawing/2014/main" id="{05C9EAF7-3A77-4FE0-B6CC-EA4593188028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0" name="Line 1705">
          <a:extLst>
            <a:ext uri="{FF2B5EF4-FFF2-40B4-BE49-F238E27FC236}">
              <a16:creationId xmlns:a16="http://schemas.microsoft.com/office/drawing/2014/main" id="{0609ACBE-3E89-4E7D-8B29-E7E0F5FCC38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1" name="Line 1706">
          <a:extLst>
            <a:ext uri="{FF2B5EF4-FFF2-40B4-BE49-F238E27FC236}">
              <a16:creationId xmlns:a16="http://schemas.microsoft.com/office/drawing/2014/main" id="{5EFCB6E0-5B62-4A23-8083-DC491FBAF24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2" name="Line 1707">
          <a:extLst>
            <a:ext uri="{FF2B5EF4-FFF2-40B4-BE49-F238E27FC236}">
              <a16:creationId xmlns:a16="http://schemas.microsoft.com/office/drawing/2014/main" id="{E92B3B74-3DF7-429B-A153-E5A12E5EE995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3" name="Line 1694">
          <a:extLst>
            <a:ext uri="{FF2B5EF4-FFF2-40B4-BE49-F238E27FC236}">
              <a16:creationId xmlns:a16="http://schemas.microsoft.com/office/drawing/2014/main" id="{F8F3CAD2-BE09-47AC-AFD8-42AB8B9E161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4" name="Line 1695">
          <a:extLst>
            <a:ext uri="{FF2B5EF4-FFF2-40B4-BE49-F238E27FC236}">
              <a16:creationId xmlns:a16="http://schemas.microsoft.com/office/drawing/2014/main" id="{7831940B-957A-46CE-8D9E-B641B5C8953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5" name="Line 1696">
          <a:extLst>
            <a:ext uri="{FF2B5EF4-FFF2-40B4-BE49-F238E27FC236}">
              <a16:creationId xmlns:a16="http://schemas.microsoft.com/office/drawing/2014/main" id="{717E0EB4-90B3-47EC-9DEB-4B407C6160D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6" name="Line 1697">
          <a:extLst>
            <a:ext uri="{FF2B5EF4-FFF2-40B4-BE49-F238E27FC236}">
              <a16:creationId xmlns:a16="http://schemas.microsoft.com/office/drawing/2014/main" id="{209CB9A0-18CD-4516-8057-FE5B9840D04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7" name="Line 1698">
          <a:extLst>
            <a:ext uri="{FF2B5EF4-FFF2-40B4-BE49-F238E27FC236}">
              <a16:creationId xmlns:a16="http://schemas.microsoft.com/office/drawing/2014/main" id="{EC929DE1-AEC7-4CD7-BD3B-C85DB075EE9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8" name="Line 1699">
          <a:extLst>
            <a:ext uri="{FF2B5EF4-FFF2-40B4-BE49-F238E27FC236}">
              <a16:creationId xmlns:a16="http://schemas.microsoft.com/office/drawing/2014/main" id="{7FD8EB08-C153-46A9-978E-22E34372114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9" name="Line 1700">
          <a:extLst>
            <a:ext uri="{FF2B5EF4-FFF2-40B4-BE49-F238E27FC236}">
              <a16:creationId xmlns:a16="http://schemas.microsoft.com/office/drawing/2014/main" id="{1FD06060-D537-4911-A62A-4803C3FD8EB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0" name="Line 1701">
          <a:extLst>
            <a:ext uri="{FF2B5EF4-FFF2-40B4-BE49-F238E27FC236}">
              <a16:creationId xmlns:a16="http://schemas.microsoft.com/office/drawing/2014/main" id="{472079C6-E8A1-4027-B8BF-23A1B406261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1" name="Line 1702">
          <a:extLst>
            <a:ext uri="{FF2B5EF4-FFF2-40B4-BE49-F238E27FC236}">
              <a16:creationId xmlns:a16="http://schemas.microsoft.com/office/drawing/2014/main" id="{EB2C5081-2C91-4B10-88C5-5F5934E2231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2" name="Line 1703">
          <a:extLst>
            <a:ext uri="{FF2B5EF4-FFF2-40B4-BE49-F238E27FC236}">
              <a16:creationId xmlns:a16="http://schemas.microsoft.com/office/drawing/2014/main" id="{E27610E4-6738-4139-83AA-444CDABA096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3" name="Line 1704">
          <a:extLst>
            <a:ext uri="{FF2B5EF4-FFF2-40B4-BE49-F238E27FC236}">
              <a16:creationId xmlns:a16="http://schemas.microsoft.com/office/drawing/2014/main" id="{44EDAAED-460E-42DC-BA86-C4EC1D5B0AD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4" name="Line 1705">
          <a:extLst>
            <a:ext uri="{FF2B5EF4-FFF2-40B4-BE49-F238E27FC236}">
              <a16:creationId xmlns:a16="http://schemas.microsoft.com/office/drawing/2014/main" id="{E368EC60-E189-4D1A-9473-DDF1D6524BF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5" name="Line 1706">
          <a:extLst>
            <a:ext uri="{FF2B5EF4-FFF2-40B4-BE49-F238E27FC236}">
              <a16:creationId xmlns:a16="http://schemas.microsoft.com/office/drawing/2014/main" id="{C334BE56-7BB4-436B-A766-4D0AEAD6F75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6" name="Line 1707">
          <a:extLst>
            <a:ext uri="{FF2B5EF4-FFF2-40B4-BE49-F238E27FC236}">
              <a16:creationId xmlns:a16="http://schemas.microsoft.com/office/drawing/2014/main" id="{2298AC6B-FB67-418B-A56A-E51304B23AC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7" name="Line 1694">
          <a:extLst>
            <a:ext uri="{FF2B5EF4-FFF2-40B4-BE49-F238E27FC236}">
              <a16:creationId xmlns:a16="http://schemas.microsoft.com/office/drawing/2014/main" id="{593235AD-A8EC-43F3-A3E0-5330F06AF22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8" name="Line 1695">
          <a:extLst>
            <a:ext uri="{FF2B5EF4-FFF2-40B4-BE49-F238E27FC236}">
              <a16:creationId xmlns:a16="http://schemas.microsoft.com/office/drawing/2014/main" id="{E10913A2-3AAB-4396-8B40-777AB1A8CA2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9" name="Line 1696">
          <a:extLst>
            <a:ext uri="{FF2B5EF4-FFF2-40B4-BE49-F238E27FC236}">
              <a16:creationId xmlns:a16="http://schemas.microsoft.com/office/drawing/2014/main" id="{B0BD7266-FC85-46C1-BD47-04DC92839E6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0" name="Line 1697">
          <a:extLst>
            <a:ext uri="{FF2B5EF4-FFF2-40B4-BE49-F238E27FC236}">
              <a16:creationId xmlns:a16="http://schemas.microsoft.com/office/drawing/2014/main" id="{708176FE-3B04-4238-8E32-E13818435E9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1" name="Line 1698">
          <a:extLst>
            <a:ext uri="{FF2B5EF4-FFF2-40B4-BE49-F238E27FC236}">
              <a16:creationId xmlns:a16="http://schemas.microsoft.com/office/drawing/2014/main" id="{68070717-CA46-4A5F-A17E-FFC90B46A80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2" name="Line 1699">
          <a:extLst>
            <a:ext uri="{FF2B5EF4-FFF2-40B4-BE49-F238E27FC236}">
              <a16:creationId xmlns:a16="http://schemas.microsoft.com/office/drawing/2014/main" id="{8DC8F797-C935-419B-9D07-188999AE038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3" name="Line 1700">
          <a:extLst>
            <a:ext uri="{FF2B5EF4-FFF2-40B4-BE49-F238E27FC236}">
              <a16:creationId xmlns:a16="http://schemas.microsoft.com/office/drawing/2014/main" id="{470D62AC-F8B8-4094-9930-5FAFFD4D113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4" name="Line 1701">
          <a:extLst>
            <a:ext uri="{FF2B5EF4-FFF2-40B4-BE49-F238E27FC236}">
              <a16:creationId xmlns:a16="http://schemas.microsoft.com/office/drawing/2014/main" id="{CB758C52-5282-4462-ACC2-846D3DC722F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5" name="Line 1702">
          <a:extLst>
            <a:ext uri="{FF2B5EF4-FFF2-40B4-BE49-F238E27FC236}">
              <a16:creationId xmlns:a16="http://schemas.microsoft.com/office/drawing/2014/main" id="{BA1C74B8-3BE2-4C04-9578-9A120138B7A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6" name="Line 1703">
          <a:extLst>
            <a:ext uri="{FF2B5EF4-FFF2-40B4-BE49-F238E27FC236}">
              <a16:creationId xmlns:a16="http://schemas.microsoft.com/office/drawing/2014/main" id="{20A3E17D-BDD4-4B88-9008-D4CCB83CD66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7" name="Line 1704">
          <a:extLst>
            <a:ext uri="{FF2B5EF4-FFF2-40B4-BE49-F238E27FC236}">
              <a16:creationId xmlns:a16="http://schemas.microsoft.com/office/drawing/2014/main" id="{8045F9EB-4D21-48B2-9B53-632ECF13E8C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8" name="Line 1705">
          <a:extLst>
            <a:ext uri="{FF2B5EF4-FFF2-40B4-BE49-F238E27FC236}">
              <a16:creationId xmlns:a16="http://schemas.microsoft.com/office/drawing/2014/main" id="{B3D353B6-5876-4523-B612-980990C9975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9" name="Line 1706">
          <a:extLst>
            <a:ext uri="{FF2B5EF4-FFF2-40B4-BE49-F238E27FC236}">
              <a16:creationId xmlns:a16="http://schemas.microsoft.com/office/drawing/2014/main" id="{BAB4441D-712A-4B10-8251-DF8494B7CEF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0" name="Line 1707">
          <a:extLst>
            <a:ext uri="{FF2B5EF4-FFF2-40B4-BE49-F238E27FC236}">
              <a16:creationId xmlns:a16="http://schemas.microsoft.com/office/drawing/2014/main" id="{747D16B1-2122-4C7E-AD6A-3EB0D268612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1" name="Line 1694">
          <a:extLst>
            <a:ext uri="{FF2B5EF4-FFF2-40B4-BE49-F238E27FC236}">
              <a16:creationId xmlns:a16="http://schemas.microsoft.com/office/drawing/2014/main" id="{B5FF6977-1C23-4C83-A142-38E867DA51E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2" name="Line 1695">
          <a:extLst>
            <a:ext uri="{FF2B5EF4-FFF2-40B4-BE49-F238E27FC236}">
              <a16:creationId xmlns:a16="http://schemas.microsoft.com/office/drawing/2014/main" id="{631DE0E7-5ECD-4B04-A497-D0A366AF220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3" name="Line 1696">
          <a:extLst>
            <a:ext uri="{FF2B5EF4-FFF2-40B4-BE49-F238E27FC236}">
              <a16:creationId xmlns:a16="http://schemas.microsoft.com/office/drawing/2014/main" id="{CCF83D95-AF7A-4AFB-8ADE-2D6D638F737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4" name="Line 1697">
          <a:extLst>
            <a:ext uri="{FF2B5EF4-FFF2-40B4-BE49-F238E27FC236}">
              <a16:creationId xmlns:a16="http://schemas.microsoft.com/office/drawing/2014/main" id="{59E72E14-7269-4A4E-8884-6CBF2FE745A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5" name="Line 1698">
          <a:extLst>
            <a:ext uri="{FF2B5EF4-FFF2-40B4-BE49-F238E27FC236}">
              <a16:creationId xmlns:a16="http://schemas.microsoft.com/office/drawing/2014/main" id="{96B90771-0F2B-454B-B2DB-29F09392C54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6" name="Line 1699">
          <a:extLst>
            <a:ext uri="{FF2B5EF4-FFF2-40B4-BE49-F238E27FC236}">
              <a16:creationId xmlns:a16="http://schemas.microsoft.com/office/drawing/2014/main" id="{5671180D-C6B2-4C30-A236-1CF54306156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7" name="Line 1700">
          <a:extLst>
            <a:ext uri="{FF2B5EF4-FFF2-40B4-BE49-F238E27FC236}">
              <a16:creationId xmlns:a16="http://schemas.microsoft.com/office/drawing/2014/main" id="{A1780239-7266-4715-BB94-EA513B25CA4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8" name="Line 1701">
          <a:extLst>
            <a:ext uri="{FF2B5EF4-FFF2-40B4-BE49-F238E27FC236}">
              <a16:creationId xmlns:a16="http://schemas.microsoft.com/office/drawing/2014/main" id="{7CDAEAB3-7E58-4F42-83C7-44D2A668226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9" name="Line 1702">
          <a:extLst>
            <a:ext uri="{FF2B5EF4-FFF2-40B4-BE49-F238E27FC236}">
              <a16:creationId xmlns:a16="http://schemas.microsoft.com/office/drawing/2014/main" id="{E441AEC7-CA54-4391-97E1-D0C66E540B3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0" name="Line 1703">
          <a:extLst>
            <a:ext uri="{FF2B5EF4-FFF2-40B4-BE49-F238E27FC236}">
              <a16:creationId xmlns:a16="http://schemas.microsoft.com/office/drawing/2014/main" id="{0627047C-487A-449F-A18D-86111BCBBFA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1" name="Line 1704">
          <a:extLst>
            <a:ext uri="{FF2B5EF4-FFF2-40B4-BE49-F238E27FC236}">
              <a16:creationId xmlns:a16="http://schemas.microsoft.com/office/drawing/2014/main" id="{C626EFA5-DC05-45C6-B2F5-7A3D467F76F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2" name="Line 1705">
          <a:extLst>
            <a:ext uri="{FF2B5EF4-FFF2-40B4-BE49-F238E27FC236}">
              <a16:creationId xmlns:a16="http://schemas.microsoft.com/office/drawing/2014/main" id="{CB0C433B-989F-4D54-A518-D08E8777EB8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3" name="Line 1706">
          <a:extLst>
            <a:ext uri="{FF2B5EF4-FFF2-40B4-BE49-F238E27FC236}">
              <a16:creationId xmlns:a16="http://schemas.microsoft.com/office/drawing/2014/main" id="{3B708473-E424-4966-97DC-F92063C6978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4" name="Line 1707">
          <a:extLst>
            <a:ext uri="{FF2B5EF4-FFF2-40B4-BE49-F238E27FC236}">
              <a16:creationId xmlns:a16="http://schemas.microsoft.com/office/drawing/2014/main" id="{240B2548-9852-4432-B503-49EF25A5401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5" name="Line 1694">
          <a:extLst>
            <a:ext uri="{FF2B5EF4-FFF2-40B4-BE49-F238E27FC236}">
              <a16:creationId xmlns:a16="http://schemas.microsoft.com/office/drawing/2014/main" id="{4D96EF6D-BB83-4625-9D39-58D84957273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6" name="Line 1695">
          <a:extLst>
            <a:ext uri="{FF2B5EF4-FFF2-40B4-BE49-F238E27FC236}">
              <a16:creationId xmlns:a16="http://schemas.microsoft.com/office/drawing/2014/main" id="{902E645D-B17E-4E81-B8D4-68A70DBA7E0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7" name="Line 1696">
          <a:extLst>
            <a:ext uri="{FF2B5EF4-FFF2-40B4-BE49-F238E27FC236}">
              <a16:creationId xmlns:a16="http://schemas.microsoft.com/office/drawing/2014/main" id="{1EEC6FE2-5D18-4E8B-98B3-7AE9E1B38AC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8" name="Line 1697">
          <a:extLst>
            <a:ext uri="{FF2B5EF4-FFF2-40B4-BE49-F238E27FC236}">
              <a16:creationId xmlns:a16="http://schemas.microsoft.com/office/drawing/2014/main" id="{CCC25255-3E8E-4CBF-B98E-A2EC430E499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9" name="Line 1698">
          <a:extLst>
            <a:ext uri="{FF2B5EF4-FFF2-40B4-BE49-F238E27FC236}">
              <a16:creationId xmlns:a16="http://schemas.microsoft.com/office/drawing/2014/main" id="{28A52442-0415-4C8E-9B6C-5054E52306B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0" name="Line 1699">
          <a:extLst>
            <a:ext uri="{FF2B5EF4-FFF2-40B4-BE49-F238E27FC236}">
              <a16:creationId xmlns:a16="http://schemas.microsoft.com/office/drawing/2014/main" id="{8A30C611-06E1-4684-A2FC-96A46A441EA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1" name="Line 1700">
          <a:extLst>
            <a:ext uri="{FF2B5EF4-FFF2-40B4-BE49-F238E27FC236}">
              <a16:creationId xmlns:a16="http://schemas.microsoft.com/office/drawing/2014/main" id="{A6E5E837-32BE-4B1B-A4CD-9734BD8E1F9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2" name="Line 1701">
          <a:extLst>
            <a:ext uri="{FF2B5EF4-FFF2-40B4-BE49-F238E27FC236}">
              <a16:creationId xmlns:a16="http://schemas.microsoft.com/office/drawing/2014/main" id="{9B4DB324-564C-45F6-91A9-AC2EF48741C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3" name="Line 1702">
          <a:extLst>
            <a:ext uri="{FF2B5EF4-FFF2-40B4-BE49-F238E27FC236}">
              <a16:creationId xmlns:a16="http://schemas.microsoft.com/office/drawing/2014/main" id="{60C38BC3-9725-4723-8F79-97414FF75D2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4" name="Line 1703">
          <a:extLst>
            <a:ext uri="{FF2B5EF4-FFF2-40B4-BE49-F238E27FC236}">
              <a16:creationId xmlns:a16="http://schemas.microsoft.com/office/drawing/2014/main" id="{D14FE535-17EB-4179-A918-411AAE63B88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5" name="Line 1704">
          <a:extLst>
            <a:ext uri="{FF2B5EF4-FFF2-40B4-BE49-F238E27FC236}">
              <a16:creationId xmlns:a16="http://schemas.microsoft.com/office/drawing/2014/main" id="{554D6041-6CD4-4724-BCAA-CA4004999BD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6" name="Line 1705">
          <a:extLst>
            <a:ext uri="{FF2B5EF4-FFF2-40B4-BE49-F238E27FC236}">
              <a16:creationId xmlns:a16="http://schemas.microsoft.com/office/drawing/2014/main" id="{5C436BF2-69CB-4E84-BF7D-9C30D98DB4D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7" name="Line 1706">
          <a:extLst>
            <a:ext uri="{FF2B5EF4-FFF2-40B4-BE49-F238E27FC236}">
              <a16:creationId xmlns:a16="http://schemas.microsoft.com/office/drawing/2014/main" id="{C7B019C3-0FEC-4600-9BFB-4250CE9E090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8" name="Line 1707">
          <a:extLst>
            <a:ext uri="{FF2B5EF4-FFF2-40B4-BE49-F238E27FC236}">
              <a16:creationId xmlns:a16="http://schemas.microsoft.com/office/drawing/2014/main" id="{F5B10E2F-6566-4455-B238-5F1B3E9B472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9" name="Line 1694">
          <a:extLst>
            <a:ext uri="{FF2B5EF4-FFF2-40B4-BE49-F238E27FC236}">
              <a16:creationId xmlns:a16="http://schemas.microsoft.com/office/drawing/2014/main" id="{5A02123C-4C21-4700-95C0-8A6CD17DE4D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0" name="Line 1695">
          <a:extLst>
            <a:ext uri="{FF2B5EF4-FFF2-40B4-BE49-F238E27FC236}">
              <a16:creationId xmlns:a16="http://schemas.microsoft.com/office/drawing/2014/main" id="{60809267-BB38-43D4-B7F4-AAD7D941B53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1" name="Line 1696">
          <a:extLst>
            <a:ext uri="{FF2B5EF4-FFF2-40B4-BE49-F238E27FC236}">
              <a16:creationId xmlns:a16="http://schemas.microsoft.com/office/drawing/2014/main" id="{D503646F-9D05-4F04-8871-02E52FA8DE6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2" name="Line 1697">
          <a:extLst>
            <a:ext uri="{FF2B5EF4-FFF2-40B4-BE49-F238E27FC236}">
              <a16:creationId xmlns:a16="http://schemas.microsoft.com/office/drawing/2014/main" id="{885AEB9E-F068-4207-932C-271C1BD702D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3" name="Line 1698">
          <a:extLst>
            <a:ext uri="{FF2B5EF4-FFF2-40B4-BE49-F238E27FC236}">
              <a16:creationId xmlns:a16="http://schemas.microsoft.com/office/drawing/2014/main" id="{FA978992-FEF6-4206-A214-1114CEACC82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4" name="Line 1699">
          <a:extLst>
            <a:ext uri="{FF2B5EF4-FFF2-40B4-BE49-F238E27FC236}">
              <a16:creationId xmlns:a16="http://schemas.microsoft.com/office/drawing/2014/main" id="{A91D6098-EAAD-4C83-969B-0FD203C1D9F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5" name="Line 1700">
          <a:extLst>
            <a:ext uri="{FF2B5EF4-FFF2-40B4-BE49-F238E27FC236}">
              <a16:creationId xmlns:a16="http://schemas.microsoft.com/office/drawing/2014/main" id="{A1A323DF-0F30-4122-B1ED-C0963078BDE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6" name="Line 1701">
          <a:extLst>
            <a:ext uri="{FF2B5EF4-FFF2-40B4-BE49-F238E27FC236}">
              <a16:creationId xmlns:a16="http://schemas.microsoft.com/office/drawing/2014/main" id="{E0BDA093-FDCA-4264-869E-31D77C136AF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7" name="Line 1702">
          <a:extLst>
            <a:ext uri="{FF2B5EF4-FFF2-40B4-BE49-F238E27FC236}">
              <a16:creationId xmlns:a16="http://schemas.microsoft.com/office/drawing/2014/main" id="{F4FC9BE4-A2B2-461A-9DC9-3B487241EDE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8" name="Line 1703">
          <a:extLst>
            <a:ext uri="{FF2B5EF4-FFF2-40B4-BE49-F238E27FC236}">
              <a16:creationId xmlns:a16="http://schemas.microsoft.com/office/drawing/2014/main" id="{0411FE08-58D4-4ED4-8265-8E3341834EE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49" name="Line 1704">
          <a:extLst>
            <a:ext uri="{FF2B5EF4-FFF2-40B4-BE49-F238E27FC236}">
              <a16:creationId xmlns:a16="http://schemas.microsoft.com/office/drawing/2014/main" id="{754CF1D2-D126-47F3-97A7-449F80DFCBD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0" name="Line 1705">
          <a:extLst>
            <a:ext uri="{FF2B5EF4-FFF2-40B4-BE49-F238E27FC236}">
              <a16:creationId xmlns:a16="http://schemas.microsoft.com/office/drawing/2014/main" id="{77412D31-E375-4246-A96D-1292CDEDD1A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1" name="Line 1706">
          <a:extLst>
            <a:ext uri="{FF2B5EF4-FFF2-40B4-BE49-F238E27FC236}">
              <a16:creationId xmlns:a16="http://schemas.microsoft.com/office/drawing/2014/main" id="{FBFA8F03-F054-4B10-BE30-44452376473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2" name="Line 1707">
          <a:extLst>
            <a:ext uri="{FF2B5EF4-FFF2-40B4-BE49-F238E27FC236}">
              <a16:creationId xmlns:a16="http://schemas.microsoft.com/office/drawing/2014/main" id="{323B7B4D-E988-4F91-81FE-E3D64EC9404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3" name="Line 1694">
          <a:extLst>
            <a:ext uri="{FF2B5EF4-FFF2-40B4-BE49-F238E27FC236}">
              <a16:creationId xmlns:a16="http://schemas.microsoft.com/office/drawing/2014/main" id="{834DE310-FF19-4071-8579-46D36A5EDCA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4" name="Line 1695">
          <a:extLst>
            <a:ext uri="{FF2B5EF4-FFF2-40B4-BE49-F238E27FC236}">
              <a16:creationId xmlns:a16="http://schemas.microsoft.com/office/drawing/2014/main" id="{0CB94B03-F819-410E-99D9-4D719FA150F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5" name="Line 1696">
          <a:extLst>
            <a:ext uri="{FF2B5EF4-FFF2-40B4-BE49-F238E27FC236}">
              <a16:creationId xmlns:a16="http://schemas.microsoft.com/office/drawing/2014/main" id="{437858BA-CF3C-4C25-9844-DB66656AE53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6" name="Line 1697">
          <a:extLst>
            <a:ext uri="{FF2B5EF4-FFF2-40B4-BE49-F238E27FC236}">
              <a16:creationId xmlns:a16="http://schemas.microsoft.com/office/drawing/2014/main" id="{2B3CCD8C-A2ED-4FD5-9FCD-240F661E041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7" name="Line 1698">
          <a:extLst>
            <a:ext uri="{FF2B5EF4-FFF2-40B4-BE49-F238E27FC236}">
              <a16:creationId xmlns:a16="http://schemas.microsoft.com/office/drawing/2014/main" id="{0F2F7AF9-2232-4D1E-B919-A48AD046C1A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8" name="Line 1699">
          <a:extLst>
            <a:ext uri="{FF2B5EF4-FFF2-40B4-BE49-F238E27FC236}">
              <a16:creationId xmlns:a16="http://schemas.microsoft.com/office/drawing/2014/main" id="{C3295ED4-F1EB-4B6C-B49A-0E7A29071D1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59" name="Line 1700">
          <a:extLst>
            <a:ext uri="{FF2B5EF4-FFF2-40B4-BE49-F238E27FC236}">
              <a16:creationId xmlns:a16="http://schemas.microsoft.com/office/drawing/2014/main" id="{485EDCF0-2E12-443F-8AF9-23F81644424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0" name="Line 1701">
          <a:extLst>
            <a:ext uri="{FF2B5EF4-FFF2-40B4-BE49-F238E27FC236}">
              <a16:creationId xmlns:a16="http://schemas.microsoft.com/office/drawing/2014/main" id="{33026AE8-E101-414F-A907-DFDD0D04F9F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1" name="Line 1702">
          <a:extLst>
            <a:ext uri="{FF2B5EF4-FFF2-40B4-BE49-F238E27FC236}">
              <a16:creationId xmlns:a16="http://schemas.microsoft.com/office/drawing/2014/main" id="{0FFC389A-C538-4D31-BA6E-EF791BDE09B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2" name="Line 1703">
          <a:extLst>
            <a:ext uri="{FF2B5EF4-FFF2-40B4-BE49-F238E27FC236}">
              <a16:creationId xmlns:a16="http://schemas.microsoft.com/office/drawing/2014/main" id="{9C41516A-B8A2-41C2-BADA-F7BE59FCB14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3" name="Line 1704">
          <a:extLst>
            <a:ext uri="{FF2B5EF4-FFF2-40B4-BE49-F238E27FC236}">
              <a16:creationId xmlns:a16="http://schemas.microsoft.com/office/drawing/2014/main" id="{9489F880-0337-497F-AF8E-39C4C1DD05A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4" name="Line 1705">
          <a:extLst>
            <a:ext uri="{FF2B5EF4-FFF2-40B4-BE49-F238E27FC236}">
              <a16:creationId xmlns:a16="http://schemas.microsoft.com/office/drawing/2014/main" id="{EE969F61-F6AC-4E31-86E1-B24866C75CC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5" name="Line 1706">
          <a:extLst>
            <a:ext uri="{FF2B5EF4-FFF2-40B4-BE49-F238E27FC236}">
              <a16:creationId xmlns:a16="http://schemas.microsoft.com/office/drawing/2014/main" id="{B1841E20-42F5-4D20-9173-06899B9F616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6" name="Line 1707">
          <a:extLst>
            <a:ext uri="{FF2B5EF4-FFF2-40B4-BE49-F238E27FC236}">
              <a16:creationId xmlns:a16="http://schemas.microsoft.com/office/drawing/2014/main" id="{8413017F-EFF8-475E-8AE6-6883BEE5355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7" name="Line 1694">
          <a:extLst>
            <a:ext uri="{FF2B5EF4-FFF2-40B4-BE49-F238E27FC236}">
              <a16:creationId xmlns:a16="http://schemas.microsoft.com/office/drawing/2014/main" id="{4BBB4790-D2C1-4114-9676-FEECC96D029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8" name="Line 1695">
          <a:extLst>
            <a:ext uri="{FF2B5EF4-FFF2-40B4-BE49-F238E27FC236}">
              <a16:creationId xmlns:a16="http://schemas.microsoft.com/office/drawing/2014/main" id="{BC7D246A-AE16-44CE-92BB-75966C116AF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69" name="Line 1696">
          <a:extLst>
            <a:ext uri="{FF2B5EF4-FFF2-40B4-BE49-F238E27FC236}">
              <a16:creationId xmlns:a16="http://schemas.microsoft.com/office/drawing/2014/main" id="{755D9834-CAE3-435E-86F7-435B0BE4ED3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0" name="Line 1697">
          <a:extLst>
            <a:ext uri="{FF2B5EF4-FFF2-40B4-BE49-F238E27FC236}">
              <a16:creationId xmlns:a16="http://schemas.microsoft.com/office/drawing/2014/main" id="{ABD83F71-1C25-4ED0-9473-B4E7B538E4D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1" name="Line 1698">
          <a:extLst>
            <a:ext uri="{FF2B5EF4-FFF2-40B4-BE49-F238E27FC236}">
              <a16:creationId xmlns:a16="http://schemas.microsoft.com/office/drawing/2014/main" id="{C60530D9-D19F-40A6-9C2B-EC73E005C08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2" name="Line 1699">
          <a:extLst>
            <a:ext uri="{FF2B5EF4-FFF2-40B4-BE49-F238E27FC236}">
              <a16:creationId xmlns:a16="http://schemas.microsoft.com/office/drawing/2014/main" id="{62737176-240E-4EA3-AB11-3D0F934302C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3" name="Line 1700">
          <a:extLst>
            <a:ext uri="{FF2B5EF4-FFF2-40B4-BE49-F238E27FC236}">
              <a16:creationId xmlns:a16="http://schemas.microsoft.com/office/drawing/2014/main" id="{4C1BFFB5-21EC-4D21-8115-A0E5DFAB8663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4" name="Line 1701">
          <a:extLst>
            <a:ext uri="{FF2B5EF4-FFF2-40B4-BE49-F238E27FC236}">
              <a16:creationId xmlns:a16="http://schemas.microsoft.com/office/drawing/2014/main" id="{C14AA38F-A23C-4DD9-8B4A-BCA93CE1BEC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5" name="Line 1702">
          <a:extLst>
            <a:ext uri="{FF2B5EF4-FFF2-40B4-BE49-F238E27FC236}">
              <a16:creationId xmlns:a16="http://schemas.microsoft.com/office/drawing/2014/main" id="{426DCE84-0255-4974-83F0-D16A57B68C5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6" name="Line 1703">
          <a:extLst>
            <a:ext uri="{FF2B5EF4-FFF2-40B4-BE49-F238E27FC236}">
              <a16:creationId xmlns:a16="http://schemas.microsoft.com/office/drawing/2014/main" id="{AECFDC6D-6BE9-4E3E-838F-3887E742033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7" name="Line 1704">
          <a:extLst>
            <a:ext uri="{FF2B5EF4-FFF2-40B4-BE49-F238E27FC236}">
              <a16:creationId xmlns:a16="http://schemas.microsoft.com/office/drawing/2014/main" id="{24FB7A00-3958-4175-AC80-32154D3A3BC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8" name="Line 1705">
          <a:extLst>
            <a:ext uri="{FF2B5EF4-FFF2-40B4-BE49-F238E27FC236}">
              <a16:creationId xmlns:a16="http://schemas.microsoft.com/office/drawing/2014/main" id="{8D76DA43-C153-472C-85DE-88F896CA8C6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79" name="Line 1706">
          <a:extLst>
            <a:ext uri="{FF2B5EF4-FFF2-40B4-BE49-F238E27FC236}">
              <a16:creationId xmlns:a16="http://schemas.microsoft.com/office/drawing/2014/main" id="{D5B60A3E-FAF8-4DCB-9EBC-AB69240C841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0" name="Line 1707">
          <a:extLst>
            <a:ext uri="{FF2B5EF4-FFF2-40B4-BE49-F238E27FC236}">
              <a16:creationId xmlns:a16="http://schemas.microsoft.com/office/drawing/2014/main" id="{82552863-DC79-443C-B0D1-3ED021B5BF2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1" name="Line 1694">
          <a:extLst>
            <a:ext uri="{FF2B5EF4-FFF2-40B4-BE49-F238E27FC236}">
              <a16:creationId xmlns:a16="http://schemas.microsoft.com/office/drawing/2014/main" id="{C28DDD96-9E6D-4DC8-BCF6-8E410905F96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2" name="Line 1695">
          <a:extLst>
            <a:ext uri="{FF2B5EF4-FFF2-40B4-BE49-F238E27FC236}">
              <a16:creationId xmlns:a16="http://schemas.microsoft.com/office/drawing/2014/main" id="{722D8F8D-DD10-47E5-9567-7342FC99D7D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3" name="Line 1696">
          <a:extLst>
            <a:ext uri="{FF2B5EF4-FFF2-40B4-BE49-F238E27FC236}">
              <a16:creationId xmlns:a16="http://schemas.microsoft.com/office/drawing/2014/main" id="{46163C65-69E4-465C-B208-6F64CEEFD65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4" name="Line 1697">
          <a:extLst>
            <a:ext uri="{FF2B5EF4-FFF2-40B4-BE49-F238E27FC236}">
              <a16:creationId xmlns:a16="http://schemas.microsoft.com/office/drawing/2014/main" id="{992F25F3-11EA-4B9A-BCE5-56408121EF1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5" name="Line 1698">
          <a:extLst>
            <a:ext uri="{FF2B5EF4-FFF2-40B4-BE49-F238E27FC236}">
              <a16:creationId xmlns:a16="http://schemas.microsoft.com/office/drawing/2014/main" id="{21B1FDE9-F71D-48E7-83F8-64685F23D39F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6" name="Line 1699">
          <a:extLst>
            <a:ext uri="{FF2B5EF4-FFF2-40B4-BE49-F238E27FC236}">
              <a16:creationId xmlns:a16="http://schemas.microsoft.com/office/drawing/2014/main" id="{FC65F74F-0A93-4BAC-A284-6E77CF070A55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7" name="Line 1700">
          <a:extLst>
            <a:ext uri="{FF2B5EF4-FFF2-40B4-BE49-F238E27FC236}">
              <a16:creationId xmlns:a16="http://schemas.microsoft.com/office/drawing/2014/main" id="{87C0BFED-2A49-4AB4-87AB-48C316138CD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8" name="Line 1701">
          <a:extLst>
            <a:ext uri="{FF2B5EF4-FFF2-40B4-BE49-F238E27FC236}">
              <a16:creationId xmlns:a16="http://schemas.microsoft.com/office/drawing/2014/main" id="{E88DA71F-BC3F-4EDE-AD6B-53B329B7303B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89" name="Line 1702">
          <a:extLst>
            <a:ext uri="{FF2B5EF4-FFF2-40B4-BE49-F238E27FC236}">
              <a16:creationId xmlns:a16="http://schemas.microsoft.com/office/drawing/2014/main" id="{4FE6C7BA-75C9-4468-B8D5-446B3482D6A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90" name="Line 1703">
          <a:extLst>
            <a:ext uri="{FF2B5EF4-FFF2-40B4-BE49-F238E27FC236}">
              <a16:creationId xmlns:a16="http://schemas.microsoft.com/office/drawing/2014/main" id="{C8C335F0-FBF5-40C0-8311-07B1280D996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91" name="Line 1704">
          <a:extLst>
            <a:ext uri="{FF2B5EF4-FFF2-40B4-BE49-F238E27FC236}">
              <a16:creationId xmlns:a16="http://schemas.microsoft.com/office/drawing/2014/main" id="{8BC534E8-2BBA-496F-97D9-9C9450E2F1E6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92" name="Line 1705">
          <a:extLst>
            <a:ext uri="{FF2B5EF4-FFF2-40B4-BE49-F238E27FC236}">
              <a16:creationId xmlns:a16="http://schemas.microsoft.com/office/drawing/2014/main" id="{C9F1342E-2654-4629-9FA9-10F2F41F8CDC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93" name="Line 1706">
          <a:extLst>
            <a:ext uri="{FF2B5EF4-FFF2-40B4-BE49-F238E27FC236}">
              <a16:creationId xmlns:a16="http://schemas.microsoft.com/office/drawing/2014/main" id="{FE938C70-771C-4510-8E9F-D454F3E029CA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94" name="Line 1707">
          <a:extLst>
            <a:ext uri="{FF2B5EF4-FFF2-40B4-BE49-F238E27FC236}">
              <a16:creationId xmlns:a16="http://schemas.microsoft.com/office/drawing/2014/main" id="{F9C51D59-F13E-4F55-A193-5FCF25C059A9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95" name="Line 1694">
          <a:extLst>
            <a:ext uri="{FF2B5EF4-FFF2-40B4-BE49-F238E27FC236}">
              <a16:creationId xmlns:a16="http://schemas.microsoft.com/office/drawing/2014/main" id="{50869FE9-6C8F-47C5-A529-6E284467B3F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96" name="Line 1695">
          <a:extLst>
            <a:ext uri="{FF2B5EF4-FFF2-40B4-BE49-F238E27FC236}">
              <a16:creationId xmlns:a16="http://schemas.microsoft.com/office/drawing/2014/main" id="{90991D34-7131-4E5F-9FA5-5CB3357455C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97" name="Line 1696">
          <a:extLst>
            <a:ext uri="{FF2B5EF4-FFF2-40B4-BE49-F238E27FC236}">
              <a16:creationId xmlns:a16="http://schemas.microsoft.com/office/drawing/2014/main" id="{951DF9A9-B56D-4A81-96DF-0EE342D1A19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98" name="Line 1697">
          <a:extLst>
            <a:ext uri="{FF2B5EF4-FFF2-40B4-BE49-F238E27FC236}">
              <a16:creationId xmlns:a16="http://schemas.microsoft.com/office/drawing/2014/main" id="{7D434E84-0B80-4E38-865D-41307B68F6D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99" name="Line 1698">
          <a:extLst>
            <a:ext uri="{FF2B5EF4-FFF2-40B4-BE49-F238E27FC236}">
              <a16:creationId xmlns:a16="http://schemas.microsoft.com/office/drawing/2014/main" id="{83756369-CF58-47D8-BEAD-D7F8025BD65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0" name="Line 1699">
          <a:extLst>
            <a:ext uri="{FF2B5EF4-FFF2-40B4-BE49-F238E27FC236}">
              <a16:creationId xmlns:a16="http://schemas.microsoft.com/office/drawing/2014/main" id="{58FB5C57-2DAC-439E-931A-56A14737406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1" name="Line 1700">
          <a:extLst>
            <a:ext uri="{FF2B5EF4-FFF2-40B4-BE49-F238E27FC236}">
              <a16:creationId xmlns:a16="http://schemas.microsoft.com/office/drawing/2014/main" id="{684929A3-29E0-41B2-AA00-09946676922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2" name="Line 1701">
          <a:extLst>
            <a:ext uri="{FF2B5EF4-FFF2-40B4-BE49-F238E27FC236}">
              <a16:creationId xmlns:a16="http://schemas.microsoft.com/office/drawing/2014/main" id="{5F00AD53-6071-4892-B23F-109B8DDA9A3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3" name="Line 1702">
          <a:extLst>
            <a:ext uri="{FF2B5EF4-FFF2-40B4-BE49-F238E27FC236}">
              <a16:creationId xmlns:a16="http://schemas.microsoft.com/office/drawing/2014/main" id="{1D8412F3-417D-48C4-9132-1FE50043333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4" name="Line 1703">
          <a:extLst>
            <a:ext uri="{FF2B5EF4-FFF2-40B4-BE49-F238E27FC236}">
              <a16:creationId xmlns:a16="http://schemas.microsoft.com/office/drawing/2014/main" id="{1E708BE8-CD24-4570-9333-8E19766FE83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5" name="Line 1704">
          <a:extLst>
            <a:ext uri="{FF2B5EF4-FFF2-40B4-BE49-F238E27FC236}">
              <a16:creationId xmlns:a16="http://schemas.microsoft.com/office/drawing/2014/main" id="{0D1D8827-CC34-4316-9A00-EAE6E5B7A3F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6" name="Line 1705">
          <a:extLst>
            <a:ext uri="{FF2B5EF4-FFF2-40B4-BE49-F238E27FC236}">
              <a16:creationId xmlns:a16="http://schemas.microsoft.com/office/drawing/2014/main" id="{86FF3C37-D8D2-4979-BDFC-A821A4AB110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7" name="Line 1706">
          <a:extLst>
            <a:ext uri="{FF2B5EF4-FFF2-40B4-BE49-F238E27FC236}">
              <a16:creationId xmlns:a16="http://schemas.microsoft.com/office/drawing/2014/main" id="{1C6AFE9B-E19D-4F7D-87F0-1CC914B5964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8" name="Line 1707">
          <a:extLst>
            <a:ext uri="{FF2B5EF4-FFF2-40B4-BE49-F238E27FC236}">
              <a16:creationId xmlns:a16="http://schemas.microsoft.com/office/drawing/2014/main" id="{DD868DEF-20B9-4462-A5CE-EB62C174213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9" name="Line 1694">
          <a:extLst>
            <a:ext uri="{FF2B5EF4-FFF2-40B4-BE49-F238E27FC236}">
              <a16:creationId xmlns:a16="http://schemas.microsoft.com/office/drawing/2014/main" id="{069E7A4E-EC1D-412B-A022-1DC2DD4410E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0" name="Line 1695">
          <a:extLst>
            <a:ext uri="{FF2B5EF4-FFF2-40B4-BE49-F238E27FC236}">
              <a16:creationId xmlns:a16="http://schemas.microsoft.com/office/drawing/2014/main" id="{A09BF9B9-BC18-473F-A71B-2736F8D89F2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1" name="Line 1696">
          <a:extLst>
            <a:ext uri="{FF2B5EF4-FFF2-40B4-BE49-F238E27FC236}">
              <a16:creationId xmlns:a16="http://schemas.microsoft.com/office/drawing/2014/main" id="{71BEBAE7-6980-43CC-A3DA-737A4F86913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2" name="Line 1697">
          <a:extLst>
            <a:ext uri="{FF2B5EF4-FFF2-40B4-BE49-F238E27FC236}">
              <a16:creationId xmlns:a16="http://schemas.microsoft.com/office/drawing/2014/main" id="{24725A52-9DB5-4E44-9CC5-E8440088B1F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3" name="Line 1698">
          <a:extLst>
            <a:ext uri="{FF2B5EF4-FFF2-40B4-BE49-F238E27FC236}">
              <a16:creationId xmlns:a16="http://schemas.microsoft.com/office/drawing/2014/main" id="{1E6CD359-3FC0-4BF1-9E0F-DEEB09E98E8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4" name="Line 1699">
          <a:extLst>
            <a:ext uri="{FF2B5EF4-FFF2-40B4-BE49-F238E27FC236}">
              <a16:creationId xmlns:a16="http://schemas.microsoft.com/office/drawing/2014/main" id="{9640C05A-4F6B-414B-ADA4-FB007BE375B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5" name="Line 1700">
          <a:extLst>
            <a:ext uri="{FF2B5EF4-FFF2-40B4-BE49-F238E27FC236}">
              <a16:creationId xmlns:a16="http://schemas.microsoft.com/office/drawing/2014/main" id="{3A60F14D-534C-4B1E-B998-B8B40305B7B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6" name="Line 1701">
          <a:extLst>
            <a:ext uri="{FF2B5EF4-FFF2-40B4-BE49-F238E27FC236}">
              <a16:creationId xmlns:a16="http://schemas.microsoft.com/office/drawing/2014/main" id="{A8274011-9689-4C61-99F3-51B2C901D03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7" name="Line 1702">
          <a:extLst>
            <a:ext uri="{FF2B5EF4-FFF2-40B4-BE49-F238E27FC236}">
              <a16:creationId xmlns:a16="http://schemas.microsoft.com/office/drawing/2014/main" id="{AAFE211C-4F4D-4622-BCA2-E593839C448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8" name="Line 1703">
          <a:extLst>
            <a:ext uri="{FF2B5EF4-FFF2-40B4-BE49-F238E27FC236}">
              <a16:creationId xmlns:a16="http://schemas.microsoft.com/office/drawing/2014/main" id="{7B7459A4-5979-4A39-BFA2-C1B3AD15AC7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9" name="Line 1704">
          <a:extLst>
            <a:ext uri="{FF2B5EF4-FFF2-40B4-BE49-F238E27FC236}">
              <a16:creationId xmlns:a16="http://schemas.microsoft.com/office/drawing/2014/main" id="{84DAE08E-1049-4C2A-9CD6-FF91A36BC55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0" name="Line 1705">
          <a:extLst>
            <a:ext uri="{FF2B5EF4-FFF2-40B4-BE49-F238E27FC236}">
              <a16:creationId xmlns:a16="http://schemas.microsoft.com/office/drawing/2014/main" id="{4B51D248-EDCB-472E-9B5B-67F2C4A5C9B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1" name="Line 1706">
          <a:extLst>
            <a:ext uri="{FF2B5EF4-FFF2-40B4-BE49-F238E27FC236}">
              <a16:creationId xmlns:a16="http://schemas.microsoft.com/office/drawing/2014/main" id="{65578EF5-CE04-4467-8C91-8C34C2EB48D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2" name="Line 1707">
          <a:extLst>
            <a:ext uri="{FF2B5EF4-FFF2-40B4-BE49-F238E27FC236}">
              <a16:creationId xmlns:a16="http://schemas.microsoft.com/office/drawing/2014/main" id="{46D0FEEA-84D9-43A0-834F-20A40DC8B4A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3" name="Line 1694">
          <a:extLst>
            <a:ext uri="{FF2B5EF4-FFF2-40B4-BE49-F238E27FC236}">
              <a16:creationId xmlns:a16="http://schemas.microsoft.com/office/drawing/2014/main" id="{FBF9474A-1EB4-44E0-A5D3-648DFE2094A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4" name="Line 1695">
          <a:extLst>
            <a:ext uri="{FF2B5EF4-FFF2-40B4-BE49-F238E27FC236}">
              <a16:creationId xmlns:a16="http://schemas.microsoft.com/office/drawing/2014/main" id="{273E8073-46BD-437B-8B2B-04BA75186D8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5" name="Line 1696">
          <a:extLst>
            <a:ext uri="{FF2B5EF4-FFF2-40B4-BE49-F238E27FC236}">
              <a16:creationId xmlns:a16="http://schemas.microsoft.com/office/drawing/2014/main" id="{89265B72-37AB-4529-A160-2C6BC669F08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6" name="Line 1697">
          <a:extLst>
            <a:ext uri="{FF2B5EF4-FFF2-40B4-BE49-F238E27FC236}">
              <a16:creationId xmlns:a16="http://schemas.microsoft.com/office/drawing/2014/main" id="{21A1B844-9993-4DD1-8F62-B64CAC19632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7" name="Line 1698">
          <a:extLst>
            <a:ext uri="{FF2B5EF4-FFF2-40B4-BE49-F238E27FC236}">
              <a16:creationId xmlns:a16="http://schemas.microsoft.com/office/drawing/2014/main" id="{7107A3CA-54AF-44C8-B2DE-FF37FB32FC5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8" name="Line 1699">
          <a:extLst>
            <a:ext uri="{FF2B5EF4-FFF2-40B4-BE49-F238E27FC236}">
              <a16:creationId xmlns:a16="http://schemas.microsoft.com/office/drawing/2014/main" id="{44F1B65F-9B79-4520-B49E-5ADC2E64F78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9" name="Line 1700">
          <a:extLst>
            <a:ext uri="{FF2B5EF4-FFF2-40B4-BE49-F238E27FC236}">
              <a16:creationId xmlns:a16="http://schemas.microsoft.com/office/drawing/2014/main" id="{AC4C10E0-EB28-4DE0-A6F2-2D78AFDB06F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0" name="Line 1701">
          <a:extLst>
            <a:ext uri="{FF2B5EF4-FFF2-40B4-BE49-F238E27FC236}">
              <a16:creationId xmlns:a16="http://schemas.microsoft.com/office/drawing/2014/main" id="{87D17581-CEE9-42DA-8627-6EC2F0B2FD7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1" name="Line 1702">
          <a:extLst>
            <a:ext uri="{FF2B5EF4-FFF2-40B4-BE49-F238E27FC236}">
              <a16:creationId xmlns:a16="http://schemas.microsoft.com/office/drawing/2014/main" id="{4A1565EE-C3DD-4120-8CC6-2FFDA0524F2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2" name="Line 1703">
          <a:extLst>
            <a:ext uri="{FF2B5EF4-FFF2-40B4-BE49-F238E27FC236}">
              <a16:creationId xmlns:a16="http://schemas.microsoft.com/office/drawing/2014/main" id="{E0F8811D-4788-4C7D-AB7F-A35B93D003B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3" name="Line 1704">
          <a:extLst>
            <a:ext uri="{FF2B5EF4-FFF2-40B4-BE49-F238E27FC236}">
              <a16:creationId xmlns:a16="http://schemas.microsoft.com/office/drawing/2014/main" id="{56819A01-6CF9-4685-9FEE-465770B1A44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4" name="Line 1705">
          <a:extLst>
            <a:ext uri="{FF2B5EF4-FFF2-40B4-BE49-F238E27FC236}">
              <a16:creationId xmlns:a16="http://schemas.microsoft.com/office/drawing/2014/main" id="{DC516B11-C60F-4DA5-A7D0-91E504DEC25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5" name="Line 1706">
          <a:extLst>
            <a:ext uri="{FF2B5EF4-FFF2-40B4-BE49-F238E27FC236}">
              <a16:creationId xmlns:a16="http://schemas.microsoft.com/office/drawing/2014/main" id="{F7F8740A-015A-4D4A-9915-0581C56F128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6" name="Line 1707">
          <a:extLst>
            <a:ext uri="{FF2B5EF4-FFF2-40B4-BE49-F238E27FC236}">
              <a16:creationId xmlns:a16="http://schemas.microsoft.com/office/drawing/2014/main" id="{DFEB1F99-73F1-4ED7-882F-101E6C301C1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7" name="Line 1694">
          <a:extLst>
            <a:ext uri="{FF2B5EF4-FFF2-40B4-BE49-F238E27FC236}">
              <a16:creationId xmlns:a16="http://schemas.microsoft.com/office/drawing/2014/main" id="{C90F320B-D241-41EB-A6FD-1127588B464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8" name="Line 1695">
          <a:extLst>
            <a:ext uri="{FF2B5EF4-FFF2-40B4-BE49-F238E27FC236}">
              <a16:creationId xmlns:a16="http://schemas.microsoft.com/office/drawing/2014/main" id="{4C049F21-7260-4176-AC0F-8AB08AB2AC3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9" name="Line 1696">
          <a:extLst>
            <a:ext uri="{FF2B5EF4-FFF2-40B4-BE49-F238E27FC236}">
              <a16:creationId xmlns:a16="http://schemas.microsoft.com/office/drawing/2014/main" id="{8707B094-F2CD-4CE4-8DCA-E97433C5089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0" name="Line 1697">
          <a:extLst>
            <a:ext uri="{FF2B5EF4-FFF2-40B4-BE49-F238E27FC236}">
              <a16:creationId xmlns:a16="http://schemas.microsoft.com/office/drawing/2014/main" id="{4CB2E2D3-79AE-4B10-9A1C-1AD885A528A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1" name="Line 1698">
          <a:extLst>
            <a:ext uri="{FF2B5EF4-FFF2-40B4-BE49-F238E27FC236}">
              <a16:creationId xmlns:a16="http://schemas.microsoft.com/office/drawing/2014/main" id="{F17B77F7-BE23-49CF-A9D8-CF432550FBB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2" name="Line 1699">
          <a:extLst>
            <a:ext uri="{FF2B5EF4-FFF2-40B4-BE49-F238E27FC236}">
              <a16:creationId xmlns:a16="http://schemas.microsoft.com/office/drawing/2014/main" id="{76584A6F-3342-43C1-9DB5-FD7A9B26F07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3" name="Line 1700">
          <a:extLst>
            <a:ext uri="{FF2B5EF4-FFF2-40B4-BE49-F238E27FC236}">
              <a16:creationId xmlns:a16="http://schemas.microsoft.com/office/drawing/2014/main" id="{ADC99064-9F14-431C-B2A0-F243AEC9BFF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4" name="Line 1701">
          <a:extLst>
            <a:ext uri="{FF2B5EF4-FFF2-40B4-BE49-F238E27FC236}">
              <a16:creationId xmlns:a16="http://schemas.microsoft.com/office/drawing/2014/main" id="{7B96AF7E-E8AF-40D2-9482-1A98C57076C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5" name="Line 1702">
          <a:extLst>
            <a:ext uri="{FF2B5EF4-FFF2-40B4-BE49-F238E27FC236}">
              <a16:creationId xmlns:a16="http://schemas.microsoft.com/office/drawing/2014/main" id="{B9458E30-30DB-46B0-9244-F99B9D65601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6" name="Line 1703">
          <a:extLst>
            <a:ext uri="{FF2B5EF4-FFF2-40B4-BE49-F238E27FC236}">
              <a16:creationId xmlns:a16="http://schemas.microsoft.com/office/drawing/2014/main" id="{7CDB6255-7246-4D08-9866-130BCB95B88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7" name="Line 1704">
          <a:extLst>
            <a:ext uri="{FF2B5EF4-FFF2-40B4-BE49-F238E27FC236}">
              <a16:creationId xmlns:a16="http://schemas.microsoft.com/office/drawing/2014/main" id="{10161A52-E17A-4F4B-A9FE-5CF09FED9D0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8" name="Line 1705">
          <a:extLst>
            <a:ext uri="{FF2B5EF4-FFF2-40B4-BE49-F238E27FC236}">
              <a16:creationId xmlns:a16="http://schemas.microsoft.com/office/drawing/2014/main" id="{01BE141A-E619-4A56-8366-F041FC8FEA8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9" name="Line 1706">
          <a:extLst>
            <a:ext uri="{FF2B5EF4-FFF2-40B4-BE49-F238E27FC236}">
              <a16:creationId xmlns:a16="http://schemas.microsoft.com/office/drawing/2014/main" id="{23ED45CE-2076-4311-8337-028AF2438A9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0" name="Line 1707">
          <a:extLst>
            <a:ext uri="{FF2B5EF4-FFF2-40B4-BE49-F238E27FC236}">
              <a16:creationId xmlns:a16="http://schemas.microsoft.com/office/drawing/2014/main" id="{0FFF82B7-704D-4F5E-8B82-74282DC82E8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1" name="Line 1694">
          <a:extLst>
            <a:ext uri="{FF2B5EF4-FFF2-40B4-BE49-F238E27FC236}">
              <a16:creationId xmlns:a16="http://schemas.microsoft.com/office/drawing/2014/main" id="{32BB1154-A392-474B-A15F-C4C9985F62F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2" name="Line 1695">
          <a:extLst>
            <a:ext uri="{FF2B5EF4-FFF2-40B4-BE49-F238E27FC236}">
              <a16:creationId xmlns:a16="http://schemas.microsoft.com/office/drawing/2014/main" id="{09EFA080-AE05-4756-B8A1-9FC015E00FE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3" name="Line 1696">
          <a:extLst>
            <a:ext uri="{FF2B5EF4-FFF2-40B4-BE49-F238E27FC236}">
              <a16:creationId xmlns:a16="http://schemas.microsoft.com/office/drawing/2014/main" id="{E3963BF6-382E-49ED-AFBF-C4B988CF6DE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4" name="Line 1697">
          <a:extLst>
            <a:ext uri="{FF2B5EF4-FFF2-40B4-BE49-F238E27FC236}">
              <a16:creationId xmlns:a16="http://schemas.microsoft.com/office/drawing/2014/main" id="{D48A316B-8D2C-4135-BD2D-E2A7865365E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5" name="Line 1698">
          <a:extLst>
            <a:ext uri="{FF2B5EF4-FFF2-40B4-BE49-F238E27FC236}">
              <a16:creationId xmlns:a16="http://schemas.microsoft.com/office/drawing/2014/main" id="{6B64036A-4B3E-464A-996E-C428FAEF8EA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6" name="Line 1699">
          <a:extLst>
            <a:ext uri="{FF2B5EF4-FFF2-40B4-BE49-F238E27FC236}">
              <a16:creationId xmlns:a16="http://schemas.microsoft.com/office/drawing/2014/main" id="{81074F44-7EA4-4031-9164-EDE92ABF661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7" name="Line 1700">
          <a:extLst>
            <a:ext uri="{FF2B5EF4-FFF2-40B4-BE49-F238E27FC236}">
              <a16:creationId xmlns:a16="http://schemas.microsoft.com/office/drawing/2014/main" id="{E5144843-DAD5-4E32-A5CC-072FA33EF6C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8" name="Line 1701">
          <a:extLst>
            <a:ext uri="{FF2B5EF4-FFF2-40B4-BE49-F238E27FC236}">
              <a16:creationId xmlns:a16="http://schemas.microsoft.com/office/drawing/2014/main" id="{6CCD84F1-1124-4B6B-A834-2977BEDB9E2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9" name="Line 1702">
          <a:extLst>
            <a:ext uri="{FF2B5EF4-FFF2-40B4-BE49-F238E27FC236}">
              <a16:creationId xmlns:a16="http://schemas.microsoft.com/office/drawing/2014/main" id="{C32ADD62-932F-41E5-8303-58FA38AA38C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0" name="Line 1703">
          <a:extLst>
            <a:ext uri="{FF2B5EF4-FFF2-40B4-BE49-F238E27FC236}">
              <a16:creationId xmlns:a16="http://schemas.microsoft.com/office/drawing/2014/main" id="{C75D9FB8-F733-46A2-A285-1F487BD3744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1" name="Line 1704">
          <a:extLst>
            <a:ext uri="{FF2B5EF4-FFF2-40B4-BE49-F238E27FC236}">
              <a16:creationId xmlns:a16="http://schemas.microsoft.com/office/drawing/2014/main" id="{B24E793D-DE1A-4C2E-B1DD-C554A66B0B2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2" name="Line 1705">
          <a:extLst>
            <a:ext uri="{FF2B5EF4-FFF2-40B4-BE49-F238E27FC236}">
              <a16:creationId xmlns:a16="http://schemas.microsoft.com/office/drawing/2014/main" id="{EF08496A-9B8E-49F5-B345-77D93B88676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3" name="Line 1706">
          <a:extLst>
            <a:ext uri="{FF2B5EF4-FFF2-40B4-BE49-F238E27FC236}">
              <a16:creationId xmlns:a16="http://schemas.microsoft.com/office/drawing/2014/main" id="{CDB5FEB2-0474-4C2F-B905-3EB3A9004E0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4" name="Line 1707">
          <a:extLst>
            <a:ext uri="{FF2B5EF4-FFF2-40B4-BE49-F238E27FC236}">
              <a16:creationId xmlns:a16="http://schemas.microsoft.com/office/drawing/2014/main" id="{2411E5DE-B02A-4982-B09E-8870E8554C9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5" name="Line 1694">
          <a:extLst>
            <a:ext uri="{FF2B5EF4-FFF2-40B4-BE49-F238E27FC236}">
              <a16:creationId xmlns:a16="http://schemas.microsoft.com/office/drawing/2014/main" id="{D08425AA-FBFC-4DD7-8D20-7D9D008197D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6" name="Line 1695">
          <a:extLst>
            <a:ext uri="{FF2B5EF4-FFF2-40B4-BE49-F238E27FC236}">
              <a16:creationId xmlns:a16="http://schemas.microsoft.com/office/drawing/2014/main" id="{27DF566D-779F-4FA3-B6AC-BFDE309773E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7" name="Line 1696">
          <a:extLst>
            <a:ext uri="{FF2B5EF4-FFF2-40B4-BE49-F238E27FC236}">
              <a16:creationId xmlns:a16="http://schemas.microsoft.com/office/drawing/2014/main" id="{37D5EBA7-3F6E-4A83-B7A1-2477ABEA81D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8" name="Line 1697">
          <a:extLst>
            <a:ext uri="{FF2B5EF4-FFF2-40B4-BE49-F238E27FC236}">
              <a16:creationId xmlns:a16="http://schemas.microsoft.com/office/drawing/2014/main" id="{A38F7BC6-2160-4048-85E0-FCCACC38E5A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9" name="Line 1698">
          <a:extLst>
            <a:ext uri="{FF2B5EF4-FFF2-40B4-BE49-F238E27FC236}">
              <a16:creationId xmlns:a16="http://schemas.microsoft.com/office/drawing/2014/main" id="{DFE9CE9D-3514-4935-9520-1057F863C13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0" name="Line 1699">
          <a:extLst>
            <a:ext uri="{FF2B5EF4-FFF2-40B4-BE49-F238E27FC236}">
              <a16:creationId xmlns:a16="http://schemas.microsoft.com/office/drawing/2014/main" id="{25D68FBF-B27E-4B90-B978-5372CD8169D6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1" name="Line 1700">
          <a:extLst>
            <a:ext uri="{FF2B5EF4-FFF2-40B4-BE49-F238E27FC236}">
              <a16:creationId xmlns:a16="http://schemas.microsoft.com/office/drawing/2014/main" id="{2D4D8FF3-32F7-49D2-BC50-FEFAC65DC46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2" name="Line 1701">
          <a:extLst>
            <a:ext uri="{FF2B5EF4-FFF2-40B4-BE49-F238E27FC236}">
              <a16:creationId xmlns:a16="http://schemas.microsoft.com/office/drawing/2014/main" id="{2E0D5207-E774-4C5A-81A9-F50DA7F460E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3" name="Line 1702">
          <a:extLst>
            <a:ext uri="{FF2B5EF4-FFF2-40B4-BE49-F238E27FC236}">
              <a16:creationId xmlns:a16="http://schemas.microsoft.com/office/drawing/2014/main" id="{579BC799-C5F1-4F67-8B37-21BC057B2DE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4" name="Line 1703">
          <a:extLst>
            <a:ext uri="{FF2B5EF4-FFF2-40B4-BE49-F238E27FC236}">
              <a16:creationId xmlns:a16="http://schemas.microsoft.com/office/drawing/2014/main" id="{44D52AA6-9C76-4635-BAE0-6D3228F0030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5" name="Line 1704">
          <a:extLst>
            <a:ext uri="{FF2B5EF4-FFF2-40B4-BE49-F238E27FC236}">
              <a16:creationId xmlns:a16="http://schemas.microsoft.com/office/drawing/2014/main" id="{4CB686BE-E2DD-4C1B-9083-60498CEC269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6" name="Line 1705">
          <a:extLst>
            <a:ext uri="{FF2B5EF4-FFF2-40B4-BE49-F238E27FC236}">
              <a16:creationId xmlns:a16="http://schemas.microsoft.com/office/drawing/2014/main" id="{70BB13E6-9CF9-48AA-AE22-3E0274E1B6F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7" name="Line 1706">
          <a:extLst>
            <a:ext uri="{FF2B5EF4-FFF2-40B4-BE49-F238E27FC236}">
              <a16:creationId xmlns:a16="http://schemas.microsoft.com/office/drawing/2014/main" id="{2E25CF6F-23B6-49B5-A4A8-4E633C2C4A0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8" name="Line 1707">
          <a:extLst>
            <a:ext uri="{FF2B5EF4-FFF2-40B4-BE49-F238E27FC236}">
              <a16:creationId xmlns:a16="http://schemas.microsoft.com/office/drawing/2014/main" id="{4D270507-64B5-438B-A18D-064584DFF32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9" name="Line 1694">
          <a:extLst>
            <a:ext uri="{FF2B5EF4-FFF2-40B4-BE49-F238E27FC236}">
              <a16:creationId xmlns:a16="http://schemas.microsoft.com/office/drawing/2014/main" id="{6ECDE9DB-5593-4683-B937-3F47A1CEBEE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0" name="Line 1695">
          <a:extLst>
            <a:ext uri="{FF2B5EF4-FFF2-40B4-BE49-F238E27FC236}">
              <a16:creationId xmlns:a16="http://schemas.microsoft.com/office/drawing/2014/main" id="{8BBD9912-F623-46A3-9884-7361884AE07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1" name="Line 1696">
          <a:extLst>
            <a:ext uri="{FF2B5EF4-FFF2-40B4-BE49-F238E27FC236}">
              <a16:creationId xmlns:a16="http://schemas.microsoft.com/office/drawing/2014/main" id="{B8AC9935-F62A-41EA-B901-4B3DA153F88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2" name="Line 1697">
          <a:extLst>
            <a:ext uri="{FF2B5EF4-FFF2-40B4-BE49-F238E27FC236}">
              <a16:creationId xmlns:a16="http://schemas.microsoft.com/office/drawing/2014/main" id="{39E74670-D1A9-496E-8F7E-3EDB6FA7D53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3" name="Line 1698">
          <a:extLst>
            <a:ext uri="{FF2B5EF4-FFF2-40B4-BE49-F238E27FC236}">
              <a16:creationId xmlns:a16="http://schemas.microsoft.com/office/drawing/2014/main" id="{BE6E3151-DEEF-4BB6-B165-CDCBC1ECC50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4" name="Line 1699">
          <a:extLst>
            <a:ext uri="{FF2B5EF4-FFF2-40B4-BE49-F238E27FC236}">
              <a16:creationId xmlns:a16="http://schemas.microsoft.com/office/drawing/2014/main" id="{82271C90-2D31-49C0-AE8A-57C936CD6364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5" name="Line 1700">
          <a:extLst>
            <a:ext uri="{FF2B5EF4-FFF2-40B4-BE49-F238E27FC236}">
              <a16:creationId xmlns:a16="http://schemas.microsoft.com/office/drawing/2014/main" id="{6327EC93-B283-4F30-ADCE-634A5910271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6" name="Line 1701">
          <a:extLst>
            <a:ext uri="{FF2B5EF4-FFF2-40B4-BE49-F238E27FC236}">
              <a16:creationId xmlns:a16="http://schemas.microsoft.com/office/drawing/2014/main" id="{60EBF6FB-1A94-4EEA-A0D2-95B904465E8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7" name="Line 1702">
          <a:extLst>
            <a:ext uri="{FF2B5EF4-FFF2-40B4-BE49-F238E27FC236}">
              <a16:creationId xmlns:a16="http://schemas.microsoft.com/office/drawing/2014/main" id="{80BF32CD-198B-438B-BAA6-BF75DDB3899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8" name="Line 1703">
          <a:extLst>
            <a:ext uri="{FF2B5EF4-FFF2-40B4-BE49-F238E27FC236}">
              <a16:creationId xmlns:a16="http://schemas.microsoft.com/office/drawing/2014/main" id="{306C0D14-F01A-406E-ABF5-6B3A44568C3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89" name="Line 1704">
          <a:extLst>
            <a:ext uri="{FF2B5EF4-FFF2-40B4-BE49-F238E27FC236}">
              <a16:creationId xmlns:a16="http://schemas.microsoft.com/office/drawing/2014/main" id="{443CDA07-D02E-4075-8B0F-01311D33BA2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0" name="Line 1705">
          <a:extLst>
            <a:ext uri="{FF2B5EF4-FFF2-40B4-BE49-F238E27FC236}">
              <a16:creationId xmlns:a16="http://schemas.microsoft.com/office/drawing/2014/main" id="{286C34A4-B451-49FD-905D-12D98E28EE2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1" name="Line 1706">
          <a:extLst>
            <a:ext uri="{FF2B5EF4-FFF2-40B4-BE49-F238E27FC236}">
              <a16:creationId xmlns:a16="http://schemas.microsoft.com/office/drawing/2014/main" id="{57509994-5739-4C45-B2E7-0FB81907F23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2" name="Line 1707">
          <a:extLst>
            <a:ext uri="{FF2B5EF4-FFF2-40B4-BE49-F238E27FC236}">
              <a16:creationId xmlns:a16="http://schemas.microsoft.com/office/drawing/2014/main" id="{92B2A429-CD56-444D-B40A-D20CB45F090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3" name="Line 1694">
          <a:extLst>
            <a:ext uri="{FF2B5EF4-FFF2-40B4-BE49-F238E27FC236}">
              <a16:creationId xmlns:a16="http://schemas.microsoft.com/office/drawing/2014/main" id="{392982EF-1772-4CF6-9B72-286338FE578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4" name="Line 1695">
          <a:extLst>
            <a:ext uri="{FF2B5EF4-FFF2-40B4-BE49-F238E27FC236}">
              <a16:creationId xmlns:a16="http://schemas.microsoft.com/office/drawing/2014/main" id="{D7F80122-74B3-4E5B-86CC-7DAEF54A8BF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5" name="Line 1696">
          <a:extLst>
            <a:ext uri="{FF2B5EF4-FFF2-40B4-BE49-F238E27FC236}">
              <a16:creationId xmlns:a16="http://schemas.microsoft.com/office/drawing/2014/main" id="{2D9CBF19-6451-46D9-A944-8F2EA3590D29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6" name="Line 1697">
          <a:extLst>
            <a:ext uri="{FF2B5EF4-FFF2-40B4-BE49-F238E27FC236}">
              <a16:creationId xmlns:a16="http://schemas.microsoft.com/office/drawing/2014/main" id="{AB39F5D4-5AD5-46E4-87E4-AD6B0E2B308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7" name="Line 1698">
          <a:extLst>
            <a:ext uri="{FF2B5EF4-FFF2-40B4-BE49-F238E27FC236}">
              <a16:creationId xmlns:a16="http://schemas.microsoft.com/office/drawing/2014/main" id="{73B788A6-53B1-4FAE-AB26-91132E8EEB2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8" name="Line 1699">
          <a:extLst>
            <a:ext uri="{FF2B5EF4-FFF2-40B4-BE49-F238E27FC236}">
              <a16:creationId xmlns:a16="http://schemas.microsoft.com/office/drawing/2014/main" id="{691153F9-6B95-4230-8728-4B3126430A2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99" name="Line 1700">
          <a:extLst>
            <a:ext uri="{FF2B5EF4-FFF2-40B4-BE49-F238E27FC236}">
              <a16:creationId xmlns:a16="http://schemas.microsoft.com/office/drawing/2014/main" id="{04E2DEAF-67AF-4D82-BBCC-9D033616FC08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0" name="Line 1701">
          <a:extLst>
            <a:ext uri="{FF2B5EF4-FFF2-40B4-BE49-F238E27FC236}">
              <a16:creationId xmlns:a16="http://schemas.microsoft.com/office/drawing/2014/main" id="{C4E5BECB-8F03-4E8A-A02C-D13DD0312DD7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1" name="Line 1702">
          <a:extLst>
            <a:ext uri="{FF2B5EF4-FFF2-40B4-BE49-F238E27FC236}">
              <a16:creationId xmlns:a16="http://schemas.microsoft.com/office/drawing/2014/main" id="{04A050BD-901F-445C-B14B-AE03FC9DB5C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2" name="Line 1703">
          <a:extLst>
            <a:ext uri="{FF2B5EF4-FFF2-40B4-BE49-F238E27FC236}">
              <a16:creationId xmlns:a16="http://schemas.microsoft.com/office/drawing/2014/main" id="{6D3E8AFC-74A0-45F6-826D-6AE6AE34F7BF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3" name="Line 1704">
          <a:extLst>
            <a:ext uri="{FF2B5EF4-FFF2-40B4-BE49-F238E27FC236}">
              <a16:creationId xmlns:a16="http://schemas.microsoft.com/office/drawing/2014/main" id="{6C87274D-21E5-44F5-9F54-89DD691AB43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4" name="Line 1705">
          <a:extLst>
            <a:ext uri="{FF2B5EF4-FFF2-40B4-BE49-F238E27FC236}">
              <a16:creationId xmlns:a16="http://schemas.microsoft.com/office/drawing/2014/main" id="{F86A0131-2CB5-4B7E-ADA8-41476727A0F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5" name="Line 1706">
          <a:extLst>
            <a:ext uri="{FF2B5EF4-FFF2-40B4-BE49-F238E27FC236}">
              <a16:creationId xmlns:a16="http://schemas.microsoft.com/office/drawing/2014/main" id="{C80E2018-70C3-42D6-AA3E-230D4F0E1072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06" name="Line 1707">
          <a:extLst>
            <a:ext uri="{FF2B5EF4-FFF2-40B4-BE49-F238E27FC236}">
              <a16:creationId xmlns:a16="http://schemas.microsoft.com/office/drawing/2014/main" id="{DA54CF59-6669-484F-8EE9-491ECE8A862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07" name="Line 1694">
          <a:extLst>
            <a:ext uri="{FF2B5EF4-FFF2-40B4-BE49-F238E27FC236}">
              <a16:creationId xmlns:a16="http://schemas.microsoft.com/office/drawing/2014/main" id="{B0C780FB-69D5-4C51-9FDE-B3C4AAD192C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08" name="Line 1695">
          <a:extLst>
            <a:ext uri="{FF2B5EF4-FFF2-40B4-BE49-F238E27FC236}">
              <a16:creationId xmlns:a16="http://schemas.microsoft.com/office/drawing/2014/main" id="{BD65BE3B-D97A-4B2A-922C-46CDED207C8C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09" name="Line 1696">
          <a:extLst>
            <a:ext uri="{FF2B5EF4-FFF2-40B4-BE49-F238E27FC236}">
              <a16:creationId xmlns:a16="http://schemas.microsoft.com/office/drawing/2014/main" id="{5A404039-6D3F-4898-9711-00CF2CC068F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0" name="Line 1697">
          <a:extLst>
            <a:ext uri="{FF2B5EF4-FFF2-40B4-BE49-F238E27FC236}">
              <a16:creationId xmlns:a16="http://schemas.microsoft.com/office/drawing/2014/main" id="{D6BDD663-62CB-4324-B0E4-89279536605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1" name="Line 1698">
          <a:extLst>
            <a:ext uri="{FF2B5EF4-FFF2-40B4-BE49-F238E27FC236}">
              <a16:creationId xmlns:a16="http://schemas.microsoft.com/office/drawing/2014/main" id="{0684F580-8A34-4597-BF59-334B2A454EE3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2" name="Line 1699">
          <a:extLst>
            <a:ext uri="{FF2B5EF4-FFF2-40B4-BE49-F238E27FC236}">
              <a16:creationId xmlns:a16="http://schemas.microsoft.com/office/drawing/2014/main" id="{AEA5F176-33E7-47AD-AEF5-511AB2237C47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3" name="Line 1700">
          <a:extLst>
            <a:ext uri="{FF2B5EF4-FFF2-40B4-BE49-F238E27FC236}">
              <a16:creationId xmlns:a16="http://schemas.microsoft.com/office/drawing/2014/main" id="{2E4F3FEB-670E-4FED-A173-C156062A7E26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4" name="Line 1701">
          <a:extLst>
            <a:ext uri="{FF2B5EF4-FFF2-40B4-BE49-F238E27FC236}">
              <a16:creationId xmlns:a16="http://schemas.microsoft.com/office/drawing/2014/main" id="{EDCDB53B-1558-441F-8785-D2B024164EB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5" name="Line 1702">
          <a:extLst>
            <a:ext uri="{FF2B5EF4-FFF2-40B4-BE49-F238E27FC236}">
              <a16:creationId xmlns:a16="http://schemas.microsoft.com/office/drawing/2014/main" id="{BE62F3D6-461E-4C19-AEAB-1629A29021BB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6" name="Line 1703">
          <a:extLst>
            <a:ext uri="{FF2B5EF4-FFF2-40B4-BE49-F238E27FC236}">
              <a16:creationId xmlns:a16="http://schemas.microsoft.com/office/drawing/2014/main" id="{A1110FC7-37A2-4FBB-ABA0-90FCCC2F19EE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7" name="Line 1704">
          <a:extLst>
            <a:ext uri="{FF2B5EF4-FFF2-40B4-BE49-F238E27FC236}">
              <a16:creationId xmlns:a16="http://schemas.microsoft.com/office/drawing/2014/main" id="{D5170F4A-4685-4034-B75E-EC1E76C3C351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8" name="Line 1705">
          <a:extLst>
            <a:ext uri="{FF2B5EF4-FFF2-40B4-BE49-F238E27FC236}">
              <a16:creationId xmlns:a16="http://schemas.microsoft.com/office/drawing/2014/main" id="{31B67489-ACE3-45EC-B5DE-547FD04D298D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19" name="Line 1706">
          <a:extLst>
            <a:ext uri="{FF2B5EF4-FFF2-40B4-BE49-F238E27FC236}">
              <a16:creationId xmlns:a16="http://schemas.microsoft.com/office/drawing/2014/main" id="{9BF11DE5-E512-413B-88FF-E7157A4B0289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420" name="Line 1707">
          <a:extLst>
            <a:ext uri="{FF2B5EF4-FFF2-40B4-BE49-F238E27FC236}">
              <a16:creationId xmlns:a16="http://schemas.microsoft.com/office/drawing/2014/main" id="{CE207B1A-7312-49A1-8CDC-F2533BE655E4}"/>
            </a:ext>
          </a:extLst>
        </xdr:cNvPr>
        <xdr:cNvSpPr>
          <a:spLocks noChangeShapeType="1"/>
        </xdr:cNvSpPr>
      </xdr:nvSpPr>
      <xdr:spPr bwMode="auto">
        <a:xfrm>
          <a:off x="5715000" y="2090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1" name="Line 1694">
          <a:extLst>
            <a:ext uri="{FF2B5EF4-FFF2-40B4-BE49-F238E27FC236}">
              <a16:creationId xmlns:a16="http://schemas.microsoft.com/office/drawing/2014/main" id="{0F89FAC3-420C-4856-88F9-E5CBBE5AC7F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2" name="Line 1695">
          <a:extLst>
            <a:ext uri="{FF2B5EF4-FFF2-40B4-BE49-F238E27FC236}">
              <a16:creationId xmlns:a16="http://schemas.microsoft.com/office/drawing/2014/main" id="{007649E8-72F6-41AA-B9D0-6B03AF59B0B8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3" name="Line 1696">
          <a:extLst>
            <a:ext uri="{FF2B5EF4-FFF2-40B4-BE49-F238E27FC236}">
              <a16:creationId xmlns:a16="http://schemas.microsoft.com/office/drawing/2014/main" id="{AE518734-40DB-426D-BC61-89D7AC9B9F7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4" name="Line 1697">
          <a:extLst>
            <a:ext uri="{FF2B5EF4-FFF2-40B4-BE49-F238E27FC236}">
              <a16:creationId xmlns:a16="http://schemas.microsoft.com/office/drawing/2014/main" id="{42620B7D-B6E3-4620-9FB9-336B109D8377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5" name="Line 1698">
          <a:extLst>
            <a:ext uri="{FF2B5EF4-FFF2-40B4-BE49-F238E27FC236}">
              <a16:creationId xmlns:a16="http://schemas.microsoft.com/office/drawing/2014/main" id="{FE1850CF-ED95-421B-8322-651CD25C49D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6" name="Line 1699">
          <a:extLst>
            <a:ext uri="{FF2B5EF4-FFF2-40B4-BE49-F238E27FC236}">
              <a16:creationId xmlns:a16="http://schemas.microsoft.com/office/drawing/2014/main" id="{6335FF60-9F2F-4A4B-96D3-875964F17D31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7" name="Line 1700">
          <a:extLst>
            <a:ext uri="{FF2B5EF4-FFF2-40B4-BE49-F238E27FC236}">
              <a16:creationId xmlns:a16="http://schemas.microsoft.com/office/drawing/2014/main" id="{AD470EF9-2D86-42F3-9A3D-BD431E6B39D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8" name="Line 1701">
          <a:extLst>
            <a:ext uri="{FF2B5EF4-FFF2-40B4-BE49-F238E27FC236}">
              <a16:creationId xmlns:a16="http://schemas.microsoft.com/office/drawing/2014/main" id="{89C32ACE-D720-45F9-9271-B64E03D11C2D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9" name="Line 1702">
          <a:extLst>
            <a:ext uri="{FF2B5EF4-FFF2-40B4-BE49-F238E27FC236}">
              <a16:creationId xmlns:a16="http://schemas.microsoft.com/office/drawing/2014/main" id="{39D729C2-EF9C-4662-BD82-56E94C21156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30" name="Line 1703">
          <a:extLst>
            <a:ext uri="{FF2B5EF4-FFF2-40B4-BE49-F238E27FC236}">
              <a16:creationId xmlns:a16="http://schemas.microsoft.com/office/drawing/2014/main" id="{F26C6A23-4748-424E-97B3-07A4DE35BF7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31" name="Line 1704">
          <a:extLst>
            <a:ext uri="{FF2B5EF4-FFF2-40B4-BE49-F238E27FC236}">
              <a16:creationId xmlns:a16="http://schemas.microsoft.com/office/drawing/2014/main" id="{A7A202AC-FFF1-4E43-8186-254ACFD66CF2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32" name="Line 1705">
          <a:extLst>
            <a:ext uri="{FF2B5EF4-FFF2-40B4-BE49-F238E27FC236}">
              <a16:creationId xmlns:a16="http://schemas.microsoft.com/office/drawing/2014/main" id="{2ECC6439-4CE0-4DD0-89E9-435F06B66EF4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33" name="Line 1706">
          <a:extLst>
            <a:ext uri="{FF2B5EF4-FFF2-40B4-BE49-F238E27FC236}">
              <a16:creationId xmlns:a16="http://schemas.microsoft.com/office/drawing/2014/main" id="{CA4AD850-FE9C-42CD-959F-06E8DA5D7C80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34" name="Line 1707">
          <a:extLst>
            <a:ext uri="{FF2B5EF4-FFF2-40B4-BE49-F238E27FC236}">
              <a16:creationId xmlns:a16="http://schemas.microsoft.com/office/drawing/2014/main" id="{39670AD0-3B1E-46B6-9E0E-669419B9726E}"/>
            </a:ext>
          </a:extLst>
        </xdr:cNvPr>
        <xdr:cNvSpPr>
          <a:spLocks noChangeShapeType="1"/>
        </xdr:cNvSpPr>
      </xdr:nvSpPr>
      <xdr:spPr bwMode="auto">
        <a:xfrm>
          <a:off x="5715000" y="2155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35" name="Line 1694">
          <a:extLst>
            <a:ext uri="{FF2B5EF4-FFF2-40B4-BE49-F238E27FC236}">
              <a16:creationId xmlns:a16="http://schemas.microsoft.com/office/drawing/2014/main" id="{43BFF639-7388-4EF4-A52B-2BE18F1E174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36" name="Line 1695">
          <a:extLst>
            <a:ext uri="{FF2B5EF4-FFF2-40B4-BE49-F238E27FC236}">
              <a16:creationId xmlns:a16="http://schemas.microsoft.com/office/drawing/2014/main" id="{C208D9E6-877B-40E6-BEBB-FEBB5F3147DD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37" name="Line 1696">
          <a:extLst>
            <a:ext uri="{FF2B5EF4-FFF2-40B4-BE49-F238E27FC236}">
              <a16:creationId xmlns:a16="http://schemas.microsoft.com/office/drawing/2014/main" id="{CB2D9DAB-49BA-49F8-8F56-99FF2CBA1F3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38" name="Line 1697">
          <a:extLst>
            <a:ext uri="{FF2B5EF4-FFF2-40B4-BE49-F238E27FC236}">
              <a16:creationId xmlns:a16="http://schemas.microsoft.com/office/drawing/2014/main" id="{12DFB683-99C2-4F4D-9E66-731889AE10F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39" name="Line 1698">
          <a:extLst>
            <a:ext uri="{FF2B5EF4-FFF2-40B4-BE49-F238E27FC236}">
              <a16:creationId xmlns:a16="http://schemas.microsoft.com/office/drawing/2014/main" id="{39E8434F-6E51-40D2-AD9C-67994C3E9343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0" name="Line 1699">
          <a:extLst>
            <a:ext uri="{FF2B5EF4-FFF2-40B4-BE49-F238E27FC236}">
              <a16:creationId xmlns:a16="http://schemas.microsoft.com/office/drawing/2014/main" id="{BABDEEAC-99D4-4594-A818-D5232272AE6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1" name="Line 1700">
          <a:extLst>
            <a:ext uri="{FF2B5EF4-FFF2-40B4-BE49-F238E27FC236}">
              <a16:creationId xmlns:a16="http://schemas.microsoft.com/office/drawing/2014/main" id="{C63D6487-11E5-4A0A-AFB5-8509346729D0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2" name="Line 1701">
          <a:extLst>
            <a:ext uri="{FF2B5EF4-FFF2-40B4-BE49-F238E27FC236}">
              <a16:creationId xmlns:a16="http://schemas.microsoft.com/office/drawing/2014/main" id="{C0CE9052-FD3D-439F-B430-1DBA6AD0764A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3" name="Line 1702">
          <a:extLst>
            <a:ext uri="{FF2B5EF4-FFF2-40B4-BE49-F238E27FC236}">
              <a16:creationId xmlns:a16="http://schemas.microsoft.com/office/drawing/2014/main" id="{B4D16CDE-1040-4D29-9D0E-C9533B0F741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4" name="Line 1703">
          <a:extLst>
            <a:ext uri="{FF2B5EF4-FFF2-40B4-BE49-F238E27FC236}">
              <a16:creationId xmlns:a16="http://schemas.microsoft.com/office/drawing/2014/main" id="{96769460-E5CE-4151-9556-D15CD20489F1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5" name="Line 1704">
          <a:extLst>
            <a:ext uri="{FF2B5EF4-FFF2-40B4-BE49-F238E27FC236}">
              <a16:creationId xmlns:a16="http://schemas.microsoft.com/office/drawing/2014/main" id="{70D1EC42-FD9D-46C4-BE5C-E0764790013C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6" name="Line 1705">
          <a:extLst>
            <a:ext uri="{FF2B5EF4-FFF2-40B4-BE49-F238E27FC236}">
              <a16:creationId xmlns:a16="http://schemas.microsoft.com/office/drawing/2014/main" id="{DBA4AE89-2701-4F05-9A0F-4B17AFBFB38B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7" name="Line 1706">
          <a:extLst>
            <a:ext uri="{FF2B5EF4-FFF2-40B4-BE49-F238E27FC236}">
              <a16:creationId xmlns:a16="http://schemas.microsoft.com/office/drawing/2014/main" id="{FAAA105C-7D40-424C-9C65-6A44185111D5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448" name="Line 1707">
          <a:extLst>
            <a:ext uri="{FF2B5EF4-FFF2-40B4-BE49-F238E27FC236}">
              <a16:creationId xmlns:a16="http://schemas.microsoft.com/office/drawing/2014/main" id="{39DFF420-207F-4BA0-94CE-91397E932C1E}"/>
            </a:ext>
          </a:extLst>
        </xdr:cNvPr>
        <xdr:cNvSpPr>
          <a:spLocks noChangeShapeType="1"/>
        </xdr:cNvSpPr>
      </xdr:nvSpPr>
      <xdr:spPr bwMode="auto">
        <a:xfrm>
          <a:off x="5715000" y="2220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49" name="Line 1694">
          <a:extLst>
            <a:ext uri="{FF2B5EF4-FFF2-40B4-BE49-F238E27FC236}">
              <a16:creationId xmlns:a16="http://schemas.microsoft.com/office/drawing/2014/main" id="{57C8F4A2-0EED-4D8C-8CEF-EFBAF4B24C1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0" name="Line 1695">
          <a:extLst>
            <a:ext uri="{FF2B5EF4-FFF2-40B4-BE49-F238E27FC236}">
              <a16:creationId xmlns:a16="http://schemas.microsoft.com/office/drawing/2014/main" id="{970A7046-E919-46F5-8AE2-7CD5A27FD94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1" name="Line 1696">
          <a:extLst>
            <a:ext uri="{FF2B5EF4-FFF2-40B4-BE49-F238E27FC236}">
              <a16:creationId xmlns:a16="http://schemas.microsoft.com/office/drawing/2014/main" id="{6B424646-92E5-47A2-8FD3-8927E7A8953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2" name="Line 1697">
          <a:extLst>
            <a:ext uri="{FF2B5EF4-FFF2-40B4-BE49-F238E27FC236}">
              <a16:creationId xmlns:a16="http://schemas.microsoft.com/office/drawing/2014/main" id="{EE679F61-FB55-49E2-B231-CC7712EE575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3" name="Line 1698">
          <a:extLst>
            <a:ext uri="{FF2B5EF4-FFF2-40B4-BE49-F238E27FC236}">
              <a16:creationId xmlns:a16="http://schemas.microsoft.com/office/drawing/2014/main" id="{D1D93204-DEB7-4393-A076-2DAE8FCC5E2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4" name="Line 1699">
          <a:extLst>
            <a:ext uri="{FF2B5EF4-FFF2-40B4-BE49-F238E27FC236}">
              <a16:creationId xmlns:a16="http://schemas.microsoft.com/office/drawing/2014/main" id="{FBD7F7F8-1787-4996-90EA-AAE44ADD28B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5" name="Line 1700">
          <a:extLst>
            <a:ext uri="{FF2B5EF4-FFF2-40B4-BE49-F238E27FC236}">
              <a16:creationId xmlns:a16="http://schemas.microsoft.com/office/drawing/2014/main" id="{3A6E0414-E218-4193-B8DF-15A83FE3F35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6" name="Line 1701">
          <a:extLst>
            <a:ext uri="{FF2B5EF4-FFF2-40B4-BE49-F238E27FC236}">
              <a16:creationId xmlns:a16="http://schemas.microsoft.com/office/drawing/2014/main" id="{3C95F7EF-A8C0-42D1-8784-5C0D608F229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7" name="Line 1702">
          <a:extLst>
            <a:ext uri="{FF2B5EF4-FFF2-40B4-BE49-F238E27FC236}">
              <a16:creationId xmlns:a16="http://schemas.microsoft.com/office/drawing/2014/main" id="{9007CA80-8591-478A-9A57-A7C1F211000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8" name="Line 1703">
          <a:extLst>
            <a:ext uri="{FF2B5EF4-FFF2-40B4-BE49-F238E27FC236}">
              <a16:creationId xmlns:a16="http://schemas.microsoft.com/office/drawing/2014/main" id="{14E03B77-3F79-4AAD-9483-276AB1F054E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59" name="Line 1704">
          <a:extLst>
            <a:ext uri="{FF2B5EF4-FFF2-40B4-BE49-F238E27FC236}">
              <a16:creationId xmlns:a16="http://schemas.microsoft.com/office/drawing/2014/main" id="{956A32DF-765E-461D-B51A-AC92DECF390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0" name="Line 1705">
          <a:extLst>
            <a:ext uri="{FF2B5EF4-FFF2-40B4-BE49-F238E27FC236}">
              <a16:creationId xmlns:a16="http://schemas.microsoft.com/office/drawing/2014/main" id="{9B0F677A-58A7-4EBA-AFB9-EE1DFE36B07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1" name="Line 1706">
          <a:extLst>
            <a:ext uri="{FF2B5EF4-FFF2-40B4-BE49-F238E27FC236}">
              <a16:creationId xmlns:a16="http://schemas.microsoft.com/office/drawing/2014/main" id="{7CDF092A-A01C-464E-8E01-B6C23C0601F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2" name="Line 1707">
          <a:extLst>
            <a:ext uri="{FF2B5EF4-FFF2-40B4-BE49-F238E27FC236}">
              <a16:creationId xmlns:a16="http://schemas.microsoft.com/office/drawing/2014/main" id="{AA93733A-1B6E-4B38-8535-609E3223AA2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3" name="Line 1694">
          <a:extLst>
            <a:ext uri="{FF2B5EF4-FFF2-40B4-BE49-F238E27FC236}">
              <a16:creationId xmlns:a16="http://schemas.microsoft.com/office/drawing/2014/main" id="{30620CC0-48F0-42E8-AE16-227FFF9E449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4" name="Line 1695">
          <a:extLst>
            <a:ext uri="{FF2B5EF4-FFF2-40B4-BE49-F238E27FC236}">
              <a16:creationId xmlns:a16="http://schemas.microsoft.com/office/drawing/2014/main" id="{82FAB09F-5E41-4971-B161-D01A6F64283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5" name="Line 1696">
          <a:extLst>
            <a:ext uri="{FF2B5EF4-FFF2-40B4-BE49-F238E27FC236}">
              <a16:creationId xmlns:a16="http://schemas.microsoft.com/office/drawing/2014/main" id="{303D7586-60A4-4394-8395-2BA36C80D05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6" name="Line 1697">
          <a:extLst>
            <a:ext uri="{FF2B5EF4-FFF2-40B4-BE49-F238E27FC236}">
              <a16:creationId xmlns:a16="http://schemas.microsoft.com/office/drawing/2014/main" id="{FADED8DD-F847-4E6A-87DD-2CB341D1DE0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7" name="Line 1698">
          <a:extLst>
            <a:ext uri="{FF2B5EF4-FFF2-40B4-BE49-F238E27FC236}">
              <a16:creationId xmlns:a16="http://schemas.microsoft.com/office/drawing/2014/main" id="{30ACE5D8-0887-40CD-8EFE-7B7FA549C83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8" name="Line 1699">
          <a:extLst>
            <a:ext uri="{FF2B5EF4-FFF2-40B4-BE49-F238E27FC236}">
              <a16:creationId xmlns:a16="http://schemas.microsoft.com/office/drawing/2014/main" id="{2A7707BD-5059-4C13-878B-FF6F8D0922C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69" name="Line 1700">
          <a:extLst>
            <a:ext uri="{FF2B5EF4-FFF2-40B4-BE49-F238E27FC236}">
              <a16:creationId xmlns:a16="http://schemas.microsoft.com/office/drawing/2014/main" id="{D131B118-F0A7-4B23-B5D4-53F513E2265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0" name="Line 1701">
          <a:extLst>
            <a:ext uri="{FF2B5EF4-FFF2-40B4-BE49-F238E27FC236}">
              <a16:creationId xmlns:a16="http://schemas.microsoft.com/office/drawing/2014/main" id="{0A36EE86-F235-4B73-BF7B-56F7282681E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1" name="Line 1702">
          <a:extLst>
            <a:ext uri="{FF2B5EF4-FFF2-40B4-BE49-F238E27FC236}">
              <a16:creationId xmlns:a16="http://schemas.microsoft.com/office/drawing/2014/main" id="{79CE2492-1584-4FB3-9E16-6B220E085E9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2" name="Line 1703">
          <a:extLst>
            <a:ext uri="{FF2B5EF4-FFF2-40B4-BE49-F238E27FC236}">
              <a16:creationId xmlns:a16="http://schemas.microsoft.com/office/drawing/2014/main" id="{C1053C28-4F6A-401E-B6CF-5F6300DB5DF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3" name="Line 1704">
          <a:extLst>
            <a:ext uri="{FF2B5EF4-FFF2-40B4-BE49-F238E27FC236}">
              <a16:creationId xmlns:a16="http://schemas.microsoft.com/office/drawing/2014/main" id="{84549825-5E2A-465A-BA6D-4B61A3E0B9F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4" name="Line 1705">
          <a:extLst>
            <a:ext uri="{FF2B5EF4-FFF2-40B4-BE49-F238E27FC236}">
              <a16:creationId xmlns:a16="http://schemas.microsoft.com/office/drawing/2014/main" id="{AA156B06-6405-4DAA-A2B8-F578C8D6890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5" name="Line 1706">
          <a:extLst>
            <a:ext uri="{FF2B5EF4-FFF2-40B4-BE49-F238E27FC236}">
              <a16:creationId xmlns:a16="http://schemas.microsoft.com/office/drawing/2014/main" id="{34244D70-624D-48CB-A04E-073BCADCCC50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6" name="Line 1707">
          <a:extLst>
            <a:ext uri="{FF2B5EF4-FFF2-40B4-BE49-F238E27FC236}">
              <a16:creationId xmlns:a16="http://schemas.microsoft.com/office/drawing/2014/main" id="{4A64A0B2-6845-46A7-8923-1D0B6DDD554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7" name="Line 1694">
          <a:extLst>
            <a:ext uri="{FF2B5EF4-FFF2-40B4-BE49-F238E27FC236}">
              <a16:creationId xmlns:a16="http://schemas.microsoft.com/office/drawing/2014/main" id="{8C5558B5-B1FD-4B4C-938D-B4C0181159E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8" name="Line 1695">
          <a:extLst>
            <a:ext uri="{FF2B5EF4-FFF2-40B4-BE49-F238E27FC236}">
              <a16:creationId xmlns:a16="http://schemas.microsoft.com/office/drawing/2014/main" id="{3FFAB1F7-45E0-4C9A-A51C-819BE502EF8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79" name="Line 1696">
          <a:extLst>
            <a:ext uri="{FF2B5EF4-FFF2-40B4-BE49-F238E27FC236}">
              <a16:creationId xmlns:a16="http://schemas.microsoft.com/office/drawing/2014/main" id="{3EB20361-F45C-44D4-80C9-0568070CE67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0" name="Line 1697">
          <a:extLst>
            <a:ext uri="{FF2B5EF4-FFF2-40B4-BE49-F238E27FC236}">
              <a16:creationId xmlns:a16="http://schemas.microsoft.com/office/drawing/2014/main" id="{C9FA920A-E3FC-4D27-A024-B894B172BF9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1" name="Line 1698">
          <a:extLst>
            <a:ext uri="{FF2B5EF4-FFF2-40B4-BE49-F238E27FC236}">
              <a16:creationId xmlns:a16="http://schemas.microsoft.com/office/drawing/2014/main" id="{A51C9CE7-697D-4E44-8C1F-30E7F84F9B2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2" name="Line 1699">
          <a:extLst>
            <a:ext uri="{FF2B5EF4-FFF2-40B4-BE49-F238E27FC236}">
              <a16:creationId xmlns:a16="http://schemas.microsoft.com/office/drawing/2014/main" id="{DEB1BB9F-5896-4141-9A8D-574A95C7DF2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3" name="Line 1700">
          <a:extLst>
            <a:ext uri="{FF2B5EF4-FFF2-40B4-BE49-F238E27FC236}">
              <a16:creationId xmlns:a16="http://schemas.microsoft.com/office/drawing/2014/main" id="{2ECB437F-A2FE-4A26-8193-D3060F0A889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4" name="Line 1701">
          <a:extLst>
            <a:ext uri="{FF2B5EF4-FFF2-40B4-BE49-F238E27FC236}">
              <a16:creationId xmlns:a16="http://schemas.microsoft.com/office/drawing/2014/main" id="{62AFE980-E3A9-488F-A678-747B9F0D071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5" name="Line 1702">
          <a:extLst>
            <a:ext uri="{FF2B5EF4-FFF2-40B4-BE49-F238E27FC236}">
              <a16:creationId xmlns:a16="http://schemas.microsoft.com/office/drawing/2014/main" id="{61DC510C-FA8A-4EB4-BB57-0D0A2026BAB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6" name="Line 1703">
          <a:extLst>
            <a:ext uri="{FF2B5EF4-FFF2-40B4-BE49-F238E27FC236}">
              <a16:creationId xmlns:a16="http://schemas.microsoft.com/office/drawing/2014/main" id="{91FEC5F9-B728-47A8-A25F-9BFA0EDB964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7" name="Line 1704">
          <a:extLst>
            <a:ext uri="{FF2B5EF4-FFF2-40B4-BE49-F238E27FC236}">
              <a16:creationId xmlns:a16="http://schemas.microsoft.com/office/drawing/2014/main" id="{7C4211DD-348E-4A46-91F8-DE339FC2368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8" name="Line 1705">
          <a:extLst>
            <a:ext uri="{FF2B5EF4-FFF2-40B4-BE49-F238E27FC236}">
              <a16:creationId xmlns:a16="http://schemas.microsoft.com/office/drawing/2014/main" id="{F024FC81-8C85-42C8-8256-D9EA2F5B856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89" name="Line 1706">
          <a:extLst>
            <a:ext uri="{FF2B5EF4-FFF2-40B4-BE49-F238E27FC236}">
              <a16:creationId xmlns:a16="http://schemas.microsoft.com/office/drawing/2014/main" id="{3A8A5909-15E7-4023-A4BB-46C3610A6B7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0" name="Line 1707">
          <a:extLst>
            <a:ext uri="{FF2B5EF4-FFF2-40B4-BE49-F238E27FC236}">
              <a16:creationId xmlns:a16="http://schemas.microsoft.com/office/drawing/2014/main" id="{3D74C36B-2BB2-470B-A4AF-58D9CFFDA62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1" name="Line 1694">
          <a:extLst>
            <a:ext uri="{FF2B5EF4-FFF2-40B4-BE49-F238E27FC236}">
              <a16:creationId xmlns:a16="http://schemas.microsoft.com/office/drawing/2014/main" id="{4E55002B-94CA-4AED-984C-10D1BD172C6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2" name="Line 1695">
          <a:extLst>
            <a:ext uri="{FF2B5EF4-FFF2-40B4-BE49-F238E27FC236}">
              <a16:creationId xmlns:a16="http://schemas.microsoft.com/office/drawing/2014/main" id="{2B0286CC-6531-442A-BD94-CBF7A934562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3" name="Line 1696">
          <a:extLst>
            <a:ext uri="{FF2B5EF4-FFF2-40B4-BE49-F238E27FC236}">
              <a16:creationId xmlns:a16="http://schemas.microsoft.com/office/drawing/2014/main" id="{F2C82F26-4E96-4468-A568-C73FEC17947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4" name="Line 1697">
          <a:extLst>
            <a:ext uri="{FF2B5EF4-FFF2-40B4-BE49-F238E27FC236}">
              <a16:creationId xmlns:a16="http://schemas.microsoft.com/office/drawing/2014/main" id="{72B17238-BFBA-42F8-8BC7-C9F99F53E06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5" name="Line 1698">
          <a:extLst>
            <a:ext uri="{FF2B5EF4-FFF2-40B4-BE49-F238E27FC236}">
              <a16:creationId xmlns:a16="http://schemas.microsoft.com/office/drawing/2014/main" id="{D21355F1-E7F5-4908-96EC-0815D3D8F0A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6" name="Line 1699">
          <a:extLst>
            <a:ext uri="{FF2B5EF4-FFF2-40B4-BE49-F238E27FC236}">
              <a16:creationId xmlns:a16="http://schemas.microsoft.com/office/drawing/2014/main" id="{60C871BA-49FF-4E6B-8F63-BE054CC604E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7" name="Line 1700">
          <a:extLst>
            <a:ext uri="{FF2B5EF4-FFF2-40B4-BE49-F238E27FC236}">
              <a16:creationId xmlns:a16="http://schemas.microsoft.com/office/drawing/2014/main" id="{4F3DBE13-3AC4-4C15-B139-8BED9786B65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8" name="Line 1701">
          <a:extLst>
            <a:ext uri="{FF2B5EF4-FFF2-40B4-BE49-F238E27FC236}">
              <a16:creationId xmlns:a16="http://schemas.microsoft.com/office/drawing/2014/main" id="{86D9515A-D8D2-4CC7-A373-DEB0A79A296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499" name="Line 1702">
          <a:extLst>
            <a:ext uri="{FF2B5EF4-FFF2-40B4-BE49-F238E27FC236}">
              <a16:creationId xmlns:a16="http://schemas.microsoft.com/office/drawing/2014/main" id="{89D7BCD1-5CDE-46F6-AFBC-209AC1F0736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0" name="Line 1703">
          <a:extLst>
            <a:ext uri="{FF2B5EF4-FFF2-40B4-BE49-F238E27FC236}">
              <a16:creationId xmlns:a16="http://schemas.microsoft.com/office/drawing/2014/main" id="{6C448996-0B8E-44D8-865A-E3A6688FAD3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1" name="Line 1704">
          <a:extLst>
            <a:ext uri="{FF2B5EF4-FFF2-40B4-BE49-F238E27FC236}">
              <a16:creationId xmlns:a16="http://schemas.microsoft.com/office/drawing/2014/main" id="{BD805C64-C443-4DA8-9C90-C13A6D25344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2" name="Line 1705">
          <a:extLst>
            <a:ext uri="{FF2B5EF4-FFF2-40B4-BE49-F238E27FC236}">
              <a16:creationId xmlns:a16="http://schemas.microsoft.com/office/drawing/2014/main" id="{AF44B2BD-850B-4F8B-81F9-227F3DADA23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3" name="Line 1706">
          <a:extLst>
            <a:ext uri="{FF2B5EF4-FFF2-40B4-BE49-F238E27FC236}">
              <a16:creationId xmlns:a16="http://schemas.microsoft.com/office/drawing/2014/main" id="{D13DEBF6-A5AE-4A98-A01A-ACAABCDE9C0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4" name="Line 1707">
          <a:extLst>
            <a:ext uri="{FF2B5EF4-FFF2-40B4-BE49-F238E27FC236}">
              <a16:creationId xmlns:a16="http://schemas.microsoft.com/office/drawing/2014/main" id="{6528C004-CB4E-482B-9D02-72847D494AE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5" name="Line 1694">
          <a:extLst>
            <a:ext uri="{FF2B5EF4-FFF2-40B4-BE49-F238E27FC236}">
              <a16:creationId xmlns:a16="http://schemas.microsoft.com/office/drawing/2014/main" id="{0575373B-6658-48E6-B793-23539409FA6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6" name="Line 1695">
          <a:extLst>
            <a:ext uri="{FF2B5EF4-FFF2-40B4-BE49-F238E27FC236}">
              <a16:creationId xmlns:a16="http://schemas.microsoft.com/office/drawing/2014/main" id="{21DBF621-14EE-455A-BB8E-D1F3BD30520F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7" name="Line 1696">
          <a:extLst>
            <a:ext uri="{FF2B5EF4-FFF2-40B4-BE49-F238E27FC236}">
              <a16:creationId xmlns:a16="http://schemas.microsoft.com/office/drawing/2014/main" id="{75E0F681-BB8C-4FF5-98CC-06297A9B2C3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8" name="Line 1697">
          <a:extLst>
            <a:ext uri="{FF2B5EF4-FFF2-40B4-BE49-F238E27FC236}">
              <a16:creationId xmlns:a16="http://schemas.microsoft.com/office/drawing/2014/main" id="{2F93F04A-4F30-4653-8D24-41801DC4EC3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09" name="Line 1698">
          <a:extLst>
            <a:ext uri="{FF2B5EF4-FFF2-40B4-BE49-F238E27FC236}">
              <a16:creationId xmlns:a16="http://schemas.microsoft.com/office/drawing/2014/main" id="{BB30FCC6-997E-41B8-A173-F6995768FE3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0" name="Line 1699">
          <a:extLst>
            <a:ext uri="{FF2B5EF4-FFF2-40B4-BE49-F238E27FC236}">
              <a16:creationId xmlns:a16="http://schemas.microsoft.com/office/drawing/2014/main" id="{4FBCC19D-9891-46D5-A09B-E7D9A262C9E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1" name="Line 1700">
          <a:extLst>
            <a:ext uri="{FF2B5EF4-FFF2-40B4-BE49-F238E27FC236}">
              <a16:creationId xmlns:a16="http://schemas.microsoft.com/office/drawing/2014/main" id="{A8AB27B3-39F0-474D-8AD6-0A2538C9663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2" name="Line 1701">
          <a:extLst>
            <a:ext uri="{FF2B5EF4-FFF2-40B4-BE49-F238E27FC236}">
              <a16:creationId xmlns:a16="http://schemas.microsoft.com/office/drawing/2014/main" id="{C2A3C0E3-1FD1-4DDE-A02A-B72552B9BCE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3" name="Line 1702">
          <a:extLst>
            <a:ext uri="{FF2B5EF4-FFF2-40B4-BE49-F238E27FC236}">
              <a16:creationId xmlns:a16="http://schemas.microsoft.com/office/drawing/2014/main" id="{6F3A1AFC-D379-4D55-BF3B-38E47F91A442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4" name="Line 1703">
          <a:extLst>
            <a:ext uri="{FF2B5EF4-FFF2-40B4-BE49-F238E27FC236}">
              <a16:creationId xmlns:a16="http://schemas.microsoft.com/office/drawing/2014/main" id="{857DA206-3CA4-40F9-83D3-7D42E39872B3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5" name="Line 1704">
          <a:extLst>
            <a:ext uri="{FF2B5EF4-FFF2-40B4-BE49-F238E27FC236}">
              <a16:creationId xmlns:a16="http://schemas.microsoft.com/office/drawing/2014/main" id="{DCE8F673-FEC1-4A17-89EE-ABAA3462508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6" name="Line 1705">
          <a:extLst>
            <a:ext uri="{FF2B5EF4-FFF2-40B4-BE49-F238E27FC236}">
              <a16:creationId xmlns:a16="http://schemas.microsoft.com/office/drawing/2014/main" id="{CF60C437-94AA-42BC-B43C-64AB3F49DBE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7" name="Line 1706">
          <a:extLst>
            <a:ext uri="{FF2B5EF4-FFF2-40B4-BE49-F238E27FC236}">
              <a16:creationId xmlns:a16="http://schemas.microsoft.com/office/drawing/2014/main" id="{025C1A51-9F77-4BA8-9C9F-A5D9FDFAD0B4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8" name="Line 1707">
          <a:extLst>
            <a:ext uri="{FF2B5EF4-FFF2-40B4-BE49-F238E27FC236}">
              <a16:creationId xmlns:a16="http://schemas.microsoft.com/office/drawing/2014/main" id="{963146FF-C595-4843-A1AC-A0D25DE4902E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19" name="Line 1694">
          <a:extLst>
            <a:ext uri="{FF2B5EF4-FFF2-40B4-BE49-F238E27FC236}">
              <a16:creationId xmlns:a16="http://schemas.microsoft.com/office/drawing/2014/main" id="{0A7D6A6D-9496-4185-94C0-178D4FAA693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0" name="Line 1695">
          <a:extLst>
            <a:ext uri="{FF2B5EF4-FFF2-40B4-BE49-F238E27FC236}">
              <a16:creationId xmlns:a16="http://schemas.microsoft.com/office/drawing/2014/main" id="{87D9B7C7-5ACD-4E89-A81B-C8E82E8C302B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1" name="Line 1696">
          <a:extLst>
            <a:ext uri="{FF2B5EF4-FFF2-40B4-BE49-F238E27FC236}">
              <a16:creationId xmlns:a16="http://schemas.microsoft.com/office/drawing/2014/main" id="{92F22CCA-73E0-4DF9-9458-93C1844BABA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2" name="Line 1697">
          <a:extLst>
            <a:ext uri="{FF2B5EF4-FFF2-40B4-BE49-F238E27FC236}">
              <a16:creationId xmlns:a16="http://schemas.microsoft.com/office/drawing/2014/main" id="{E77B88F4-6CEE-4EAA-B1A8-B0672B0B9848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3" name="Line 1698">
          <a:extLst>
            <a:ext uri="{FF2B5EF4-FFF2-40B4-BE49-F238E27FC236}">
              <a16:creationId xmlns:a16="http://schemas.microsoft.com/office/drawing/2014/main" id="{AFF1E28A-F4AF-4C6A-9746-0662423EE84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4" name="Line 1699">
          <a:extLst>
            <a:ext uri="{FF2B5EF4-FFF2-40B4-BE49-F238E27FC236}">
              <a16:creationId xmlns:a16="http://schemas.microsoft.com/office/drawing/2014/main" id="{A8978FF1-A14A-4294-9715-FBF0971A6957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5" name="Line 1700">
          <a:extLst>
            <a:ext uri="{FF2B5EF4-FFF2-40B4-BE49-F238E27FC236}">
              <a16:creationId xmlns:a16="http://schemas.microsoft.com/office/drawing/2014/main" id="{DA93A447-B0EF-436E-BFAE-FF45F1EBBBF6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6" name="Line 1701">
          <a:extLst>
            <a:ext uri="{FF2B5EF4-FFF2-40B4-BE49-F238E27FC236}">
              <a16:creationId xmlns:a16="http://schemas.microsoft.com/office/drawing/2014/main" id="{2F0D42B4-1F9E-44C0-960D-651936A13C9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7" name="Line 1702">
          <a:extLst>
            <a:ext uri="{FF2B5EF4-FFF2-40B4-BE49-F238E27FC236}">
              <a16:creationId xmlns:a16="http://schemas.microsoft.com/office/drawing/2014/main" id="{8EDD11F4-D074-442D-B7A7-DD0141B0DDE9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8" name="Line 1703">
          <a:extLst>
            <a:ext uri="{FF2B5EF4-FFF2-40B4-BE49-F238E27FC236}">
              <a16:creationId xmlns:a16="http://schemas.microsoft.com/office/drawing/2014/main" id="{5468338D-15B8-46EB-BDE0-C18AF5DE1EFD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29" name="Line 1704">
          <a:extLst>
            <a:ext uri="{FF2B5EF4-FFF2-40B4-BE49-F238E27FC236}">
              <a16:creationId xmlns:a16="http://schemas.microsoft.com/office/drawing/2014/main" id="{7152661C-1906-4194-9811-18F878F973F5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30" name="Line 1705">
          <a:extLst>
            <a:ext uri="{FF2B5EF4-FFF2-40B4-BE49-F238E27FC236}">
              <a16:creationId xmlns:a16="http://schemas.microsoft.com/office/drawing/2014/main" id="{184356C6-1266-4341-89C1-65BF8D4BA761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31" name="Line 1706">
          <a:extLst>
            <a:ext uri="{FF2B5EF4-FFF2-40B4-BE49-F238E27FC236}">
              <a16:creationId xmlns:a16="http://schemas.microsoft.com/office/drawing/2014/main" id="{713BD08F-6E69-4D11-876C-8998A580D20C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532" name="Line 1707">
          <a:extLst>
            <a:ext uri="{FF2B5EF4-FFF2-40B4-BE49-F238E27FC236}">
              <a16:creationId xmlns:a16="http://schemas.microsoft.com/office/drawing/2014/main" id="{3CF7528C-0587-4646-BDC6-EB95137F646A}"/>
            </a:ext>
          </a:extLst>
        </xdr:cNvPr>
        <xdr:cNvSpPr>
          <a:spLocks noChangeShapeType="1"/>
        </xdr:cNvSpPr>
      </xdr:nvSpPr>
      <xdr:spPr bwMode="auto">
        <a:xfrm>
          <a:off x="5715000" y="2285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zoomScaleNormal="100" workbookViewId="0">
      <selection activeCell="B34" sqref="B34:D34"/>
    </sheetView>
  </sheetViews>
  <sheetFormatPr defaultColWidth="9.109375" defaultRowHeight="13.2"/>
  <cols>
    <col min="1" max="1" width="11.33203125" style="1" customWidth="1"/>
    <col min="2" max="2" width="9.33203125" style="1" customWidth="1"/>
    <col min="3" max="3" width="12.6640625" style="1" customWidth="1"/>
    <col min="4" max="4" width="14" style="1" customWidth="1"/>
    <col min="5" max="5" width="4.88671875" style="1" customWidth="1"/>
    <col min="6" max="6" width="13.33203125" style="1" customWidth="1"/>
    <col min="7" max="7" width="24.44140625" style="1" customWidth="1"/>
    <col min="8" max="16384" width="9.109375" style="1"/>
  </cols>
  <sheetData>
    <row r="1" spans="1:7" ht="15">
      <c r="A1" s="116" t="s">
        <v>47</v>
      </c>
      <c r="B1" s="116"/>
      <c r="C1" s="116"/>
      <c r="D1" s="116"/>
      <c r="E1" s="116"/>
      <c r="F1" s="116"/>
      <c r="G1" s="116"/>
    </row>
    <row r="2" spans="1:7">
      <c r="A2" s="109"/>
      <c r="B2" s="109"/>
      <c r="C2" s="109"/>
      <c r="D2" s="109"/>
      <c r="E2" s="109"/>
      <c r="F2" s="109"/>
      <c r="G2" s="109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109" t="s">
        <v>48</v>
      </c>
      <c r="B4" s="109"/>
      <c r="C4" s="109"/>
      <c r="D4" s="109"/>
      <c r="E4" s="109"/>
      <c r="F4" s="109"/>
      <c r="G4" s="109"/>
    </row>
    <row r="5" spans="1:7" ht="15" customHeight="1">
      <c r="A5" s="109" t="s">
        <v>49</v>
      </c>
      <c r="B5" s="109"/>
      <c r="C5" s="109"/>
      <c r="D5" s="109"/>
      <c r="E5" s="109"/>
      <c r="F5" s="109"/>
      <c r="G5" s="109"/>
    </row>
    <row r="6" spans="1:7" ht="15" customHeight="1">
      <c r="A6" s="109" t="s">
        <v>50</v>
      </c>
      <c r="B6" s="109"/>
      <c r="C6" s="109"/>
      <c r="D6" s="109"/>
      <c r="E6" s="109"/>
      <c r="F6" s="109"/>
      <c r="G6" s="109"/>
    </row>
    <row r="7" spans="1:7" ht="15" customHeight="1">
      <c r="A7" s="109" t="s">
        <v>51</v>
      </c>
      <c r="B7" s="109"/>
      <c r="C7" s="109"/>
      <c r="D7" s="109"/>
      <c r="E7" s="109"/>
      <c r="F7" s="109"/>
      <c r="G7" s="109"/>
    </row>
    <row r="8" spans="1:7" ht="15" customHeight="1">
      <c r="A8" s="109" t="s">
        <v>52</v>
      </c>
      <c r="B8" s="109"/>
      <c r="C8" s="109"/>
      <c r="D8" s="109"/>
      <c r="E8" s="109"/>
      <c r="F8" s="109"/>
      <c r="G8" s="109"/>
    </row>
    <row r="9" spans="1:7" ht="15" customHeight="1">
      <c r="A9" s="109" t="s">
        <v>53</v>
      </c>
      <c r="B9" s="109"/>
      <c r="C9" s="109"/>
      <c r="D9" s="109"/>
      <c r="E9" s="109"/>
      <c r="F9" s="109"/>
      <c r="G9" s="109"/>
    </row>
    <row r="10" spans="1:7" ht="15" customHeight="1">
      <c r="A10" s="109" t="s">
        <v>160</v>
      </c>
      <c r="B10" s="109"/>
      <c r="C10" s="109"/>
      <c r="D10" s="109"/>
      <c r="E10" s="109"/>
      <c r="F10" s="109"/>
      <c r="G10" s="109"/>
    </row>
    <row r="11" spans="1:7" ht="15" customHeight="1">
      <c r="A11" s="109" t="s">
        <v>54</v>
      </c>
      <c r="B11" s="109"/>
      <c r="C11" s="109"/>
      <c r="D11" s="109"/>
      <c r="E11" s="109"/>
      <c r="F11" s="109"/>
      <c r="G11" s="109"/>
    </row>
    <row r="12" spans="1:7" ht="15" customHeight="1">
      <c r="A12" s="109" t="s">
        <v>55</v>
      </c>
      <c r="B12" s="109"/>
      <c r="C12" s="109"/>
      <c r="D12" s="71">
        <v>2478.61</v>
      </c>
      <c r="E12" s="2"/>
      <c r="F12" s="2"/>
      <c r="G12" s="2"/>
    </row>
    <row r="13" spans="1:7" ht="15" customHeight="1">
      <c r="A13" s="109" t="s">
        <v>56</v>
      </c>
      <c r="B13" s="109"/>
      <c r="C13" s="109"/>
      <c r="D13" s="71">
        <v>3018.17</v>
      </c>
      <c r="E13" s="2"/>
      <c r="F13" s="2"/>
      <c r="G13" s="2"/>
    </row>
    <row r="14" spans="1:7" ht="15" customHeight="1">
      <c r="A14" s="109" t="s">
        <v>162</v>
      </c>
      <c r="B14" s="109"/>
      <c r="C14" s="109"/>
      <c r="D14" s="109"/>
      <c r="E14" s="109"/>
      <c r="F14" s="109"/>
      <c r="G14" s="109"/>
    </row>
    <row r="15" spans="1:7" ht="15" customHeight="1">
      <c r="A15" s="109" t="s">
        <v>66</v>
      </c>
      <c r="B15" s="109"/>
      <c r="C15" s="109"/>
      <c r="D15" s="109"/>
      <c r="E15" s="109"/>
      <c r="F15" s="109"/>
      <c r="G15" s="109"/>
    </row>
    <row r="16" spans="1:7" ht="15" customHeight="1">
      <c r="A16" s="109" t="s">
        <v>163</v>
      </c>
      <c r="B16" s="109"/>
      <c r="C16" s="109"/>
      <c r="D16" s="109"/>
      <c r="E16" s="109"/>
      <c r="F16" s="109"/>
      <c r="G16" s="109"/>
    </row>
    <row r="17" spans="1:7" ht="15" customHeight="1">
      <c r="A17" s="109" t="s">
        <v>164</v>
      </c>
      <c r="B17" s="109"/>
      <c r="C17" s="109"/>
      <c r="D17" s="109"/>
      <c r="E17" s="109"/>
      <c r="F17" s="109"/>
      <c r="G17" s="109"/>
    </row>
    <row r="18" spans="1:7" ht="15" customHeight="1">
      <c r="A18" s="109" t="s">
        <v>100</v>
      </c>
      <c r="B18" s="109"/>
      <c r="C18" s="109"/>
      <c r="D18" s="109"/>
      <c r="E18" s="109"/>
      <c r="F18" s="109"/>
      <c r="G18" s="109"/>
    </row>
    <row r="19" spans="1:7" ht="27.75" customHeight="1">
      <c r="A19" s="110" t="s">
        <v>231</v>
      </c>
      <c r="B19" s="111"/>
      <c r="C19" s="111"/>
      <c r="D19" s="111"/>
      <c r="E19" s="111"/>
      <c r="F19" s="111"/>
      <c r="G19" s="111"/>
    </row>
    <row r="20" spans="1:7" ht="15" customHeight="1">
      <c r="A20" s="112" t="s">
        <v>95</v>
      </c>
      <c r="B20" s="112"/>
      <c r="C20" s="112"/>
      <c r="D20" s="112"/>
      <c r="E20" s="112"/>
      <c r="F20" s="112"/>
      <c r="G20" s="112"/>
    </row>
    <row r="21" spans="1:7" ht="15" customHeight="1">
      <c r="A21" s="12">
        <f>ss!F31</f>
        <v>17967.151632968656</v>
      </c>
      <c r="B21" s="112" t="s">
        <v>57</v>
      </c>
      <c r="C21" s="112"/>
      <c r="D21" s="112"/>
      <c r="E21" s="112"/>
      <c r="F21" s="112"/>
      <c r="G21" s="112"/>
    </row>
    <row r="22" spans="1:7" ht="15" customHeight="1">
      <c r="A22" s="109" t="s">
        <v>58</v>
      </c>
      <c r="B22" s="109"/>
      <c r="C22" s="109"/>
      <c r="D22" s="10">
        <f>ss!C31</f>
        <v>17153.465128593558</v>
      </c>
      <c r="E22" s="109" t="s">
        <v>14</v>
      </c>
      <c r="F22" s="109"/>
      <c r="G22" s="9"/>
    </row>
    <row r="23" spans="1:7" ht="15" customHeight="1">
      <c r="A23" s="109" t="s">
        <v>59</v>
      </c>
      <c r="B23" s="109"/>
      <c r="C23" s="109"/>
      <c r="D23" s="11">
        <f>ss!F24*1.03*1.2</f>
        <v>343.06930257187122</v>
      </c>
      <c r="E23" s="109" t="s">
        <v>14</v>
      </c>
      <c r="F23" s="109"/>
      <c r="G23" s="9"/>
    </row>
    <row r="24" spans="1:7" ht="15" customHeight="1">
      <c r="A24" s="109" t="s">
        <v>60</v>
      </c>
      <c r="B24" s="109"/>
      <c r="C24" s="109"/>
      <c r="D24" s="11">
        <f>ss!F25*1.03*1.2</f>
        <v>102.92079077156136</v>
      </c>
      <c r="E24" s="109" t="s">
        <v>14</v>
      </c>
      <c r="F24" s="109"/>
      <c r="G24" s="9"/>
    </row>
    <row r="25" spans="1:7" ht="15" customHeight="1">
      <c r="A25" s="109" t="s">
        <v>61</v>
      </c>
      <c r="B25" s="109"/>
      <c r="C25" s="109"/>
      <c r="D25" s="11">
        <f>ss!F32</f>
        <v>12.391072781216964</v>
      </c>
      <c r="E25" s="109" t="s">
        <v>14</v>
      </c>
      <c r="F25" s="109"/>
      <c r="G25" s="9"/>
    </row>
    <row r="26" spans="1:7" ht="15" customHeight="1">
      <c r="A26" s="109" t="s">
        <v>63</v>
      </c>
      <c r="B26" s="109"/>
      <c r="C26" s="109"/>
      <c r="D26" s="109"/>
      <c r="E26" s="109"/>
      <c r="F26" s="109"/>
      <c r="G26" s="109"/>
    </row>
    <row r="27" spans="1:7" ht="15" customHeight="1">
      <c r="A27" s="109" t="s">
        <v>94</v>
      </c>
      <c r="B27" s="109"/>
      <c r="C27" s="109"/>
      <c r="D27" s="109"/>
      <c r="E27" s="109"/>
      <c r="F27" s="109"/>
      <c r="G27" s="109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115" t="s">
        <v>156</v>
      </c>
      <c r="B30" s="115"/>
      <c r="C30" s="115"/>
      <c r="D30" s="115"/>
      <c r="E30" s="115"/>
      <c r="F30" s="115"/>
      <c r="G30" s="115"/>
    </row>
    <row r="32" spans="1:7">
      <c r="B32" s="114"/>
      <c r="C32" s="114"/>
      <c r="D32" s="114"/>
      <c r="E32" s="5"/>
      <c r="F32" s="109"/>
      <c r="G32" s="109"/>
    </row>
    <row r="33" spans="2:7">
      <c r="B33" s="109"/>
      <c r="C33" s="109"/>
      <c r="D33" s="109"/>
      <c r="E33" s="113"/>
      <c r="F33" s="113"/>
      <c r="G33" s="113"/>
    </row>
    <row r="34" spans="2:7">
      <c r="B34" s="109"/>
      <c r="C34" s="109"/>
      <c r="D34" s="109"/>
      <c r="E34" s="113"/>
      <c r="F34" s="113"/>
      <c r="G34" s="113"/>
    </row>
    <row r="35" spans="2:7">
      <c r="B35" s="109"/>
      <c r="C35" s="109"/>
      <c r="D35" s="109"/>
      <c r="E35" s="113"/>
      <c r="F35" s="113"/>
      <c r="G35" s="113"/>
    </row>
    <row r="36" spans="2:7">
      <c r="B36" s="109"/>
      <c r="C36" s="109"/>
      <c r="D36" s="109"/>
      <c r="E36" s="113"/>
      <c r="F36" s="113"/>
      <c r="G36" s="113"/>
    </row>
    <row r="37" spans="2:7">
      <c r="B37" s="109"/>
      <c r="C37" s="109"/>
      <c r="D37" s="109"/>
      <c r="E37" s="113"/>
      <c r="F37" s="113"/>
      <c r="G37" s="113"/>
    </row>
    <row r="38" spans="2:7">
      <c r="B38" s="109"/>
      <c r="C38" s="109"/>
      <c r="D38" s="109"/>
      <c r="E38" s="113"/>
      <c r="F38" s="113"/>
      <c r="G38" s="113"/>
    </row>
    <row r="39" spans="2:7">
      <c r="B39" s="109"/>
      <c r="C39" s="109"/>
      <c r="D39" s="109"/>
      <c r="E39" s="113"/>
      <c r="F39" s="113"/>
      <c r="G39" s="113"/>
    </row>
    <row r="40" spans="2:7">
      <c r="B40" s="109"/>
      <c r="C40" s="109"/>
      <c r="D40" s="109"/>
      <c r="E40" s="113"/>
      <c r="F40" s="113"/>
      <c r="G40" s="113"/>
    </row>
  </sheetData>
  <mergeCells count="49"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5:G15"/>
    <mergeCell ref="A11:G11"/>
    <mergeCell ref="A13:C13"/>
    <mergeCell ref="A14:G14"/>
    <mergeCell ref="B37:D37"/>
    <mergeCell ref="A27:G27"/>
    <mergeCell ref="B33:D33"/>
    <mergeCell ref="E33:G33"/>
    <mergeCell ref="E25:F25"/>
    <mergeCell ref="E34:G34"/>
    <mergeCell ref="B36:D36"/>
    <mergeCell ref="E36:G36"/>
    <mergeCell ref="E37:G37"/>
    <mergeCell ref="B35:D35"/>
    <mergeCell ref="E35:G35"/>
    <mergeCell ref="B34:D34"/>
    <mergeCell ref="F32:G32"/>
    <mergeCell ref="B32:D32"/>
    <mergeCell ref="A25:C25"/>
    <mergeCell ref="A30:G30"/>
    <mergeCell ref="B40:D40"/>
    <mergeCell ref="E40:G40"/>
    <mergeCell ref="B39:D39"/>
    <mergeCell ref="E39:G39"/>
    <mergeCell ref="B38:D38"/>
    <mergeCell ref="E38:G38"/>
    <mergeCell ref="A17:G17"/>
    <mergeCell ref="A26:G26"/>
    <mergeCell ref="A18:G18"/>
    <mergeCell ref="A19:G19"/>
    <mergeCell ref="E23:F23"/>
    <mergeCell ref="E22:F22"/>
    <mergeCell ref="A20:G20"/>
    <mergeCell ref="E24:F24"/>
    <mergeCell ref="A22:C22"/>
    <mergeCell ref="B21:G21"/>
    <mergeCell ref="A24:C24"/>
    <mergeCell ref="A23:C23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98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showZeros="0" zoomScaleNormal="100" workbookViewId="0">
      <selection activeCell="B13" sqref="B13:B14"/>
    </sheetView>
  </sheetViews>
  <sheetFormatPr defaultColWidth="9.109375" defaultRowHeight="13.2" outlineLevelRow="1"/>
  <cols>
    <col min="1" max="1" width="14.88671875" style="4" customWidth="1"/>
    <col min="2" max="2" width="61" style="4" customWidth="1"/>
    <col min="3" max="3" width="13.88671875" style="4" customWidth="1"/>
    <col min="4" max="4" width="13.88671875" style="6" customWidth="1"/>
    <col min="5" max="5" width="14.88671875" style="4" customWidth="1"/>
    <col min="6" max="6" width="15.6640625" style="4" customWidth="1"/>
    <col min="7" max="16384" width="9.109375" style="4"/>
  </cols>
  <sheetData>
    <row r="1" spans="1:10">
      <c r="B1" s="1" t="s">
        <v>204</v>
      </c>
      <c r="C1" s="109"/>
      <c r="D1" s="109"/>
      <c r="E1" s="109"/>
      <c r="F1" s="109"/>
    </row>
    <row r="2" spans="1:10">
      <c r="C2" s="109"/>
      <c r="D2" s="109"/>
      <c r="E2" s="109"/>
      <c r="F2" s="109"/>
    </row>
    <row r="3" spans="1:10" ht="29.25" customHeight="1">
      <c r="B3" s="119" t="s">
        <v>232</v>
      </c>
      <c r="C3" s="119"/>
      <c r="D3" s="119"/>
      <c r="E3" s="119"/>
      <c r="F3" s="119"/>
    </row>
    <row r="4" spans="1:10">
      <c r="B4" s="120"/>
      <c r="C4" s="120"/>
      <c r="D4" s="120"/>
      <c r="E4" s="120"/>
      <c r="F4" s="120"/>
    </row>
    <row r="5" spans="1:10">
      <c r="A5" s="117" t="s">
        <v>90</v>
      </c>
      <c r="B5" s="117"/>
      <c r="C5" s="117"/>
      <c r="D5" s="117"/>
      <c r="E5" s="117"/>
      <c r="F5" s="117"/>
    </row>
    <row r="6" spans="1:10">
      <c r="A6" s="3"/>
      <c r="B6" s="3"/>
      <c r="C6" s="122"/>
      <c r="D6" s="122"/>
      <c r="E6" s="33"/>
      <c r="F6" s="7"/>
    </row>
    <row r="7" spans="1:10">
      <c r="A7" s="3"/>
      <c r="B7" s="122"/>
      <c r="C7" s="122" t="s">
        <v>26</v>
      </c>
      <c r="D7" s="122"/>
      <c r="E7" s="14">
        <f>F31</f>
        <v>17967.151632968656</v>
      </c>
      <c r="F7" s="7" t="s">
        <v>16</v>
      </c>
    </row>
    <row r="8" spans="1:10" ht="39.75" customHeight="1">
      <c r="A8" s="15" t="s">
        <v>69</v>
      </c>
      <c r="B8" s="16" t="s">
        <v>27</v>
      </c>
      <c r="C8" s="15" t="s">
        <v>28</v>
      </c>
      <c r="D8" s="34" t="s">
        <v>29</v>
      </c>
      <c r="E8" s="15" t="s">
        <v>30</v>
      </c>
      <c r="F8" s="15" t="s">
        <v>31</v>
      </c>
    </row>
    <row r="9" spans="1:10" ht="14.1" customHeight="1" outlineLevel="1">
      <c r="A9" s="17">
        <v>1</v>
      </c>
      <c r="B9" s="18">
        <v>2</v>
      </c>
      <c r="C9" s="19">
        <v>3</v>
      </c>
      <c r="D9" s="19">
        <v>4</v>
      </c>
      <c r="E9" s="19">
        <v>5</v>
      </c>
      <c r="F9" s="19">
        <v>6</v>
      </c>
    </row>
    <row r="10" spans="1:10" ht="14.1" customHeight="1" outlineLevel="1">
      <c r="A10" s="20"/>
      <c r="B10" s="21" t="s">
        <v>25</v>
      </c>
      <c r="C10" s="22"/>
      <c r="D10" s="23"/>
      <c r="E10" s="23"/>
      <c r="F10" s="23"/>
    </row>
    <row r="11" spans="1:10" ht="14.1" customHeight="1" outlineLevel="1">
      <c r="A11" s="20" t="s">
        <v>73</v>
      </c>
      <c r="B11" s="24" t="s">
        <v>65</v>
      </c>
      <c r="C11" s="25">
        <f>'s1-1'!P161</f>
        <v>13767.858645796627</v>
      </c>
      <c r="D11" s="23"/>
      <c r="E11" s="23"/>
      <c r="F11" s="25">
        <f t="shared" ref="F11:F15" si="0">SUM(C11:E11)</f>
        <v>13767.858645796627</v>
      </c>
      <c r="G11" s="8"/>
    </row>
    <row r="12" spans="1:10" ht="14.1" customHeight="1" outlineLevel="1">
      <c r="A12" s="20"/>
      <c r="B12" s="21" t="s">
        <v>32</v>
      </c>
      <c r="C12" s="26">
        <f>SUM(C11:C11)</f>
        <v>13767.858645796627</v>
      </c>
      <c r="D12" s="26">
        <f>SUM(D11:D11)</f>
        <v>0</v>
      </c>
      <c r="E12" s="25"/>
      <c r="F12" s="26">
        <f t="shared" si="0"/>
        <v>13767.858645796627</v>
      </c>
      <c r="H12" s="8"/>
    </row>
    <row r="13" spans="1:10" ht="14.1" customHeight="1" outlineLevel="1">
      <c r="A13" s="20"/>
      <c r="B13" s="21" t="s">
        <v>33</v>
      </c>
      <c r="C13" s="26">
        <f>C12</f>
        <v>13767.858645796627</v>
      </c>
      <c r="D13" s="26">
        <f>D12</f>
        <v>0</v>
      </c>
      <c r="E13" s="25">
        <f>SUM(E12:E12)</f>
        <v>0</v>
      </c>
      <c r="F13" s="26">
        <f>SUM(C13:E13)</f>
        <v>13767.858645796627</v>
      </c>
    </row>
    <row r="14" spans="1:10" ht="14.1" customHeight="1" outlineLevel="1">
      <c r="A14" s="27"/>
      <c r="B14" s="21" t="s">
        <v>68</v>
      </c>
      <c r="C14" s="25"/>
      <c r="D14" s="25"/>
      <c r="E14" s="25"/>
      <c r="F14" s="25">
        <f t="shared" si="0"/>
        <v>0</v>
      </c>
    </row>
    <row r="15" spans="1:10" ht="14.1" customHeight="1" outlineLevel="1">
      <c r="A15" s="62" t="s">
        <v>131</v>
      </c>
      <c r="B15" s="24" t="s">
        <v>67</v>
      </c>
      <c r="C15" s="25">
        <f>C13*0.5%</f>
        <v>68.839293228983138</v>
      </c>
      <c r="D15" s="25"/>
      <c r="E15" s="25"/>
      <c r="F15" s="25">
        <f t="shared" si="0"/>
        <v>68.839293228983138</v>
      </c>
    </row>
    <row r="16" spans="1:10" ht="14.1" customHeight="1" outlineLevel="1">
      <c r="A16" s="20"/>
      <c r="B16" s="21" t="s">
        <v>34</v>
      </c>
      <c r="C16" s="26">
        <f>SUM(C13:C15)</f>
        <v>13836.697939025609</v>
      </c>
      <c r="D16" s="26">
        <f>SUM(D13:D15)</f>
        <v>0</v>
      </c>
      <c r="E16" s="25">
        <f>SUM(E13:E14)</f>
        <v>0</v>
      </c>
      <c r="F16" s="26">
        <f>SUM(C16:E16)</f>
        <v>13836.697939025609</v>
      </c>
      <c r="H16" s="8"/>
      <c r="I16" s="8"/>
      <c r="J16" s="8"/>
    </row>
    <row r="17" spans="1:6" ht="14.1" customHeight="1" outlineLevel="1">
      <c r="A17" s="20"/>
      <c r="B17" s="21" t="s">
        <v>35</v>
      </c>
      <c r="C17" s="25"/>
      <c r="D17" s="25"/>
      <c r="E17" s="25"/>
      <c r="F17" s="25"/>
    </row>
    <row r="18" spans="1:6" ht="14.1" customHeight="1" outlineLevel="1">
      <c r="A18" s="63" t="s">
        <v>132</v>
      </c>
      <c r="B18" s="24" t="s">
        <v>36</v>
      </c>
      <c r="C18" s="25">
        <f>C16*0.3%</f>
        <v>41.510093817076829</v>
      </c>
      <c r="D18" s="25"/>
      <c r="E18" s="25">
        <f>E16*0.0171</f>
        <v>0</v>
      </c>
      <c r="F18" s="25">
        <f>SUM(C18:E18)</f>
        <v>41.510093817076829</v>
      </c>
    </row>
    <row r="19" spans="1:6" ht="14.1" customHeight="1" outlineLevel="1">
      <c r="A19" s="20"/>
      <c r="B19" s="21" t="s">
        <v>32</v>
      </c>
      <c r="C19" s="26">
        <f>SUM(C18:C18)</f>
        <v>41.510093817076829</v>
      </c>
      <c r="D19" s="26">
        <f>SUM(D18:D18)</f>
        <v>0</v>
      </c>
      <c r="E19" s="25"/>
      <c r="F19" s="26">
        <f>SUM(C19:E19)</f>
        <v>41.510093817076829</v>
      </c>
    </row>
    <row r="20" spans="1:6" ht="14.1" customHeight="1" outlineLevel="1">
      <c r="A20" s="20"/>
      <c r="B20" s="24" t="s">
        <v>260</v>
      </c>
      <c r="C20" s="26"/>
      <c r="D20" s="25"/>
      <c r="E20" s="25">
        <f>C16*2%</f>
        <v>276.73395878051218</v>
      </c>
      <c r="F20" s="25">
        <f>SUM(C20:E20)</f>
        <v>276.73395878051218</v>
      </c>
    </row>
    <row r="21" spans="1:6" ht="14.1" customHeight="1" outlineLevel="1">
      <c r="A21" s="20"/>
      <c r="B21" s="24" t="s">
        <v>37</v>
      </c>
      <c r="C21" s="25"/>
      <c r="D21" s="25"/>
      <c r="E21" s="25">
        <f>C16*0.15%</f>
        <v>20.755046908538414</v>
      </c>
      <c r="F21" s="25">
        <f>SUM(C21:E21)</f>
        <v>20.755046908538414</v>
      </c>
    </row>
    <row r="22" spans="1:6" ht="14.1" customHeight="1" outlineLevel="1">
      <c r="A22" s="20"/>
      <c r="B22" s="21" t="s">
        <v>38</v>
      </c>
      <c r="C22" s="26">
        <f>C16+C19</f>
        <v>13878.208032842685</v>
      </c>
      <c r="D22" s="26">
        <f>D16+D19</f>
        <v>0</v>
      </c>
      <c r="E22" s="26">
        <f>SUM(E20:E21)</f>
        <v>297.4890056890506</v>
      </c>
      <c r="F22" s="26">
        <f>SUM(C22:E22)</f>
        <v>14175.697038531736</v>
      </c>
    </row>
    <row r="23" spans="1:6" ht="14.1" customHeight="1" outlineLevel="1">
      <c r="A23" s="28"/>
      <c r="B23" s="21" t="s">
        <v>39</v>
      </c>
      <c r="C23" s="25"/>
      <c r="D23" s="25"/>
      <c r="E23" s="25"/>
      <c r="F23" s="25"/>
    </row>
    <row r="24" spans="1:6" ht="14.1" customHeight="1" outlineLevel="1">
      <c r="A24" s="28">
        <v>0.02</v>
      </c>
      <c r="B24" s="24" t="s">
        <v>40</v>
      </c>
      <c r="C24" s="25"/>
      <c r="D24" s="25"/>
      <c r="E24" s="25">
        <f>C22*2%</f>
        <v>277.56416065685374</v>
      </c>
      <c r="F24" s="25">
        <f>SUM(E24)</f>
        <v>277.56416065685374</v>
      </c>
    </row>
    <row r="25" spans="1:6" ht="14.1" customHeight="1" outlineLevel="1">
      <c r="A25" s="28">
        <v>6.0000000000000001E-3</v>
      </c>
      <c r="B25" s="24" t="s">
        <v>41</v>
      </c>
      <c r="C25" s="25"/>
      <c r="D25" s="25"/>
      <c r="E25" s="25">
        <f>C22*0.6%</f>
        <v>83.269248197056115</v>
      </c>
      <c r="F25" s="25">
        <f>SUM(E25)</f>
        <v>83.269248197056115</v>
      </c>
    </row>
    <row r="26" spans="1:6" ht="14.1" customHeight="1" outlineLevel="1">
      <c r="A26" s="20"/>
      <c r="B26" s="21" t="s">
        <v>32</v>
      </c>
      <c r="C26" s="25"/>
      <c r="D26" s="25"/>
      <c r="E26" s="26">
        <f>SUM(E24:E25)</f>
        <v>360.83340885390987</v>
      </c>
      <c r="F26" s="26">
        <f>SUM(F24:F25)</f>
        <v>360.83340885390987</v>
      </c>
    </row>
    <row r="27" spans="1:6" ht="14.1" customHeight="1" outlineLevel="1">
      <c r="A27" s="20"/>
      <c r="B27" s="21" t="s">
        <v>42</v>
      </c>
      <c r="C27" s="26">
        <f>SUM(C22:C26)</f>
        <v>13878.208032842685</v>
      </c>
      <c r="D27" s="26">
        <f>SUM(D22:D26)</f>
        <v>0</v>
      </c>
      <c r="E27" s="26">
        <f>E22+E26</f>
        <v>658.32241454296047</v>
      </c>
      <c r="F27" s="26">
        <f>SUM(C27:E27)</f>
        <v>14536.530447385647</v>
      </c>
    </row>
    <row r="28" spans="1:6" ht="14.1" customHeight="1" outlineLevel="1">
      <c r="A28" s="29"/>
      <c r="B28" s="24" t="s">
        <v>43</v>
      </c>
      <c r="C28" s="25">
        <f>C27*3%</f>
        <v>416.34624098528053</v>
      </c>
      <c r="D28" s="25">
        <f>D27*0.03</f>
        <v>0</v>
      </c>
      <c r="E28" s="25">
        <f>E27*3%</f>
        <v>19.749672436288815</v>
      </c>
      <c r="F28" s="25">
        <f>SUM(C28:E28)</f>
        <v>436.09591342156932</v>
      </c>
    </row>
    <row r="29" spans="1:6" ht="14.1" customHeight="1" outlineLevel="1">
      <c r="A29" s="29"/>
      <c r="B29" s="21" t="s">
        <v>44</v>
      </c>
      <c r="C29" s="26">
        <f>SUM(C27:C28)</f>
        <v>14294.554273827966</v>
      </c>
      <c r="D29" s="26">
        <f>SUM(D27:D28)</f>
        <v>0</v>
      </c>
      <c r="E29" s="26">
        <f>SUM(E27:E28)</f>
        <v>678.07208697924932</v>
      </c>
      <c r="F29" s="26">
        <f>SUM(C29:E29)</f>
        <v>14972.626360807215</v>
      </c>
    </row>
    <row r="30" spans="1:6" ht="14.1" customHeight="1" outlineLevel="1">
      <c r="A30" s="29"/>
      <c r="B30" s="24" t="s">
        <v>45</v>
      </c>
      <c r="C30" s="25">
        <f>C29*20%</f>
        <v>2858.9108547655933</v>
      </c>
      <c r="D30" s="25">
        <f>D29*0.2</f>
        <v>0</v>
      </c>
      <c r="E30" s="25">
        <f>E29*20%</f>
        <v>135.61441739584987</v>
      </c>
      <c r="F30" s="25">
        <f>SUM(C30:E30)</f>
        <v>2994.5252721614434</v>
      </c>
    </row>
    <row r="31" spans="1:6" ht="14.1" customHeight="1" outlineLevel="1">
      <c r="A31" s="29"/>
      <c r="B31" s="21" t="s">
        <v>44</v>
      </c>
      <c r="C31" s="26">
        <f>SUM(C29:C30)</f>
        <v>17153.465128593558</v>
      </c>
      <c r="D31" s="26">
        <f>SUM(D29:D30)</f>
        <v>0</v>
      </c>
      <c r="E31" s="26">
        <f>SUM(E29:E30)</f>
        <v>813.68650437509916</v>
      </c>
      <c r="F31" s="26">
        <f>SUM(C31:E31)</f>
        <v>17967.151632968656</v>
      </c>
    </row>
    <row r="32" spans="1:6">
      <c r="A32" s="30"/>
      <c r="B32" s="31" t="s">
        <v>46</v>
      </c>
      <c r="C32" s="31"/>
      <c r="D32" s="32"/>
      <c r="E32" s="31"/>
      <c r="F32" s="35">
        <f>F15*0.15*1.2</f>
        <v>12.391072781216964</v>
      </c>
    </row>
    <row r="33" spans="2:7">
      <c r="B33" s="2"/>
      <c r="C33" s="2"/>
      <c r="D33" s="2"/>
      <c r="E33" s="2"/>
      <c r="F33" s="2"/>
      <c r="G33" s="2"/>
    </row>
    <row r="34" spans="2:7">
      <c r="B34" s="121" t="s">
        <v>157</v>
      </c>
      <c r="C34" s="121"/>
      <c r="D34" s="121"/>
      <c r="E34" s="121"/>
      <c r="F34" s="121"/>
      <c r="G34" s="2"/>
    </row>
    <row r="35" spans="2:7">
      <c r="B35" s="2"/>
      <c r="C35" s="2"/>
      <c r="D35" s="2"/>
      <c r="E35" s="2"/>
      <c r="F35" s="2"/>
      <c r="G35" s="2"/>
    </row>
    <row r="36" spans="2:7" ht="15" customHeight="1">
      <c r="B36" s="121" t="s">
        <v>158</v>
      </c>
      <c r="C36" s="121"/>
      <c r="D36" s="121"/>
      <c r="E36" s="121"/>
      <c r="F36" s="121"/>
      <c r="G36" s="2"/>
    </row>
    <row r="38" spans="2:7">
      <c r="B38" s="13"/>
      <c r="C38" s="118"/>
      <c r="D38" s="118"/>
    </row>
  </sheetData>
  <mergeCells count="10">
    <mergeCell ref="A5:F5"/>
    <mergeCell ref="C38:D38"/>
    <mergeCell ref="C1:F1"/>
    <mergeCell ref="C2:F2"/>
    <mergeCell ref="B3:F3"/>
    <mergeCell ref="B4:F4"/>
    <mergeCell ref="B34:F34"/>
    <mergeCell ref="B36:F36"/>
    <mergeCell ref="C6:D6"/>
    <mergeCell ref="B7:D7"/>
  </mergeCells>
  <phoneticPr fontId="5" type="noConversion"/>
  <pageMargins left="0.75" right="0.75" top="0.5" bottom="0.25" header="0.5" footer="0.5"/>
  <pageSetup paperSize="9" scale="9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4"/>
  <sheetViews>
    <sheetView showZeros="0" topLeftCell="A119" zoomScaleNormal="100" zoomScaleSheetLayoutView="70" workbookViewId="0">
      <selection activeCell="P153" sqref="P153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customWidth="1"/>
    <col min="7" max="7" width="6.5546875" style="36" customWidth="1"/>
    <col min="8" max="8" width="6.6640625" style="36" customWidth="1"/>
    <col min="9" max="9" width="5.6640625" style="36" customWidth="1"/>
    <col min="10" max="10" width="6.6640625" style="36" customWidth="1"/>
    <col min="11" max="11" width="13" style="36" customWidth="1"/>
    <col min="12" max="12" width="4.6640625" style="36" customWidth="1"/>
    <col min="13" max="13" width="7" style="36" customWidth="1"/>
    <col min="14" max="15" width="7.33203125" style="36" customWidth="1"/>
    <col min="16" max="17" width="8.6640625" style="36" bestFit="1" customWidth="1"/>
    <col min="18" max="18" width="9.5546875" style="36" bestFit="1" customWidth="1"/>
    <col min="19" max="16384" width="9.109375" style="36"/>
  </cols>
  <sheetData>
    <row r="1" spans="1:18">
      <c r="C1" s="160" t="s">
        <v>205</v>
      </c>
      <c r="D1" s="160"/>
      <c r="E1" s="160"/>
      <c r="F1" s="160"/>
      <c r="G1" s="160"/>
    </row>
    <row r="3" spans="1:18" ht="28.5" customHeight="1">
      <c r="A3" s="163"/>
      <c r="B3" s="163"/>
      <c r="C3" s="36" t="s">
        <v>21</v>
      </c>
      <c r="D3" s="161" t="s">
        <v>231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ht="15" customHeight="1"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15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8" ht="18.75" customHeight="1">
      <c r="A6" s="152" t="s">
        <v>64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8" ht="1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 ht="13.8">
      <c r="A8" s="49"/>
      <c r="J8" s="163" t="s">
        <v>17</v>
      </c>
      <c r="K8" s="163"/>
      <c r="L8" s="164" t="s">
        <v>18</v>
      </c>
      <c r="M8" s="164"/>
      <c r="N8" s="164"/>
      <c r="O8" s="164"/>
      <c r="P8" s="50">
        <v>2478.61</v>
      </c>
    </row>
    <row r="9" spans="1:18" ht="13.8">
      <c r="A9" s="158" t="s">
        <v>15</v>
      </c>
      <c r="B9" s="158"/>
      <c r="C9" s="158"/>
      <c r="D9" s="158"/>
      <c r="E9" s="158"/>
      <c r="F9" s="153">
        <f>P161</f>
        <v>13767.858645796627</v>
      </c>
      <c r="G9" s="154"/>
      <c r="H9" s="51" t="s">
        <v>16</v>
      </c>
      <c r="L9" s="164" t="s">
        <v>19</v>
      </c>
      <c r="M9" s="164"/>
      <c r="N9" s="164"/>
      <c r="O9" s="164"/>
      <c r="P9" s="50">
        <v>3018.17</v>
      </c>
    </row>
    <row r="10" spans="1:18" ht="13.8">
      <c r="A10" s="158"/>
      <c r="B10" s="158"/>
      <c r="C10" s="158"/>
      <c r="D10" s="158"/>
      <c r="E10" s="158"/>
      <c r="F10" s="153"/>
      <c r="G10" s="154"/>
      <c r="H10" s="51"/>
      <c r="K10" s="157" t="s">
        <v>20</v>
      </c>
      <c r="L10" s="157"/>
      <c r="M10" s="157"/>
      <c r="N10" s="157"/>
      <c r="O10" s="157"/>
      <c r="P10" s="65">
        <v>1.0571999999999999</v>
      </c>
    </row>
    <row r="11" spans="1:18" ht="13.8">
      <c r="A11" s="49"/>
      <c r="K11" s="52"/>
      <c r="L11" s="52"/>
      <c r="M11" s="52"/>
      <c r="N11" s="52"/>
      <c r="O11" s="52"/>
      <c r="P11" s="65"/>
    </row>
    <row r="12" spans="1:18" ht="22.5" customHeight="1">
      <c r="A12" s="155" t="s">
        <v>0</v>
      </c>
      <c r="B12" s="156" t="s">
        <v>1</v>
      </c>
      <c r="C12" s="155" t="s">
        <v>2</v>
      </c>
      <c r="D12" s="156" t="s">
        <v>3</v>
      </c>
      <c r="E12" s="156" t="s">
        <v>4</v>
      </c>
      <c r="F12" s="156" t="s">
        <v>5</v>
      </c>
      <c r="G12" s="155" t="s">
        <v>6</v>
      </c>
      <c r="H12" s="155"/>
      <c r="I12" s="155"/>
      <c r="J12" s="155"/>
      <c r="K12" s="155"/>
      <c r="L12" s="155"/>
      <c r="M12" s="155"/>
      <c r="N12" s="155"/>
      <c r="O12" s="155"/>
      <c r="P12" s="155" t="s">
        <v>7</v>
      </c>
      <c r="Q12" s="155" t="s">
        <v>8</v>
      </c>
      <c r="R12" s="53" t="s">
        <v>8</v>
      </c>
    </row>
    <row r="13" spans="1:18" ht="13.5" customHeight="1">
      <c r="A13" s="155"/>
      <c r="B13" s="156"/>
      <c r="C13" s="155"/>
      <c r="D13" s="156"/>
      <c r="E13" s="156"/>
      <c r="F13" s="156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53" t="s">
        <v>9</v>
      </c>
    </row>
    <row r="14" spans="1:18" ht="20.25" customHeight="1">
      <c r="A14" s="155"/>
      <c r="B14" s="156"/>
      <c r="C14" s="155"/>
      <c r="D14" s="156"/>
      <c r="E14" s="156"/>
      <c r="F14" s="156"/>
      <c r="G14" s="155" t="s">
        <v>10</v>
      </c>
      <c r="H14" s="155"/>
      <c r="I14" s="155" t="s">
        <v>11</v>
      </c>
      <c r="J14" s="155"/>
      <c r="K14" s="155" t="s">
        <v>12</v>
      </c>
      <c r="L14" s="155"/>
      <c r="M14" s="155"/>
      <c r="N14" s="155"/>
      <c r="O14" s="155"/>
      <c r="P14" s="155"/>
      <c r="Q14" s="155"/>
      <c r="R14" s="54">
        <f>P10</f>
        <v>1.0571999999999999</v>
      </c>
    </row>
    <row r="15" spans="1:18" ht="39.6">
      <c r="A15" s="155"/>
      <c r="B15" s="156"/>
      <c r="C15" s="155"/>
      <c r="D15" s="156"/>
      <c r="E15" s="156"/>
      <c r="F15" s="156"/>
      <c r="G15" s="66" t="s">
        <v>89</v>
      </c>
      <c r="H15" s="66" t="s">
        <v>88</v>
      </c>
      <c r="I15" s="66" t="s">
        <v>89</v>
      </c>
      <c r="J15" s="66" t="s">
        <v>88</v>
      </c>
      <c r="K15" s="46" t="s">
        <v>27</v>
      </c>
      <c r="L15" s="66" t="s">
        <v>87</v>
      </c>
      <c r="M15" s="46" t="s">
        <v>13</v>
      </c>
      <c r="N15" s="46" t="s">
        <v>86</v>
      </c>
      <c r="O15" s="66" t="s">
        <v>7</v>
      </c>
      <c r="P15" s="38" t="s">
        <v>85</v>
      </c>
      <c r="Q15" s="55" t="s">
        <v>85</v>
      </c>
      <c r="R15" s="45" t="s">
        <v>85</v>
      </c>
    </row>
    <row r="16" spans="1:18">
      <c r="A16" s="56">
        <v>1</v>
      </c>
      <c r="B16" s="56">
        <v>2</v>
      </c>
      <c r="C16" s="56">
        <v>3</v>
      </c>
      <c r="D16" s="56">
        <v>4</v>
      </c>
      <c r="E16" s="56">
        <v>5</v>
      </c>
      <c r="F16" s="56">
        <v>6</v>
      </c>
      <c r="G16" s="56">
        <v>7</v>
      </c>
      <c r="H16" s="56">
        <v>8</v>
      </c>
      <c r="I16" s="56">
        <v>9</v>
      </c>
      <c r="J16" s="56">
        <v>10</v>
      </c>
      <c r="K16" s="56">
        <v>11</v>
      </c>
      <c r="L16" s="56">
        <v>12</v>
      </c>
      <c r="M16" s="56">
        <v>13</v>
      </c>
      <c r="N16" s="56">
        <v>14</v>
      </c>
      <c r="O16" s="56">
        <v>15</v>
      </c>
      <c r="P16" s="56">
        <v>16</v>
      </c>
      <c r="Q16" s="56">
        <v>17</v>
      </c>
      <c r="R16" s="56">
        <v>18</v>
      </c>
    </row>
    <row r="17" spans="1:19">
      <c r="A17" s="124"/>
      <c r="B17" s="125"/>
      <c r="C17" s="159" t="s">
        <v>136</v>
      </c>
      <c r="D17" s="124"/>
      <c r="E17" s="128"/>
      <c r="F17" s="128">
        <f>H17+J17+R17</f>
        <v>0</v>
      </c>
      <c r="G17" s="129"/>
      <c r="H17" s="123">
        <f>G17*$P$8/1000</f>
        <v>0</v>
      </c>
      <c r="I17" s="129"/>
      <c r="J17" s="123">
        <f>I17*$P$9/1000</f>
        <v>0</v>
      </c>
      <c r="K17" s="37"/>
      <c r="L17" s="37"/>
      <c r="M17" s="37"/>
      <c r="N17" s="44"/>
      <c r="O17" s="38">
        <f t="shared" ref="O17:O24" si="0">M17*N17</f>
        <v>0</v>
      </c>
      <c r="P17" s="123">
        <f>E17*F17</f>
        <v>0</v>
      </c>
      <c r="Q17" s="123">
        <f>SUM(O17:O20)</f>
        <v>0</v>
      </c>
      <c r="R17" s="123">
        <f>Q17*1.02*1.05*$R$14</f>
        <v>0</v>
      </c>
    </row>
    <row r="18" spans="1:19">
      <c r="A18" s="124"/>
      <c r="B18" s="125"/>
      <c r="C18" s="159"/>
      <c r="D18" s="124"/>
      <c r="E18" s="128"/>
      <c r="F18" s="128"/>
      <c r="G18" s="129"/>
      <c r="H18" s="123"/>
      <c r="I18" s="129"/>
      <c r="J18" s="123"/>
      <c r="K18" s="37"/>
      <c r="L18" s="37"/>
      <c r="M18" s="37"/>
      <c r="N18" s="44"/>
      <c r="O18" s="38">
        <f t="shared" si="0"/>
        <v>0</v>
      </c>
      <c r="P18" s="123"/>
      <c r="Q18" s="123"/>
      <c r="R18" s="123"/>
    </row>
    <row r="19" spans="1:19">
      <c r="A19" s="124"/>
      <c r="B19" s="125"/>
      <c r="C19" s="159"/>
      <c r="D19" s="124"/>
      <c r="E19" s="128"/>
      <c r="F19" s="128"/>
      <c r="G19" s="129"/>
      <c r="H19" s="123"/>
      <c r="I19" s="129"/>
      <c r="J19" s="123"/>
      <c r="K19" s="37"/>
      <c r="L19" s="37"/>
      <c r="M19" s="39"/>
      <c r="N19" s="44"/>
      <c r="O19" s="38">
        <f t="shared" si="0"/>
        <v>0</v>
      </c>
      <c r="P19" s="123"/>
      <c r="Q19" s="123"/>
      <c r="R19" s="123"/>
    </row>
    <row r="20" spans="1:19" ht="12.75" customHeight="1">
      <c r="A20" s="124"/>
      <c r="B20" s="125"/>
      <c r="C20" s="159"/>
      <c r="D20" s="124"/>
      <c r="E20" s="128"/>
      <c r="F20" s="128"/>
      <c r="G20" s="129"/>
      <c r="H20" s="123"/>
      <c r="I20" s="129"/>
      <c r="J20" s="123"/>
      <c r="K20" s="37"/>
      <c r="L20" s="37"/>
      <c r="M20" s="37"/>
      <c r="N20" s="44"/>
      <c r="O20" s="38">
        <f t="shared" si="0"/>
        <v>0</v>
      </c>
      <c r="P20" s="123"/>
      <c r="Q20" s="123"/>
      <c r="R20" s="123"/>
    </row>
    <row r="21" spans="1:19" ht="12.75" customHeight="1">
      <c r="A21" s="124">
        <v>1</v>
      </c>
      <c r="B21" s="125" t="s">
        <v>104</v>
      </c>
      <c r="C21" s="125" t="s">
        <v>206</v>
      </c>
      <c r="D21" s="139" t="s">
        <v>134</v>
      </c>
      <c r="E21" s="171">
        <v>26</v>
      </c>
      <c r="F21" s="128">
        <f t="shared" ref="F21" si="1">H21+J21+R21</f>
        <v>0.41611977</v>
      </c>
      <c r="G21" s="129">
        <v>0.107</v>
      </c>
      <c r="H21" s="123">
        <f t="shared" ref="H21" si="2">G21*$P$8/1000</f>
        <v>0.26521127</v>
      </c>
      <c r="I21" s="129">
        <v>0.05</v>
      </c>
      <c r="J21" s="123">
        <f t="shared" ref="J21" si="3">I21*$P$9/1000</f>
        <v>0.1509085</v>
      </c>
      <c r="K21" s="37"/>
      <c r="L21" s="37"/>
      <c r="M21" s="37"/>
      <c r="N21" s="41"/>
      <c r="O21" s="38">
        <f t="shared" si="0"/>
        <v>0</v>
      </c>
      <c r="P21" s="123">
        <f t="shared" ref="P21" si="4">E21*F21</f>
        <v>10.819114020000001</v>
      </c>
      <c r="Q21" s="123">
        <f t="shared" ref="Q21" si="5">SUM(O21:O24)</f>
        <v>0</v>
      </c>
      <c r="R21" s="123">
        <f t="shared" ref="R21" si="6">Q21*1.02*1.05*$R$14</f>
        <v>0</v>
      </c>
    </row>
    <row r="22" spans="1:19" ht="12.75" customHeight="1">
      <c r="A22" s="124"/>
      <c r="B22" s="125"/>
      <c r="C22" s="125"/>
      <c r="D22" s="140"/>
      <c r="E22" s="171"/>
      <c r="F22" s="128"/>
      <c r="G22" s="129"/>
      <c r="H22" s="123"/>
      <c r="I22" s="129"/>
      <c r="J22" s="123"/>
      <c r="K22" s="37"/>
      <c r="L22" s="37"/>
      <c r="M22" s="37"/>
      <c r="N22" s="44"/>
      <c r="O22" s="38">
        <f t="shared" si="0"/>
        <v>0</v>
      </c>
      <c r="P22" s="123"/>
      <c r="Q22" s="123"/>
      <c r="R22" s="123"/>
    </row>
    <row r="23" spans="1:19" ht="12.75" customHeight="1">
      <c r="A23" s="124"/>
      <c r="B23" s="125"/>
      <c r="C23" s="125"/>
      <c r="D23" s="140"/>
      <c r="E23" s="171"/>
      <c r="F23" s="128"/>
      <c r="G23" s="129"/>
      <c r="H23" s="123"/>
      <c r="I23" s="129"/>
      <c r="J23" s="123"/>
      <c r="K23" s="37"/>
      <c r="L23" s="37"/>
      <c r="M23" s="37"/>
      <c r="N23" s="44"/>
      <c r="O23" s="38">
        <f t="shared" si="0"/>
        <v>0</v>
      </c>
      <c r="P23" s="123"/>
      <c r="Q23" s="123"/>
      <c r="R23" s="123"/>
    </row>
    <row r="24" spans="1:19" ht="12.75" customHeight="1">
      <c r="A24" s="124"/>
      <c r="B24" s="125"/>
      <c r="C24" s="125"/>
      <c r="D24" s="140"/>
      <c r="E24" s="171"/>
      <c r="F24" s="128"/>
      <c r="G24" s="129"/>
      <c r="H24" s="123"/>
      <c r="I24" s="129"/>
      <c r="J24" s="123"/>
      <c r="K24" s="37"/>
      <c r="L24" s="37"/>
      <c r="M24" s="37"/>
      <c r="N24" s="44"/>
      <c r="O24" s="38">
        <f t="shared" si="0"/>
        <v>0</v>
      </c>
      <c r="P24" s="123"/>
      <c r="Q24" s="123"/>
      <c r="R24" s="123"/>
    </row>
    <row r="25" spans="1:19" ht="12.75" customHeight="1">
      <c r="A25" s="124">
        <v>2</v>
      </c>
      <c r="B25" s="125" t="s">
        <v>96</v>
      </c>
      <c r="C25" s="125" t="s">
        <v>141</v>
      </c>
      <c r="D25" s="124" t="s">
        <v>74</v>
      </c>
      <c r="E25" s="128">
        <v>1.3</v>
      </c>
      <c r="F25" s="128">
        <f t="shared" ref="F25:F45" si="7">H25+J25+R25</f>
        <v>4.4135771400000001</v>
      </c>
      <c r="G25" s="172">
        <v>0.82599999999999996</v>
      </c>
      <c r="H25" s="123">
        <f t="shared" ref="H25:H45" si="8">G25*$P$8/1000</f>
        <v>2.0473318599999999</v>
      </c>
      <c r="I25" s="129">
        <v>0.78400000000000003</v>
      </c>
      <c r="J25" s="123">
        <f t="shared" ref="J25" si="9">I25*$P$9/1000</f>
        <v>2.3662452800000002</v>
      </c>
      <c r="K25" s="37"/>
      <c r="L25" s="37"/>
      <c r="M25" s="37"/>
      <c r="N25" s="44"/>
      <c r="O25" s="38">
        <f t="shared" ref="O25:O44" si="10">M25*N25</f>
        <v>0</v>
      </c>
      <c r="P25" s="123">
        <f t="shared" ref="P25" si="11">E25*F25</f>
        <v>5.7376502820000006</v>
      </c>
      <c r="Q25" s="123">
        <f t="shared" ref="Q25" si="12">SUM(O25:O28)</f>
        <v>0</v>
      </c>
      <c r="R25" s="123">
        <f t="shared" ref="R25" si="13">Q25*1.02*1.05*$R$14</f>
        <v>0</v>
      </c>
    </row>
    <row r="26" spans="1:19" ht="12.75" customHeight="1">
      <c r="A26" s="124"/>
      <c r="B26" s="125"/>
      <c r="C26" s="125"/>
      <c r="D26" s="124"/>
      <c r="E26" s="128"/>
      <c r="F26" s="128"/>
      <c r="G26" s="172"/>
      <c r="H26" s="123"/>
      <c r="I26" s="129"/>
      <c r="J26" s="123"/>
      <c r="K26" s="37"/>
      <c r="L26" s="37"/>
      <c r="M26" s="37"/>
      <c r="N26" s="44"/>
      <c r="O26" s="38">
        <f t="shared" si="10"/>
        <v>0</v>
      </c>
      <c r="P26" s="123"/>
      <c r="Q26" s="123"/>
      <c r="R26" s="123"/>
      <c r="S26" s="36" t="e">
        <f>+E25*1.5+E29*1.5+#REF!*0.085+E33*1.5+E37*1.5</f>
        <v>#REF!</v>
      </c>
    </row>
    <row r="27" spans="1:19" ht="12.75" customHeight="1">
      <c r="A27" s="124"/>
      <c r="B27" s="125"/>
      <c r="C27" s="125"/>
      <c r="D27" s="124"/>
      <c r="E27" s="128"/>
      <c r="F27" s="128"/>
      <c r="G27" s="172"/>
      <c r="H27" s="123"/>
      <c r="I27" s="129"/>
      <c r="J27" s="123"/>
      <c r="K27" s="37"/>
      <c r="L27" s="37"/>
      <c r="M27" s="37"/>
      <c r="N27" s="44"/>
      <c r="O27" s="38">
        <f t="shared" si="10"/>
        <v>0</v>
      </c>
      <c r="P27" s="123"/>
      <c r="Q27" s="123"/>
      <c r="R27" s="123"/>
    </row>
    <row r="28" spans="1:19" ht="12.75" customHeight="1">
      <c r="A28" s="124"/>
      <c r="B28" s="125"/>
      <c r="C28" s="125"/>
      <c r="D28" s="124"/>
      <c r="E28" s="128"/>
      <c r="F28" s="128"/>
      <c r="G28" s="172"/>
      <c r="H28" s="123"/>
      <c r="I28" s="129"/>
      <c r="J28" s="123"/>
      <c r="K28" s="37"/>
      <c r="L28" s="37"/>
      <c r="M28" s="37"/>
      <c r="N28" s="44"/>
      <c r="O28" s="38">
        <f t="shared" si="10"/>
        <v>0</v>
      </c>
      <c r="P28" s="123"/>
      <c r="Q28" s="123"/>
      <c r="R28" s="123"/>
    </row>
    <row r="29" spans="1:19" ht="12.75" customHeight="1">
      <c r="A29" s="124">
        <v>3</v>
      </c>
      <c r="B29" s="125" t="s">
        <v>111</v>
      </c>
      <c r="C29" s="125" t="s">
        <v>142</v>
      </c>
      <c r="D29" s="124" t="s">
        <v>74</v>
      </c>
      <c r="E29" s="128">
        <v>3.12</v>
      </c>
      <c r="F29" s="128">
        <f t="shared" si="7"/>
        <v>0.72787477200000006</v>
      </c>
      <c r="G29" s="143">
        <v>7.1800000000000003E-2</v>
      </c>
      <c r="H29" s="123">
        <f t="shared" si="8"/>
        <v>0.17796419800000002</v>
      </c>
      <c r="I29" s="143">
        <v>0.1822</v>
      </c>
      <c r="J29" s="123">
        <f t="shared" ref="J29" si="14">I29*$P$9/1000</f>
        <v>0.54991057399999999</v>
      </c>
      <c r="K29" s="37"/>
      <c r="L29" s="37"/>
      <c r="M29" s="37"/>
      <c r="N29" s="44"/>
      <c r="O29" s="38">
        <f t="shared" si="10"/>
        <v>0</v>
      </c>
      <c r="P29" s="123">
        <f t="shared" ref="P29" si="15">E29*F29</f>
        <v>2.2709692886400004</v>
      </c>
      <c r="Q29" s="123">
        <f t="shared" ref="Q29" si="16">SUM(O29:O32)</f>
        <v>0</v>
      </c>
      <c r="R29" s="123">
        <f t="shared" ref="R29" si="17">Q29*1.02*1.05*$R$14</f>
        <v>0</v>
      </c>
    </row>
    <row r="30" spans="1:19" ht="12.75" customHeight="1">
      <c r="A30" s="124"/>
      <c r="B30" s="125"/>
      <c r="C30" s="125"/>
      <c r="D30" s="124"/>
      <c r="E30" s="128"/>
      <c r="F30" s="128"/>
      <c r="G30" s="143"/>
      <c r="H30" s="123"/>
      <c r="I30" s="143"/>
      <c r="J30" s="123"/>
      <c r="K30" s="37"/>
      <c r="L30" s="37"/>
      <c r="M30" s="37"/>
      <c r="N30" s="44"/>
      <c r="O30" s="38">
        <f t="shared" si="10"/>
        <v>0</v>
      </c>
      <c r="P30" s="123"/>
      <c r="Q30" s="123"/>
      <c r="R30" s="123"/>
    </row>
    <row r="31" spans="1:19" ht="12.75" customHeight="1">
      <c r="A31" s="124"/>
      <c r="B31" s="125"/>
      <c r="C31" s="125"/>
      <c r="D31" s="124"/>
      <c r="E31" s="128"/>
      <c r="F31" s="128"/>
      <c r="G31" s="143"/>
      <c r="H31" s="123"/>
      <c r="I31" s="143"/>
      <c r="J31" s="123"/>
      <c r="K31" s="37"/>
      <c r="L31" s="37"/>
      <c r="M31" s="37"/>
      <c r="N31" s="44"/>
      <c r="O31" s="38">
        <f t="shared" si="10"/>
        <v>0</v>
      </c>
      <c r="P31" s="123"/>
      <c r="Q31" s="123"/>
      <c r="R31" s="123"/>
    </row>
    <row r="32" spans="1:19" ht="12.75" customHeight="1">
      <c r="A32" s="124"/>
      <c r="B32" s="125"/>
      <c r="C32" s="125"/>
      <c r="D32" s="124"/>
      <c r="E32" s="128"/>
      <c r="F32" s="128"/>
      <c r="G32" s="143"/>
      <c r="H32" s="123"/>
      <c r="I32" s="143"/>
      <c r="J32" s="123"/>
      <c r="K32" s="37"/>
      <c r="L32" s="37"/>
      <c r="M32" s="37"/>
      <c r="N32" s="44"/>
      <c r="O32" s="38">
        <f t="shared" si="10"/>
        <v>0</v>
      </c>
      <c r="P32" s="123"/>
      <c r="Q32" s="123"/>
      <c r="R32" s="123"/>
    </row>
    <row r="33" spans="1:18" ht="12.75" customHeight="1">
      <c r="A33" s="124">
        <v>4</v>
      </c>
      <c r="B33" s="183" t="s">
        <v>151</v>
      </c>
      <c r="C33" s="183" t="s">
        <v>233</v>
      </c>
      <c r="D33" s="124" t="s">
        <v>74</v>
      </c>
      <c r="E33" s="145">
        <v>5.85</v>
      </c>
      <c r="F33" s="128">
        <f t="shared" si="7"/>
        <v>21.329529999999998</v>
      </c>
      <c r="G33" s="138">
        <v>4.0999999999999996</v>
      </c>
      <c r="H33" s="123">
        <f t="shared" si="8"/>
        <v>10.162300999999999</v>
      </c>
      <c r="I33" s="137">
        <v>3.7</v>
      </c>
      <c r="J33" s="123">
        <f t="shared" ref="J33" si="18">I33*$P$9/1000</f>
        <v>11.167229000000001</v>
      </c>
      <c r="K33" s="37"/>
      <c r="L33" s="37"/>
      <c r="M33" s="37"/>
      <c r="N33" s="41"/>
      <c r="O33" s="38">
        <f t="shared" si="10"/>
        <v>0</v>
      </c>
      <c r="P33" s="123">
        <f t="shared" ref="P33" si="19">E33*F33</f>
        <v>124.77775049999998</v>
      </c>
      <c r="Q33" s="123">
        <f t="shared" ref="Q33" si="20">SUM(O33:O36)</f>
        <v>0</v>
      </c>
      <c r="R33" s="123">
        <f t="shared" ref="R33" si="21">Q33*1.02*1.05*$R$14</f>
        <v>0</v>
      </c>
    </row>
    <row r="34" spans="1:18" ht="12.75" customHeight="1">
      <c r="A34" s="124"/>
      <c r="B34" s="184"/>
      <c r="C34" s="184"/>
      <c r="D34" s="124"/>
      <c r="E34" s="146"/>
      <c r="F34" s="128"/>
      <c r="G34" s="138"/>
      <c r="H34" s="123"/>
      <c r="I34" s="137"/>
      <c r="J34" s="123"/>
      <c r="K34" s="37"/>
      <c r="L34" s="37"/>
      <c r="M34" s="37"/>
      <c r="N34" s="41"/>
      <c r="O34" s="38">
        <f t="shared" si="10"/>
        <v>0</v>
      </c>
      <c r="P34" s="123"/>
      <c r="Q34" s="123"/>
      <c r="R34" s="123"/>
    </row>
    <row r="35" spans="1:18" ht="12.75" customHeight="1">
      <c r="A35" s="124"/>
      <c r="B35" s="184"/>
      <c r="C35" s="184"/>
      <c r="D35" s="124"/>
      <c r="E35" s="146"/>
      <c r="F35" s="128"/>
      <c r="G35" s="138"/>
      <c r="H35" s="123"/>
      <c r="I35" s="137"/>
      <c r="J35" s="123"/>
      <c r="K35" s="37"/>
      <c r="L35" s="37"/>
      <c r="M35" s="37"/>
      <c r="N35" s="41"/>
      <c r="O35" s="38">
        <f t="shared" si="10"/>
        <v>0</v>
      </c>
      <c r="P35" s="123"/>
      <c r="Q35" s="123"/>
      <c r="R35" s="123"/>
    </row>
    <row r="36" spans="1:18" ht="12.75" customHeight="1">
      <c r="A36" s="124"/>
      <c r="B36" s="185"/>
      <c r="C36" s="185"/>
      <c r="D36" s="124"/>
      <c r="E36" s="147"/>
      <c r="F36" s="128"/>
      <c r="G36" s="138"/>
      <c r="H36" s="123"/>
      <c r="I36" s="137"/>
      <c r="J36" s="123"/>
      <c r="K36" s="37"/>
      <c r="L36" s="37"/>
      <c r="M36" s="37"/>
      <c r="N36" s="44"/>
      <c r="O36" s="38">
        <f t="shared" si="10"/>
        <v>0</v>
      </c>
      <c r="P36" s="123"/>
      <c r="Q36" s="123"/>
      <c r="R36" s="123"/>
    </row>
    <row r="37" spans="1:18" ht="12.75" customHeight="1">
      <c r="A37" s="124">
        <v>5</v>
      </c>
      <c r="B37" s="125" t="s">
        <v>92</v>
      </c>
      <c r="C37" s="125" t="s">
        <v>147</v>
      </c>
      <c r="D37" s="124" t="s">
        <v>74</v>
      </c>
      <c r="E37" s="132">
        <v>26</v>
      </c>
      <c r="F37" s="128">
        <f t="shared" si="7"/>
        <v>2.7264710000000005</v>
      </c>
      <c r="G37" s="129">
        <v>1.1000000000000001</v>
      </c>
      <c r="H37" s="123">
        <f t="shared" si="8"/>
        <v>2.7264710000000005</v>
      </c>
      <c r="I37" s="143"/>
      <c r="J37" s="123">
        <f t="shared" ref="J37" si="22">I37*$P$9/1000</f>
        <v>0</v>
      </c>
      <c r="K37" s="37"/>
      <c r="L37" s="37"/>
      <c r="M37" s="37"/>
      <c r="N37" s="44"/>
      <c r="O37" s="38">
        <f t="shared" si="10"/>
        <v>0</v>
      </c>
      <c r="P37" s="123">
        <f t="shared" ref="P37" si="23">E37*F37</f>
        <v>70.888246000000009</v>
      </c>
      <c r="Q37" s="123">
        <f t="shared" ref="Q37" si="24">SUM(O37:O40)</f>
        <v>0</v>
      </c>
      <c r="R37" s="123">
        <f t="shared" ref="R37" si="25">Q37*1.02*1.05*$R$14</f>
        <v>0</v>
      </c>
    </row>
    <row r="38" spans="1:18" ht="12.75" customHeight="1">
      <c r="A38" s="124"/>
      <c r="B38" s="125"/>
      <c r="C38" s="125"/>
      <c r="D38" s="124"/>
      <c r="E38" s="132"/>
      <c r="F38" s="128"/>
      <c r="G38" s="129"/>
      <c r="H38" s="123"/>
      <c r="I38" s="143"/>
      <c r="J38" s="123"/>
      <c r="K38" s="37"/>
      <c r="L38" s="37"/>
      <c r="M38" s="37"/>
      <c r="N38" s="44"/>
      <c r="O38" s="38">
        <f t="shared" si="10"/>
        <v>0</v>
      </c>
      <c r="P38" s="123"/>
      <c r="Q38" s="123"/>
      <c r="R38" s="123"/>
    </row>
    <row r="39" spans="1:18" ht="12.75" customHeight="1">
      <c r="A39" s="124"/>
      <c r="B39" s="125"/>
      <c r="C39" s="125"/>
      <c r="D39" s="124"/>
      <c r="E39" s="132"/>
      <c r="F39" s="128"/>
      <c r="G39" s="129"/>
      <c r="H39" s="123"/>
      <c r="I39" s="143"/>
      <c r="J39" s="123"/>
      <c r="K39" s="37"/>
      <c r="L39" s="37"/>
      <c r="M39" s="39"/>
      <c r="N39" s="44"/>
      <c r="O39" s="38">
        <f t="shared" si="10"/>
        <v>0</v>
      </c>
      <c r="P39" s="123"/>
      <c r="Q39" s="123"/>
      <c r="R39" s="123"/>
    </row>
    <row r="40" spans="1:18" ht="12.75" customHeight="1">
      <c r="A40" s="124"/>
      <c r="B40" s="125"/>
      <c r="C40" s="125"/>
      <c r="D40" s="124"/>
      <c r="E40" s="132"/>
      <c r="F40" s="128"/>
      <c r="G40" s="129"/>
      <c r="H40" s="123"/>
      <c r="I40" s="143"/>
      <c r="J40" s="123"/>
      <c r="K40" s="37"/>
      <c r="L40" s="37"/>
      <c r="M40" s="37"/>
      <c r="N40" s="44"/>
      <c r="O40" s="38">
        <f t="shared" si="10"/>
        <v>0</v>
      </c>
      <c r="P40" s="123"/>
      <c r="Q40" s="123"/>
      <c r="R40" s="123"/>
    </row>
    <row r="41" spans="1:18" ht="12.75" customHeight="1">
      <c r="A41" s="124">
        <v>6</v>
      </c>
      <c r="B41" s="125" t="s">
        <v>101</v>
      </c>
      <c r="C41" s="125" t="s">
        <v>102</v>
      </c>
      <c r="D41" s="124" t="s">
        <v>70</v>
      </c>
      <c r="E41" s="128">
        <v>310.87</v>
      </c>
      <c r="F41" s="128">
        <f t="shared" si="7"/>
        <v>3.7077970000000002</v>
      </c>
      <c r="G41" s="137">
        <v>0.4</v>
      </c>
      <c r="H41" s="123">
        <f t="shared" si="8"/>
        <v>0.9914440000000001</v>
      </c>
      <c r="I41" s="137">
        <v>0.9</v>
      </c>
      <c r="J41" s="123">
        <f t="shared" ref="J41" si="26">I41*$P$9/1000</f>
        <v>2.7163530000000002</v>
      </c>
      <c r="K41" s="37"/>
      <c r="L41" s="37"/>
      <c r="M41" s="37"/>
      <c r="N41" s="44"/>
      <c r="O41" s="38">
        <f t="shared" si="10"/>
        <v>0</v>
      </c>
      <c r="P41" s="123">
        <f t="shared" ref="P41" si="27">E41*F41</f>
        <v>1152.64285339</v>
      </c>
      <c r="Q41" s="123">
        <f t="shared" ref="Q41" si="28">SUM(O41:O44)</f>
        <v>0</v>
      </c>
      <c r="R41" s="123">
        <f t="shared" ref="R41" si="29">Q41*1.02*1.05*$R$14</f>
        <v>0</v>
      </c>
    </row>
    <row r="42" spans="1:18" ht="12.75" customHeight="1">
      <c r="A42" s="124"/>
      <c r="B42" s="125"/>
      <c r="C42" s="125"/>
      <c r="D42" s="124"/>
      <c r="E42" s="128"/>
      <c r="F42" s="128"/>
      <c r="G42" s="137"/>
      <c r="H42" s="123"/>
      <c r="I42" s="137"/>
      <c r="J42" s="123"/>
      <c r="K42" s="37"/>
      <c r="L42" s="37"/>
      <c r="M42" s="37"/>
      <c r="N42" s="44"/>
      <c r="O42" s="38">
        <f t="shared" si="10"/>
        <v>0</v>
      </c>
      <c r="P42" s="123"/>
      <c r="Q42" s="123"/>
      <c r="R42" s="123"/>
    </row>
    <row r="43" spans="1:18" ht="12.75" customHeight="1">
      <c r="A43" s="124"/>
      <c r="B43" s="125"/>
      <c r="C43" s="125"/>
      <c r="D43" s="124"/>
      <c r="E43" s="128"/>
      <c r="F43" s="128"/>
      <c r="G43" s="137"/>
      <c r="H43" s="123"/>
      <c r="I43" s="137"/>
      <c r="J43" s="123"/>
      <c r="K43" s="37"/>
      <c r="L43" s="37"/>
      <c r="M43" s="37"/>
      <c r="N43" s="44"/>
      <c r="O43" s="38">
        <f t="shared" si="10"/>
        <v>0</v>
      </c>
      <c r="P43" s="123"/>
      <c r="Q43" s="123"/>
      <c r="R43" s="123"/>
    </row>
    <row r="44" spans="1:18" ht="12.75" customHeight="1">
      <c r="A44" s="124"/>
      <c r="B44" s="125"/>
      <c r="C44" s="125"/>
      <c r="D44" s="124"/>
      <c r="E44" s="128"/>
      <c r="F44" s="128"/>
      <c r="G44" s="137"/>
      <c r="H44" s="123"/>
      <c r="I44" s="137"/>
      <c r="J44" s="123"/>
      <c r="K44" s="37"/>
      <c r="L44" s="37"/>
      <c r="M44" s="37"/>
      <c r="N44" s="44"/>
      <c r="O44" s="38">
        <f t="shared" si="10"/>
        <v>0</v>
      </c>
      <c r="P44" s="123"/>
      <c r="Q44" s="123"/>
      <c r="R44" s="123"/>
    </row>
    <row r="45" spans="1:18" ht="12.75" customHeight="1">
      <c r="A45" s="124"/>
      <c r="B45" s="125"/>
      <c r="C45" s="159" t="s">
        <v>137</v>
      </c>
      <c r="D45" s="165"/>
      <c r="E45" s="132"/>
      <c r="F45" s="128">
        <f t="shared" si="7"/>
        <v>0</v>
      </c>
      <c r="G45" s="129"/>
      <c r="H45" s="123">
        <f t="shared" si="8"/>
        <v>0</v>
      </c>
      <c r="I45" s="143"/>
      <c r="J45" s="123">
        <f t="shared" ref="J45" si="30">I45*$P$9/1000</f>
        <v>0</v>
      </c>
      <c r="K45" s="37"/>
      <c r="L45" s="37"/>
      <c r="M45" s="37"/>
      <c r="N45" s="44"/>
      <c r="O45" s="38">
        <f t="shared" ref="O45:O64" si="31">M45*N45</f>
        <v>0</v>
      </c>
      <c r="P45" s="123">
        <f t="shared" ref="P45" si="32">E45*F45</f>
        <v>0</v>
      </c>
      <c r="Q45" s="123">
        <f t="shared" ref="Q45" si="33">SUM(O45:O48)</f>
        <v>0</v>
      </c>
      <c r="R45" s="123">
        <f t="shared" ref="R45" si="34">Q45*1.02*1.05*$R$14</f>
        <v>0</v>
      </c>
    </row>
    <row r="46" spans="1:18" ht="12.75" customHeight="1">
      <c r="A46" s="124"/>
      <c r="B46" s="125"/>
      <c r="C46" s="159"/>
      <c r="D46" s="166"/>
      <c r="E46" s="132"/>
      <c r="F46" s="128"/>
      <c r="G46" s="129"/>
      <c r="H46" s="123"/>
      <c r="I46" s="143"/>
      <c r="J46" s="123"/>
      <c r="K46" s="37"/>
      <c r="L46" s="37"/>
      <c r="M46" s="37"/>
      <c r="N46" s="44"/>
      <c r="O46" s="38">
        <f t="shared" si="31"/>
        <v>0</v>
      </c>
      <c r="P46" s="123"/>
      <c r="Q46" s="123"/>
      <c r="R46" s="123"/>
    </row>
    <row r="47" spans="1:18" ht="12.75" customHeight="1">
      <c r="A47" s="124"/>
      <c r="B47" s="125"/>
      <c r="C47" s="159"/>
      <c r="D47" s="166"/>
      <c r="E47" s="132"/>
      <c r="F47" s="128"/>
      <c r="G47" s="129"/>
      <c r="H47" s="123"/>
      <c r="I47" s="143"/>
      <c r="J47" s="123"/>
      <c r="K47" s="37"/>
      <c r="L47" s="37"/>
      <c r="M47" s="37"/>
      <c r="N47" s="44"/>
      <c r="O47" s="38">
        <f t="shared" si="31"/>
        <v>0</v>
      </c>
      <c r="P47" s="123"/>
      <c r="Q47" s="123"/>
      <c r="R47" s="123"/>
    </row>
    <row r="48" spans="1:18" ht="12.75" customHeight="1">
      <c r="A48" s="124"/>
      <c r="B48" s="125"/>
      <c r="C48" s="159"/>
      <c r="D48" s="167"/>
      <c r="E48" s="132"/>
      <c r="F48" s="128"/>
      <c r="G48" s="129"/>
      <c r="H48" s="123"/>
      <c r="I48" s="143"/>
      <c r="J48" s="123"/>
      <c r="K48" s="37"/>
      <c r="L48" s="37"/>
      <c r="M48" s="37"/>
      <c r="N48" s="44"/>
      <c r="O48" s="38">
        <f t="shared" si="31"/>
        <v>0</v>
      </c>
      <c r="P48" s="123"/>
      <c r="Q48" s="123"/>
      <c r="R48" s="123"/>
    </row>
    <row r="49" spans="1:18" ht="12.75" customHeight="1">
      <c r="A49" s="124"/>
      <c r="B49" s="125"/>
      <c r="C49" s="173" t="s">
        <v>121</v>
      </c>
      <c r="D49" s="165"/>
      <c r="E49" s="132"/>
      <c r="F49" s="128">
        <f t="shared" ref="F49:F61" si="35">H49+J49+R49</f>
        <v>0</v>
      </c>
      <c r="G49" s="129"/>
      <c r="H49" s="123">
        <f t="shared" ref="H49:H61" si="36">G49*$P$8/1000</f>
        <v>0</v>
      </c>
      <c r="I49" s="143"/>
      <c r="J49" s="123">
        <f t="shared" ref="J49" si="37">I49*$P$9/1000</f>
        <v>0</v>
      </c>
      <c r="K49" s="37"/>
      <c r="L49" s="37"/>
      <c r="M49" s="37"/>
      <c r="N49" s="44"/>
      <c r="O49" s="38">
        <f t="shared" si="31"/>
        <v>0</v>
      </c>
      <c r="P49" s="123">
        <f t="shared" ref="P49" si="38">E49*F49</f>
        <v>0</v>
      </c>
      <c r="Q49" s="123">
        <f t="shared" ref="Q49" si="39">SUM(O49:O52)</f>
        <v>0</v>
      </c>
      <c r="R49" s="123">
        <f t="shared" ref="R49" si="40">Q49*1.02*1.05*$R$14</f>
        <v>0</v>
      </c>
    </row>
    <row r="50" spans="1:18" ht="12.75" customHeight="1">
      <c r="A50" s="124"/>
      <c r="B50" s="125"/>
      <c r="C50" s="174"/>
      <c r="D50" s="166"/>
      <c r="E50" s="132"/>
      <c r="F50" s="128"/>
      <c r="G50" s="129"/>
      <c r="H50" s="123"/>
      <c r="I50" s="143"/>
      <c r="J50" s="123"/>
      <c r="K50" s="37"/>
      <c r="L50" s="37"/>
      <c r="M50" s="37"/>
      <c r="N50" s="44"/>
      <c r="O50" s="38">
        <f t="shared" si="31"/>
        <v>0</v>
      </c>
      <c r="P50" s="123"/>
      <c r="Q50" s="123"/>
      <c r="R50" s="123"/>
    </row>
    <row r="51" spans="1:18" ht="12.75" customHeight="1">
      <c r="A51" s="124"/>
      <c r="B51" s="125"/>
      <c r="C51" s="174"/>
      <c r="D51" s="166"/>
      <c r="E51" s="132"/>
      <c r="F51" s="128"/>
      <c r="G51" s="129"/>
      <c r="H51" s="123"/>
      <c r="I51" s="143"/>
      <c r="J51" s="123"/>
      <c r="K51" s="37"/>
      <c r="L51" s="37"/>
      <c r="M51" s="37"/>
      <c r="N51" s="44"/>
      <c r="O51" s="38">
        <f t="shared" si="31"/>
        <v>0</v>
      </c>
      <c r="P51" s="123"/>
      <c r="Q51" s="123"/>
      <c r="R51" s="123"/>
    </row>
    <row r="52" spans="1:18" ht="12.75" customHeight="1">
      <c r="A52" s="124"/>
      <c r="B52" s="125"/>
      <c r="C52" s="175"/>
      <c r="D52" s="167"/>
      <c r="E52" s="132"/>
      <c r="F52" s="128"/>
      <c r="G52" s="129"/>
      <c r="H52" s="123"/>
      <c r="I52" s="143"/>
      <c r="J52" s="123"/>
      <c r="K52" s="37"/>
      <c r="L52" s="37"/>
      <c r="M52" s="37"/>
      <c r="N52" s="44"/>
      <c r="O52" s="38">
        <f t="shared" si="31"/>
        <v>0</v>
      </c>
      <c r="P52" s="123"/>
      <c r="Q52" s="123"/>
      <c r="R52" s="123"/>
    </row>
    <row r="53" spans="1:18" ht="12.75" customHeight="1">
      <c r="A53" s="124">
        <v>1</v>
      </c>
      <c r="B53" s="168" t="s">
        <v>122</v>
      </c>
      <c r="C53" s="169" t="s">
        <v>123</v>
      </c>
      <c r="D53" s="169" t="s">
        <v>124</v>
      </c>
      <c r="E53" s="171">
        <v>26</v>
      </c>
      <c r="F53" s="128">
        <f t="shared" si="35"/>
        <v>1.134963644176</v>
      </c>
      <c r="G53" s="129">
        <v>1.7399999999999999E-2</v>
      </c>
      <c r="H53" s="123">
        <f t="shared" si="36"/>
        <v>4.3127814E-2</v>
      </c>
      <c r="I53" s="172">
        <v>0.1106</v>
      </c>
      <c r="J53" s="123">
        <f t="shared" ref="J53" si="41">I53*$P$9/1000</f>
        <v>0.33380960200000004</v>
      </c>
      <c r="K53" s="37" t="s">
        <v>125</v>
      </c>
      <c r="L53" s="37" t="s">
        <v>126</v>
      </c>
      <c r="M53" s="37">
        <v>1.4999999999999999E-2</v>
      </c>
      <c r="N53" s="44">
        <v>4</v>
      </c>
      <c r="O53" s="38">
        <f t="shared" si="31"/>
        <v>0.06</v>
      </c>
      <c r="P53" s="123">
        <f t="shared" ref="P53" si="42">E53*F53</f>
        <v>29.509054748576002</v>
      </c>
      <c r="Q53" s="123">
        <f t="shared" ref="Q53" si="43">SUM(O53:O56)</f>
        <v>0.66948000000000008</v>
      </c>
      <c r="R53" s="123">
        <f t="shared" ref="R53" si="44">Q53*1.02*1.05*$R$14</f>
        <v>0.75802622817600007</v>
      </c>
    </row>
    <row r="54" spans="1:18" ht="12.75" customHeight="1">
      <c r="A54" s="124"/>
      <c r="B54" s="168"/>
      <c r="C54" s="169"/>
      <c r="D54" s="170"/>
      <c r="E54" s="171"/>
      <c r="F54" s="128"/>
      <c r="G54" s="129"/>
      <c r="H54" s="123"/>
      <c r="I54" s="172"/>
      <c r="J54" s="123"/>
      <c r="K54" s="37" t="s">
        <v>127</v>
      </c>
      <c r="L54" s="37" t="s">
        <v>126</v>
      </c>
      <c r="M54" s="37">
        <v>0.1512</v>
      </c>
      <c r="N54" s="44">
        <v>4</v>
      </c>
      <c r="O54" s="38">
        <f t="shared" si="31"/>
        <v>0.6048</v>
      </c>
      <c r="P54" s="123"/>
      <c r="Q54" s="123"/>
      <c r="R54" s="123"/>
    </row>
    <row r="55" spans="1:18" ht="12.75" customHeight="1">
      <c r="A55" s="124"/>
      <c r="B55" s="168"/>
      <c r="C55" s="169"/>
      <c r="D55" s="170"/>
      <c r="E55" s="171"/>
      <c r="F55" s="128"/>
      <c r="G55" s="129"/>
      <c r="H55" s="123"/>
      <c r="I55" s="172"/>
      <c r="J55" s="123"/>
      <c r="K55" s="37" t="s">
        <v>82</v>
      </c>
      <c r="L55" s="37" t="s">
        <v>128</v>
      </c>
      <c r="M55" s="37">
        <v>0.03</v>
      </c>
      <c r="N55" s="44">
        <v>0.156</v>
      </c>
      <c r="O55" s="38">
        <f t="shared" si="31"/>
        <v>4.6800000000000001E-3</v>
      </c>
      <c r="P55" s="123"/>
      <c r="Q55" s="123"/>
      <c r="R55" s="123"/>
    </row>
    <row r="56" spans="1:18" ht="12.75" customHeight="1">
      <c r="A56" s="124"/>
      <c r="B56" s="168"/>
      <c r="C56" s="169"/>
      <c r="D56" s="170"/>
      <c r="E56" s="171"/>
      <c r="F56" s="128"/>
      <c r="G56" s="129"/>
      <c r="H56" s="123"/>
      <c r="I56" s="172"/>
      <c r="J56" s="123"/>
      <c r="K56" s="37"/>
      <c r="L56" s="37"/>
      <c r="M56" s="37"/>
      <c r="N56" s="44"/>
      <c r="O56" s="38">
        <f t="shared" si="31"/>
        <v>0</v>
      </c>
      <c r="P56" s="123"/>
      <c r="Q56" s="123"/>
      <c r="R56" s="123"/>
    </row>
    <row r="57" spans="1:18" ht="12.75" customHeight="1">
      <c r="A57" s="124">
        <v>2</v>
      </c>
      <c r="B57" s="125" t="s">
        <v>108</v>
      </c>
      <c r="C57" s="125" t="s">
        <v>234</v>
      </c>
      <c r="D57" s="124" t="s">
        <v>70</v>
      </c>
      <c r="E57" s="190">
        <v>0.11</v>
      </c>
      <c r="F57" s="128">
        <f t="shared" si="35"/>
        <v>199.06776493999999</v>
      </c>
      <c r="G57" s="129"/>
      <c r="H57" s="123">
        <f t="shared" si="36"/>
        <v>0</v>
      </c>
      <c r="I57" s="129">
        <v>2.2000000000000002</v>
      </c>
      <c r="J57" s="123">
        <f t="shared" ref="J57" si="45">I57*$P$9/1000</f>
        <v>6.6399740000000014</v>
      </c>
      <c r="K57" s="37" t="s">
        <v>109</v>
      </c>
      <c r="L57" s="37" t="s">
        <v>70</v>
      </c>
      <c r="M57" s="37">
        <v>1.03</v>
      </c>
      <c r="N57" s="41">
        <v>165</v>
      </c>
      <c r="O57" s="38">
        <f t="shared" si="31"/>
        <v>169.95000000000002</v>
      </c>
      <c r="P57" s="123">
        <f t="shared" ref="P57" si="46">E57*F57</f>
        <v>21.897454143399997</v>
      </c>
      <c r="Q57" s="123">
        <f t="shared" ref="Q57" si="47">SUM(O57:O60)</f>
        <v>169.95000000000002</v>
      </c>
      <c r="R57" s="123">
        <f t="shared" ref="R57" si="48">Q57*1.02*1.05*$R$14</f>
        <v>192.42779093999999</v>
      </c>
    </row>
    <row r="58" spans="1:18" ht="12.75" customHeight="1">
      <c r="A58" s="124"/>
      <c r="B58" s="125"/>
      <c r="C58" s="125"/>
      <c r="D58" s="124"/>
      <c r="E58" s="190"/>
      <c r="F58" s="128"/>
      <c r="G58" s="129"/>
      <c r="H58" s="123"/>
      <c r="I58" s="129"/>
      <c r="J58" s="123"/>
      <c r="K58" s="37"/>
      <c r="L58" s="37"/>
      <c r="M58" s="37"/>
      <c r="N58" s="44"/>
      <c r="O58" s="38">
        <f t="shared" si="31"/>
        <v>0</v>
      </c>
      <c r="P58" s="123"/>
      <c r="Q58" s="123"/>
      <c r="R58" s="123"/>
    </row>
    <row r="59" spans="1:18" ht="12.75" customHeight="1">
      <c r="A59" s="124"/>
      <c r="B59" s="125"/>
      <c r="C59" s="125"/>
      <c r="D59" s="124"/>
      <c r="E59" s="190"/>
      <c r="F59" s="128"/>
      <c r="G59" s="129"/>
      <c r="H59" s="123"/>
      <c r="I59" s="129"/>
      <c r="J59" s="123"/>
      <c r="K59" s="37"/>
      <c r="L59" s="37"/>
      <c r="M59" s="37"/>
      <c r="N59" s="44"/>
      <c r="O59" s="38">
        <f t="shared" si="31"/>
        <v>0</v>
      </c>
      <c r="P59" s="123"/>
      <c r="Q59" s="123"/>
      <c r="R59" s="123"/>
    </row>
    <row r="60" spans="1:18" ht="12.75" customHeight="1">
      <c r="A60" s="124"/>
      <c r="B60" s="125"/>
      <c r="C60" s="125"/>
      <c r="D60" s="124"/>
      <c r="E60" s="190"/>
      <c r="F60" s="128"/>
      <c r="G60" s="129"/>
      <c r="H60" s="123"/>
      <c r="I60" s="129"/>
      <c r="J60" s="123"/>
      <c r="K60" s="37"/>
      <c r="L60" s="37"/>
      <c r="M60" s="37"/>
      <c r="N60" s="44"/>
      <c r="O60" s="38">
        <f t="shared" si="31"/>
        <v>0</v>
      </c>
      <c r="P60" s="123"/>
      <c r="Q60" s="123"/>
      <c r="R60" s="123"/>
    </row>
    <row r="61" spans="1:18" ht="12.75" customHeight="1">
      <c r="A61" s="124">
        <v>3</v>
      </c>
      <c r="B61" s="125" t="s">
        <v>129</v>
      </c>
      <c r="C61" s="125" t="s">
        <v>130</v>
      </c>
      <c r="D61" s="124" t="s">
        <v>98</v>
      </c>
      <c r="E61" s="124">
        <v>26</v>
      </c>
      <c r="F61" s="128">
        <f t="shared" si="35"/>
        <v>3.8393140546</v>
      </c>
      <c r="G61" s="182">
        <v>2.086E-2</v>
      </c>
      <c r="H61" s="123">
        <f t="shared" si="36"/>
        <v>5.1703804600000007E-2</v>
      </c>
      <c r="I61" s="143">
        <v>4.7399999999999998E-2</v>
      </c>
      <c r="J61" s="123">
        <f t="shared" ref="J61" si="49">I61*$P$9/1000</f>
        <v>0.143061258</v>
      </c>
      <c r="K61" s="37" t="s">
        <v>110</v>
      </c>
      <c r="L61" s="37" t="s">
        <v>70</v>
      </c>
      <c r="M61" s="37">
        <v>0.1216</v>
      </c>
      <c r="N61" s="44">
        <v>27</v>
      </c>
      <c r="O61" s="38">
        <f t="shared" si="31"/>
        <v>3.2831999999999999</v>
      </c>
      <c r="P61" s="123">
        <f t="shared" ref="P61" si="50">E61*F61</f>
        <v>99.822165419599997</v>
      </c>
      <c r="Q61" s="123">
        <f t="shared" ref="Q61" si="51">SUM(O61:O64)</f>
        <v>3.2831999999999999</v>
      </c>
      <c r="R61" s="123">
        <f>Q61*1.05*$R$14</f>
        <v>3.6445489919999998</v>
      </c>
    </row>
    <row r="62" spans="1:18" ht="12.75" customHeight="1">
      <c r="A62" s="124"/>
      <c r="B62" s="125"/>
      <c r="C62" s="125"/>
      <c r="D62" s="124"/>
      <c r="E62" s="124"/>
      <c r="F62" s="128"/>
      <c r="G62" s="182"/>
      <c r="H62" s="123"/>
      <c r="I62" s="143"/>
      <c r="J62" s="123"/>
      <c r="K62" s="37"/>
      <c r="L62" s="37"/>
      <c r="M62" s="37"/>
      <c r="N62" s="44"/>
      <c r="O62" s="38">
        <f t="shared" si="31"/>
        <v>0</v>
      </c>
      <c r="P62" s="123"/>
      <c r="Q62" s="123"/>
      <c r="R62" s="123"/>
    </row>
    <row r="63" spans="1:18" ht="12.75" customHeight="1">
      <c r="A63" s="124"/>
      <c r="B63" s="125"/>
      <c r="C63" s="125"/>
      <c r="D63" s="124"/>
      <c r="E63" s="124"/>
      <c r="F63" s="128"/>
      <c r="G63" s="182"/>
      <c r="H63" s="123"/>
      <c r="I63" s="143"/>
      <c r="J63" s="123"/>
      <c r="K63" s="37"/>
      <c r="L63" s="37"/>
      <c r="M63" s="37"/>
      <c r="N63" s="44"/>
      <c r="O63" s="38">
        <f t="shared" si="31"/>
        <v>0</v>
      </c>
      <c r="P63" s="123"/>
      <c r="Q63" s="123"/>
      <c r="R63" s="123"/>
    </row>
    <row r="64" spans="1:18" ht="12.75" customHeight="1">
      <c r="A64" s="124"/>
      <c r="B64" s="125"/>
      <c r="C64" s="125"/>
      <c r="D64" s="124"/>
      <c r="E64" s="124"/>
      <c r="F64" s="128"/>
      <c r="G64" s="182"/>
      <c r="H64" s="123"/>
      <c r="I64" s="143"/>
      <c r="J64" s="123"/>
      <c r="K64" s="37"/>
      <c r="L64" s="37"/>
      <c r="M64" s="37"/>
      <c r="N64" s="44"/>
      <c r="O64" s="38">
        <f t="shared" si="31"/>
        <v>0</v>
      </c>
      <c r="P64" s="123"/>
      <c r="Q64" s="123"/>
      <c r="R64" s="123"/>
    </row>
    <row r="65" spans="1:18" ht="12.75" customHeight="1">
      <c r="A65" s="176"/>
      <c r="B65" s="183"/>
      <c r="C65" s="159" t="s">
        <v>235</v>
      </c>
      <c r="D65" s="165"/>
      <c r="E65" s="186"/>
      <c r="F65" s="128"/>
      <c r="G65" s="148"/>
      <c r="H65" s="123"/>
      <c r="I65" s="148"/>
      <c r="J65" s="123"/>
      <c r="K65" s="37"/>
      <c r="L65" s="37"/>
      <c r="M65" s="37"/>
      <c r="N65" s="44"/>
      <c r="O65" s="38"/>
      <c r="P65" s="123"/>
      <c r="Q65" s="123"/>
      <c r="R65" s="123"/>
    </row>
    <row r="66" spans="1:18" ht="12.75" customHeight="1">
      <c r="A66" s="177"/>
      <c r="B66" s="184"/>
      <c r="C66" s="159"/>
      <c r="D66" s="166"/>
      <c r="E66" s="187"/>
      <c r="F66" s="128"/>
      <c r="G66" s="149"/>
      <c r="H66" s="123"/>
      <c r="I66" s="149"/>
      <c r="J66" s="123"/>
      <c r="K66" s="37"/>
      <c r="L66" s="37"/>
      <c r="M66" s="37"/>
      <c r="N66" s="44"/>
      <c r="O66" s="38"/>
      <c r="P66" s="123"/>
      <c r="Q66" s="123"/>
      <c r="R66" s="123"/>
    </row>
    <row r="67" spans="1:18" ht="12.75" customHeight="1">
      <c r="A67" s="177"/>
      <c r="B67" s="184"/>
      <c r="C67" s="159"/>
      <c r="D67" s="166"/>
      <c r="E67" s="187"/>
      <c r="F67" s="128"/>
      <c r="G67" s="149"/>
      <c r="H67" s="123"/>
      <c r="I67" s="149"/>
      <c r="J67" s="123"/>
      <c r="K67" s="37"/>
      <c r="L67" s="37"/>
      <c r="M67" s="39"/>
      <c r="N67" s="44"/>
      <c r="O67" s="38"/>
      <c r="P67" s="123"/>
      <c r="Q67" s="123"/>
      <c r="R67" s="123"/>
    </row>
    <row r="68" spans="1:18" ht="12.75" customHeight="1">
      <c r="A68" s="178"/>
      <c r="B68" s="185"/>
      <c r="C68" s="159"/>
      <c r="D68" s="167"/>
      <c r="E68" s="188"/>
      <c r="F68" s="128"/>
      <c r="G68" s="150"/>
      <c r="H68" s="123"/>
      <c r="I68" s="150"/>
      <c r="J68" s="123"/>
      <c r="K68" s="37"/>
      <c r="L68" s="37"/>
      <c r="M68" s="37"/>
      <c r="N68" s="44"/>
      <c r="O68" s="38"/>
      <c r="P68" s="123"/>
      <c r="Q68" s="123"/>
      <c r="R68" s="123"/>
    </row>
    <row r="69" spans="1:18" ht="12.75" customHeight="1">
      <c r="A69" s="124">
        <v>1</v>
      </c>
      <c r="B69" s="125" t="s">
        <v>92</v>
      </c>
      <c r="C69" s="125" t="s">
        <v>147</v>
      </c>
      <c r="D69" s="124" t="s">
        <v>74</v>
      </c>
      <c r="E69" s="132">
        <v>28.2</v>
      </c>
      <c r="F69" s="128">
        <f t="shared" ref="F69" si="52">H69+J69+R69</f>
        <v>2.7264710000000005</v>
      </c>
      <c r="G69" s="129">
        <v>1.1000000000000001</v>
      </c>
      <c r="H69" s="123">
        <f t="shared" ref="H69" si="53">G69*$P$8/1000</f>
        <v>2.7264710000000005</v>
      </c>
      <c r="I69" s="129"/>
      <c r="J69" s="123">
        <f t="shared" ref="J69" si="54">I69*$P$9/1000</f>
        <v>0</v>
      </c>
      <c r="K69" s="37"/>
      <c r="L69" s="37"/>
      <c r="M69" s="37"/>
      <c r="N69" s="44"/>
      <c r="O69" s="38">
        <f t="shared" ref="O69:O132" si="55">M69*N69</f>
        <v>0</v>
      </c>
      <c r="P69" s="123">
        <f t="shared" ref="P69" si="56">E69*F69</f>
        <v>76.886482200000017</v>
      </c>
      <c r="Q69" s="123">
        <f t="shared" ref="Q69" si="57">SUM(O69:O72)</f>
        <v>0</v>
      </c>
      <c r="R69" s="123">
        <f t="shared" ref="R69" si="58">Q69*1.02*1.05*$R$14</f>
        <v>0</v>
      </c>
    </row>
    <row r="70" spans="1:18" ht="12.75" customHeight="1">
      <c r="A70" s="124"/>
      <c r="B70" s="125"/>
      <c r="C70" s="125"/>
      <c r="D70" s="124"/>
      <c r="E70" s="132"/>
      <c r="F70" s="128"/>
      <c r="G70" s="129"/>
      <c r="H70" s="123"/>
      <c r="I70" s="129"/>
      <c r="J70" s="123"/>
      <c r="K70" s="37"/>
      <c r="L70" s="37"/>
      <c r="M70" s="37"/>
      <c r="N70" s="44"/>
      <c r="O70" s="38">
        <f t="shared" si="55"/>
        <v>0</v>
      </c>
      <c r="P70" s="123"/>
      <c r="Q70" s="123"/>
      <c r="R70" s="123"/>
    </row>
    <row r="71" spans="1:18" ht="12.75" customHeight="1">
      <c r="A71" s="124"/>
      <c r="B71" s="125"/>
      <c r="C71" s="125"/>
      <c r="D71" s="124"/>
      <c r="E71" s="132"/>
      <c r="F71" s="128"/>
      <c r="G71" s="129"/>
      <c r="H71" s="123"/>
      <c r="I71" s="129"/>
      <c r="J71" s="123"/>
      <c r="K71" s="37"/>
      <c r="L71" s="37"/>
      <c r="M71" s="39"/>
      <c r="N71" s="44"/>
      <c r="O71" s="38">
        <f t="shared" si="55"/>
        <v>0</v>
      </c>
      <c r="P71" s="123"/>
      <c r="Q71" s="123"/>
      <c r="R71" s="123"/>
    </row>
    <row r="72" spans="1:18" ht="12.75" customHeight="1">
      <c r="A72" s="124"/>
      <c r="B72" s="125"/>
      <c r="C72" s="125"/>
      <c r="D72" s="124"/>
      <c r="E72" s="132"/>
      <c r="F72" s="128"/>
      <c r="G72" s="129"/>
      <c r="H72" s="123"/>
      <c r="I72" s="129"/>
      <c r="J72" s="123"/>
      <c r="K72" s="37"/>
      <c r="L72" s="37"/>
      <c r="M72" s="37"/>
      <c r="N72" s="44"/>
      <c r="O72" s="38">
        <f t="shared" si="55"/>
        <v>0</v>
      </c>
      <c r="P72" s="123"/>
      <c r="Q72" s="123"/>
      <c r="R72" s="123"/>
    </row>
    <row r="73" spans="1:18" ht="12.75" customHeight="1">
      <c r="A73" s="124">
        <v>2</v>
      </c>
      <c r="B73" s="183" t="s">
        <v>176</v>
      </c>
      <c r="C73" s="183" t="s">
        <v>177</v>
      </c>
      <c r="D73" s="176" t="s">
        <v>78</v>
      </c>
      <c r="E73" s="176">
        <v>3.75</v>
      </c>
      <c r="F73" s="128">
        <f t="shared" ref="F73" si="59">H73+J73+R73</f>
        <v>7.4404989199999996</v>
      </c>
      <c r="G73" s="129">
        <v>0.45</v>
      </c>
      <c r="H73" s="123">
        <f t="shared" ref="H73" si="60">G73*$P$8/1000</f>
        <v>1.1153745000000002</v>
      </c>
      <c r="I73" s="129">
        <v>0.37</v>
      </c>
      <c r="J73" s="123">
        <f t="shared" ref="J73" si="61">I73*$P$9/1000</f>
        <v>1.1167229000000001</v>
      </c>
      <c r="K73" s="37" t="s">
        <v>81</v>
      </c>
      <c r="L73" s="37" t="s">
        <v>78</v>
      </c>
      <c r="M73" s="37">
        <v>1.1499999999999999</v>
      </c>
      <c r="N73" s="44">
        <v>4</v>
      </c>
      <c r="O73" s="38">
        <f t="shared" si="55"/>
        <v>4.5999999999999996</v>
      </c>
      <c r="P73" s="123">
        <f t="shared" ref="P73" si="62">E73*F73</f>
        <v>27.901870949999999</v>
      </c>
      <c r="Q73" s="123">
        <f t="shared" ref="Q73" si="63">SUM(O73:O76)</f>
        <v>4.5999999999999996</v>
      </c>
      <c r="R73" s="123">
        <f t="shared" ref="R73" si="64">Q73*1.02*1.05*$R$14</f>
        <v>5.2084015199999989</v>
      </c>
    </row>
    <row r="74" spans="1:18" ht="12.75" customHeight="1">
      <c r="A74" s="124"/>
      <c r="B74" s="184"/>
      <c r="C74" s="184"/>
      <c r="D74" s="177"/>
      <c r="E74" s="177"/>
      <c r="F74" s="128"/>
      <c r="G74" s="129"/>
      <c r="H74" s="123"/>
      <c r="I74" s="129"/>
      <c r="J74" s="123"/>
      <c r="K74" s="37"/>
      <c r="L74" s="37"/>
      <c r="M74" s="37"/>
      <c r="N74" s="44"/>
      <c r="O74" s="38">
        <f t="shared" si="55"/>
        <v>0</v>
      </c>
      <c r="P74" s="123"/>
      <c r="Q74" s="123"/>
      <c r="R74" s="123"/>
    </row>
    <row r="75" spans="1:18" ht="12.75" customHeight="1">
      <c r="A75" s="124"/>
      <c r="B75" s="184"/>
      <c r="C75" s="184"/>
      <c r="D75" s="177"/>
      <c r="E75" s="177"/>
      <c r="F75" s="128"/>
      <c r="G75" s="129"/>
      <c r="H75" s="123"/>
      <c r="I75" s="129"/>
      <c r="J75" s="123"/>
      <c r="K75" s="37"/>
      <c r="L75" s="37"/>
      <c r="M75" s="42"/>
      <c r="N75" s="44"/>
      <c r="O75" s="38">
        <f t="shared" si="55"/>
        <v>0</v>
      </c>
      <c r="P75" s="123"/>
      <c r="Q75" s="123"/>
      <c r="R75" s="123"/>
    </row>
    <row r="76" spans="1:18" ht="12.75" customHeight="1">
      <c r="A76" s="124"/>
      <c r="B76" s="185"/>
      <c r="C76" s="185"/>
      <c r="D76" s="178"/>
      <c r="E76" s="178"/>
      <c r="F76" s="128"/>
      <c r="G76" s="129"/>
      <c r="H76" s="123"/>
      <c r="I76" s="129"/>
      <c r="J76" s="123"/>
      <c r="K76" s="37"/>
      <c r="L76" s="37"/>
      <c r="M76" s="37"/>
      <c r="N76" s="44"/>
      <c r="O76" s="38">
        <f t="shared" si="55"/>
        <v>0</v>
      </c>
      <c r="P76" s="123"/>
      <c r="Q76" s="123"/>
      <c r="R76" s="123"/>
    </row>
    <row r="77" spans="1:18" ht="12.75" customHeight="1">
      <c r="A77" s="124">
        <v>3</v>
      </c>
      <c r="B77" s="125" t="s">
        <v>179</v>
      </c>
      <c r="C77" s="125" t="s">
        <v>180</v>
      </c>
      <c r="D77" s="124" t="s">
        <v>78</v>
      </c>
      <c r="E77" s="124">
        <v>18</v>
      </c>
      <c r="F77" s="128">
        <f t="shared" ref="F77" si="65">H77+J77+R77</f>
        <v>67.697275349340003</v>
      </c>
      <c r="G77" s="129">
        <v>6.18</v>
      </c>
      <c r="H77" s="123">
        <f t="shared" ref="H77" si="66">G77*$P$8/1000</f>
        <v>15.317809800000001</v>
      </c>
      <c r="I77" s="129">
        <v>0.96</v>
      </c>
      <c r="J77" s="123">
        <f t="shared" ref="J77" si="67">I77*$P$9/1000</f>
        <v>2.8974432000000001</v>
      </c>
      <c r="K77" s="37" t="s">
        <v>181</v>
      </c>
      <c r="L77" s="37" t="s">
        <v>78</v>
      </c>
      <c r="M77" s="37">
        <v>1.0149999999999999</v>
      </c>
      <c r="N77" s="44">
        <v>29.5</v>
      </c>
      <c r="O77" s="38">
        <f t="shared" si="55"/>
        <v>29.942499999999995</v>
      </c>
      <c r="P77" s="123">
        <f t="shared" ref="P77" si="68">E77*F77</f>
        <v>1218.55095628812</v>
      </c>
      <c r="Q77" s="123">
        <f t="shared" ref="Q77" si="69">SUM(O77:O80)</f>
        <v>43.701949999999997</v>
      </c>
      <c r="R77" s="123">
        <f t="shared" ref="R77" si="70">Q77*1.02*1.05*$R$14</f>
        <v>49.482022349339999</v>
      </c>
    </row>
    <row r="78" spans="1:18" ht="12.75" customHeight="1">
      <c r="A78" s="124"/>
      <c r="B78" s="125"/>
      <c r="C78" s="125"/>
      <c r="D78" s="124"/>
      <c r="E78" s="124"/>
      <c r="F78" s="128"/>
      <c r="G78" s="129"/>
      <c r="H78" s="123"/>
      <c r="I78" s="129"/>
      <c r="J78" s="123"/>
      <c r="K78" s="37" t="s">
        <v>182</v>
      </c>
      <c r="L78" s="37" t="s">
        <v>78</v>
      </c>
      <c r="M78" s="39">
        <v>0.03</v>
      </c>
      <c r="N78" s="44">
        <v>125</v>
      </c>
      <c r="O78" s="38">
        <f t="shared" si="55"/>
        <v>3.75</v>
      </c>
      <c r="P78" s="123"/>
      <c r="Q78" s="123"/>
      <c r="R78" s="123"/>
    </row>
    <row r="79" spans="1:18" ht="12.75" customHeight="1">
      <c r="A79" s="124"/>
      <c r="B79" s="125"/>
      <c r="C79" s="125"/>
      <c r="D79" s="124"/>
      <c r="E79" s="124"/>
      <c r="F79" s="128"/>
      <c r="G79" s="129"/>
      <c r="H79" s="123"/>
      <c r="I79" s="129"/>
      <c r="J79" s="123"/>
      <c r="K79" s="37" t="s">
        <v>183</v>
      </c>
      <c r="L79" s="37" t="s">
        <v>62</v>
      </c>
      <c r="M79" s="37">
        <v>2.0499999999999998</v>
      </c>
      <c r="N79" s="37">
        <v>4.1669999999999998</v>
      </c>
      <c r="O79" s="38">
        <f t="shared" si="55"/>
        <v>8.542349999999999</v>
      </c>
      <c r="P79" s="123"/>
      <c r="Q79" s="123"/>
      <c r="R79" s="123"/>
    </row>
    <row r="80" spans="1:18" ht="12.75" customHeight="1">
      <c r="A80" s="124"/>
      <c r="B80" s="125"/>
      <c r="C80" s="125"/>
      <c r="D80" s="124"/>
      <c r="E80" s="124"/>
      <c r="F80" s="128"/>
      <c r="G80" s="129"/>
      <c r="H80" s="123"/>
      <c r="I80" s="129"/>
      <c r="J80" s="123"/>
      <c r="K80" s="37" t="s">
        <v>106</v>
      </c>
      <c r="L80" s="37" t="s">
        <v>103</v>
      </c>
      <c r="M80" s="37">
        <v>1.7</v>
      </c>
      <c r="N80" s="44">
        <v>0.86299999999999999</v>
      </c>
      <c r="O80" s="38">
        <f t="shared" si="55"/>
        <v>1.4670999999999998</v>
      </c>
      <c r="P80" s="123"/>
      <c r="Q80" s="123"/>
      <c r="R80" s="123"/>
    </row>
    <row r="81" spans="1:18" ht="12.75" customHeight="1">
      <c r="A81" s="124">
        <v>4</v>
      </c>
      <c r="B81" s="125" t="s">
        <v>104</v>
      </c>
      <c r="C81" s="125" t="s">
        <v>161</v>
      </c>
      <c r="D81" s="124" t="s">
        <v>184</v>
      </c>
      <c r="E81" s="144">
        <v>0.47499999999999998</v>
      </c>
      <c r="F81" s="128">
        <f t="shared" ref="F81" si="71">H81+J81+R81</f>
        <v>273.63016742039997</v>
      </c>
      <c r="G81" s="129"/>
      <c r="H81" s="123">
        <f t="shared" ref="H81" si="72">G81*$P$8/1000</f>
        <v>0</v>
      </c>
      <c r="I81" s="195"/>
      <c r="J81" s="123">
        <f t="shared" ref="J81" si="73">I81*$P$9/1000</f>
        <v>0</v>
      </c>
      <c r="K81" s="37" t="s">
        <v>185</v>
      </c>
      <c r="L81" s="37" t="s">
        <v>105</v>
      </c>
      <c r="M81" s="37">
        <v>1</v>
      </c>
      <c r="N81" s="44">
        <v>241.667</v>
      </c>
      <c r="O81" s="38">
        <f t="shared" si="55"/>
        <v>241.667</v>
      </c>
      <c r="P81" s="123">
        <f t="shared" ref="P81" si="74">E81*F81</f>
        <v>129.97432952468998</v>
      </c>
      <c r="Q81" s="123">
        <f t="shared" ref="Q81" si="75">SUM(O81:O84)</f>
        <v>241.667</v>
      </c>
      <c r="R81" s="123">
        <f t="shared" ref="R81" si="76">Q81*1.02*1.05*$R$14</f>
        <v>273.63016742039997</v>
      </c>
    </row>
    <row r="82" spans="1:18" ht="12.75" customHeight="1">
      <c r="A82" s="124"/>
      <c r="B82" s="125"/>
      <c r="C82" s="125"/>
      <c r="D82" s="124"/>
      <c r="E82" s="144"/>
      <c r="F82" s="128"/>
      <c r="G82" s="129"/>
      <c r="H82" s="123"/>
      <c r="I82" s="195"/>
      <c r="J82" s="123"/>
      <c r="K82" s="37"/>
      <c r="L82" s="37"/>
      <c r="M82" s="37"/>
      <c r="N82" s="44"/>
      <c r="O82" s="38">
        <f t="shared" si="55"/>
        <v>0</v>
      </c>
      <c r="P82" s="123"/>
      <c r="Q82" s="123"/>
      <c r="R82" s="123"/>
    </row>
    <row r="83" spans="1:18" ht="12.75" customHeight="1">
      <c r="A83" s="124"/>
      <c r="B83" s="125"/>
      <c r="C83" s="125"/>
      <c r="D83" s="124"/>
      <c r="E83" s="144"/>
      <c r="F83" s="128"/>
      <c r="G83" s="129"/>
      <c r="H83" s="123"/>
      <c r="I83" s="195"/>
      <c r="J83" s="123"/>
      <c r="K83" s="37"/>
      <c r="L83" s="37"/>
      <c r="M83" s="39"/>
      <c r="N83" s="44"/>
      <c r="O83" s="38">
        <f t="shared" si="55"/>
        <v>0</v>
      </c>
      <c r="P83" s="123"/>
      <c r="Q83" s="123"/>
      <c r="R83" s="123"/>
    </row>
    <row r="84" spans="1:18" ht="12.75" customHeight="1">
      <c r="A84" s="124"/>
      <c r="B84" s="125"/>
      <c r="C84" s="125"/>
      <c r="D84" s="124"/>
      <c r="E84" s="144"/>
      <c r="F84" s="128"/>
      <c r="G84" s="129"/>
      <c r="H84" s="123"/>
      <c r="I84" s="195"/>
      <c r="J84" s="123"/>
      <c r="K84" s="37"/>
      <c r="L84" s="37"/>
      <c r="M84" s="37"/>
      <c r="N84" s="44"/>
      <c r="O84" s="38">
        <f t="shared" si="55"/>
        <v>0</v>
      </c>
      <c r="P84" s="123"/>
      <c r="Q84" s="123"/>
      <c r="R84" s="123"/>
    </row>
    <row r="85" spans="1:18" ht="12.75" customHeight="1">
      <c r="A85" s="124">
        <v>5</v>
      </c>
      <c r="B85" s="125" t="s">
        <v>104</v>
      </c>
      <c r="C85" s="125" t="s">
        <v>186</v>
      </c>
      <c r="D85" s="124" t="s">
        <v>184</v>
      </c>
      <c r="E85" s="142">
        <v>0.26</v>
      </c>
      <c r="F85" s="128">
        <f t="shared" ref="F85" si="77">H85+J85+R85</f>
        <v>311.37182999999999</v>
      </c>
      <c r="G85" s="129"/>
      <c r="H85" s="123">
        <f t="shared" ref="H85" si="78">G85*$P$8/1000</f>
        <v>0</v>
      </c>
      <c r="I85" s="195"/>
      <c r="J85" s="123">
        <f t="shared" ref="J85" si="79">I85*$P$9/1000</f>
        <v>0</v>
      </c>
      <c r="K85" s="37" t="s">
        <v>187</v>
      </c>
      <c r="L85" s="37" t="s">
        <v>105</v>
      </c>
      <c r="M85" s="37">
        <v>1</v>
      </c>
      <c r="N85" s="44">
        <v>275</v>
      </c>
      <c r="O85" s="38">
        <f t="shared" si="55"/>
        <v>275</v>
      </c>
      <c r="P85" s="123">
        <f t="shared" ref="P85" si="80">E85*F85</f>
        <v>80.956675799999999</v>
      </c>
      <c r="Q85" s="123">
        <f t="shared" ref="Q85" si="81">SUM(O85:O88)</f>
        <v>275</v>
      </c>
      <c r="R85" s="123">
        <f t="shared" ref="R85" si="82">Q85*1.02*1.05*$R$14</f>
        <v>311.37182999999999</v>
      </c>
    </row>
    <row r="86" spans="1:18" ht="12.75" customHeight="1">
      <c r="A86" s="124"/>
      <c r="B86" s="125"/>
      <c r="C86" s="125"/>
      <c r="D86" s="124"/>
      <c r="E86" s="142"/>
      <c r="F86" s="128"/>
      <c r="G86" s="129"/>
      <c r="H86" s="123"/>
      <c r="I86" s="195"/>
      <c r="J86" s="123"/>
      <c r="K86" s="37"/>
      <c r="L86" s="37"/>
      <c r="M86" s="37"/>
      <c r="N86" s="44"/>
      <c r="O86" s="38">
        <f t="shared" si="55"/>
        <v>0</v>
      </c>
      <c r="P86" s="123"/>
      <c r="Q86" s="123"/>
      <c r="R86" s="123"/>
    </row>
    <row r="87" spans="1:18" ht="12.75" customHeight="1">
      <c r="A87" s="124"/>
      <c r="B87" s="125"/>
      <c r="C87" s="125"/>
      <c r="D87" s="124"/>
      <c r="E87" s="142"/>
      <c r="F87" s="128"/>
      <c r="G87" s="129"/>
      <c r="H87" s="123"/>
      <c r="I87" s="195"/>
      <c r="J87" s="123"/>
      <c r="K87" s="37"/>
      <c r="L87" s="37"/>
      <c r="M87" s="39"/>
      <c r="N87" s="44"/>
      <c r="O87" s="38">
        <f t="shared" si="55"/>
        <v>0</v>
      </c>
      <c r="P87" s="123"/>
      <c r="Q87" s="123"/>
      <c r="R87" s="123"/>
    </row>
    <row r="88" spans="1:18" ht="12.75" customHeight="1">
      <c r="A88" s="124"/>
      <c r="B88" s="125"/>
      <c r="C88" s="125"/>
      <c r="D88" s="124"/>
      <c r="E88" s="142"/>
      <c r="F88" s="128"/>
      <c r="G88" s="129"/>
      <c r="H88" s="123"/>
      <c r="I88" s="195"/>
      <c r="J88" s="123"/>
      <c r="K88" s="37"/>
      <c r="L88" s="37"/>
      <c r="M88" s="37"/>
      <c r="N88" s="44"/>
      <c r="O88" s="38">
        <f t="shared" si="55"/>
        <v>0</v>
      </c>
      <c r="P88" s="123"/>
      <c r="Q88" s="123"/>
      <c r="R88" s="123"/>
    </row>
    <row r="89" spans="1:18" ht="12.75" customHeight="1">
      <c r="A89" s="124">
        <v>6</v>
      </c>
      <c r="B89" s="196" t="s">
        <v>236</v>
      </c>
      <c r="C89" s="199" t="s">
        <v>237</v>
      </c>
      <c r="D89" s="202" t="s">
        <v>238</v>
      </c>
      <c r="E89" s="191">
        <v>185</v>
      </c>
      <c r="F89" s="128">
        <f t="shared" ref="F89:F105" si="83">H89+J89+R89</f>
        <v>0.65281526400000001</v>
      </c>
      <c r="G89" s="194">
        <v>0.24</v>
      </c>
      <c r="H89" s="123">
        <f t="shared" ref="H89:H105" si="84">G89*$P$8/1000</f>
        <v>0.59486640000000002</v>
      </c>
      <c r="I89" s="179">
        <v>1.9199999999999998E-2</v>
      </c>
      <c r="J89" s="123">
        <f t="shared" ref="J89:J105" si="85">I89*$P$9/1000</f>
        <v>5.7948863999999996E-2</v>
      </c>
      <c r="K89" s="104"/>
      <c r="L89" s="104"/>
      <c r="M89" s="105"/>
      <c r="N89" s="104"/>
      <c r="O89" s="38">
        <f t="shared" si="55"/>
        <v>0</v>
      </c>
      <c r="P89" s="123">
        <f t="shared" ref="P89" si="86">E89*F89</f>
        <v>120.77082384000001</v>
      </c>
      <c r="Q89" s="123">
        <f t="shared" ref="Q89" si="87">SUM(O89:O92)</f>
        <v>0</v>
      </c>
      <c r="R89" s="123">
        <f t="shared" ref="R89" si="88">Q89*1.02*1.05*$R$14</f>
        <v>0</v>
      </c>
    </row>
    <row r="90" spans="1:18" ht="12.75" customHeight="1">
      <c r="A90" s="124"/>
      <c r="B90" s="197"/>
      <c r="C90" s="200"/>
      <c r="D90" s="203"/>
      <c r="E90" s="192"/>
      <c r="F90" s="128"/>
      <c r="G90" s="194"/>
      <c r="H90" s="123"/>
      <c r="I90" s="180"/>
      <c r="J90" s="123"/>
      <c r="K90" s="106"/>
      <c r="L90" s="106"/>
      <c r="M90" s="106"/>
      <c r="N90" s="107"/>
      <c r="O90" s="38">
        <f t="shared" si="55"/>
        <v>0</v>
      </c>
      <c r="P90" s="123"/>
      <c r="Q90" s="123"/>
      <c r="R90" s="123"/>
    </row>
    <row r="91" spans="1:18" ht="12.75" customHeight="1">
      <c r="A91" s="124"/>
      <c r="B91" s="197"/>
      <c r="C91" s="200"/>
      <c r="D91" s="203"/>
      <c r="E91" s="192"/>
      <c r="F91" s="128"/>
      <c r="G91" s="194"/>
      <c r="H91" s="123"/>
      <c r="I91" s="180"/>
      <c r="J91" s="123"/>
      <c r="K91" s="106"/>
      <c r="L91" s="106"/>
      <c r="M91" s="108"/>
      <c r="N91" s="107"/>
      <c r="O91" s="38">
        <f t="shared" si="55"/>
        <v>0</v>
      </c>
      <c r="P91" s="123"/>
      <c r="Q91" s="123"/>
      <c r="R91" s="123"/>
    </row>
    <row r="92" spans="1:18" ht="12.75" customHeight="1">
      <c r="A92" s="124"/>
      <c r="B92" s="198"/>
      <c r="C92" s="201"/>
      <c r="D92" s="204"/>
      <c r="E92" s="193"/>
      <c r="F92" s="128"/>
      <c r="G92" s="194"/>
      <c r="H92" s="123"/>
      <c r="I92" s="181"/>
      <c r="J92" s="123"/>
      <c r="K92" s="106"/>
      <c r="L92" s="106"/>
      <c r="M92" s="106"/>
      <c r="N92" s="107"/>
      <c r="O92" s="38">
        <f t="shared" si="55"/>
        <v>0</v>
      </c>
      <c r="P92" s="123"/>
      <c r="Q92" s="123"/>
      <c r="R92" s="123"/>
    </row>
    <row r="93" spans="1:18" ht="12.75" customHeight="1">
      <c r="A93" s="124">
        <v>7</v>
      </c>
      <c r="B93" s="196" t="s">
        <v>239</v>
      </c>
      <c r="C93" s="199" t="s">
        <v>240</v>
      </c>
      <c r="D93" s="202" t="s">
        <v>98</v>
      </c>
      <c r="E93" s="208">
        <v>306</v>
      </c>
      <c r="F93" s="128">
        <f t="shared" si="83"/>
        <v>0.32469791000000003</v>
      </c>
      <c r="G93" s="194">
        <v>0.13100000000000001</v>
      </c>
      <c r="H93" s="123">
        <f t="shared" si="84"/>
        <v>0.32469791000000003</v>
      </c>
      <c r="I93" s="211"/>
      <c r="J93" s="123">
        <f t="shared" si="85"/>
        <v>0</v>
      </c>
      <c r="K93" s="104"/>
      <c r="L93" s="104"/>
      <c r="M93" s="105"/>
      <c r="N93" s="104"/>
      <c r="O93" s="38">
        <f t="shared" si="55"/>
        <v>0</v>
      </c>
      <c r="P93" s="123">
        <f t="shared" ref="P93" si="89">E93*F93</f>
        <v>99.357560460000016</v>
      </c>
      <c r="Q93" s="123">
        <f t="shared" ref="Q93" si="90">SUM(O93:O96)</f>
        <v>0</v>
      </c>
      <c r="R93" s="123">
        <f t="shared" ref="R93" si="91">Q93*1.02*1.05*$R$14</f>
        <v>0</v>
      </c>
    </row>
    <row r="94" spans="1:18" ht="12.75" customHeight="1">
      <c r="A94" s="124"/>
      <c r="B94" s="197"/>
      <c r="C94" s="200"/>
      <c r="D94" s="203"/>
      <c r="E94" s="209"/>
      <c r="F94" s="128"/>
      <c r="G94" s="194"/>
      <c r="H94" s="123"/>
      <c r="I94" s="212"/>
      <c r="J94" s="123"/>
      <c r="K94" s="106"/>
      <c r="L94" s="106"/>
      <c r="M94" s="106"/>
      <c r="N94" s="107"/>
      <c r="O94" s="38">
        <f t="shared" si="55"/>
        <v>0</v>
      </c>
      <c r="P94" s="123"/>
      <c r="Q94" s="123"/>
      <c r="R94" s="123"/>
    </row>
    <row r="95" spans="1:18" ht="12.75" customHeight="1">
      <c r="A95" s="124"/>
      <c r="B95" s="197"/>
      <c r="C95" s="200"/>
      <c r="D95" s="203"/>
      <c r="E95" s="209"/>
      <c r="F95" s="128"/>
      <c r="G95" s="194"/>
      <c r="H95" s="123"/>
      <c r="I95" s="212"/>
      <c r="J95" s="123"/>
      <c r="K95" s="106"/>
      <c r="L95" s="106"/>
      <c r="M95" s="108"/>
      <c r="N95" s="107"/>
      <c r="O95" s="38">
        <f t="shared" si="55"/>
        <v>0</v>
      </c>
      <c r="P95" s="123"/>
      <c r="Q95" s="123"/>
      <c r="R95" s="123"/>
    </row>
    <row r="96" spans="1:18" ht="12.75" customHeight="1">
      <c r="A96" s="124"/>
      <c r="B96" s="198"/>
      <c r="C96" s="201"/>
      <c r="D96" s="204"/>
      <c r="E96" s="210"/>
      <c r="F96" s="128"/>
      <c r="G96" s="194"/>
      <c r="H96" s="123"/>
      <c r="I96" s="213"/>
      <c r="J96" s="123"/>
      <c r="K96" s="106"/>
      <c r="L96" s="106"/>
      <c r="M96" s="106"/>
      <c r="N96" s="107"/>
      <c r="O96" s="38">
        <f t="shared" si="55"/>
        <v>0</v>
      </c>
      <c r="P96" s="123"/>
      <c r="Q96" s="123"/>
      <c r="R96" s="123"/>
    </row>
    <row r="97" spans="1:19" ht="12.75" customHeight="1">
      <c r="A97" s="124">
        <v>8</v>
      </c>
      <c r="B97" s="196" t="s">
        <v>241</v>
      </c>
      <c r="C97" s="199" t="s">
        <v>242</v>
      </c>
      <c r="D97" s="202" t="s">
        <v>98</v>
      </c>
      <c r="E97" s="215">
        <v>306</v>
      </c>
      <c r="F97" s="128">
        <f t="shared" si="83"/>
        <v>0.17889830000000001</v>
      </c>
      <c r="G97" s="214">
        <v>0.06</v>
      </c>
      <c r="H97" s="123">
        <f t="shared" si="84"/>
        <v>0.1487166</v>
      </c>
      <c r="I97" s="205">
        <v>0.01</v>
      </c>
      <c r="J97" s="123">
        <f t="shared" si="85"/>
        <v>3.0181700000000002E-2</v>
      </c>
      <c r="K97" s="104"/>
      <c r="L97" s="104"/>
      <c r="M97" s="105"/>
      <c r="N97" s="104"/>
      <c r="O97" s="38">
        <f t="shared" si="55"/>
        <v>0</v>
      </c>
      <c r="P97" s="123">
        <f t="shared" ref="P97" si="92">E97*F97</f>
        <v>54.742879800000004</v>
      </c>
      <c r="Q97" s="123">
        <f t="shared" ref="Q97" si="93">SUM(O97:O100)</f>
        <v>0</v>
      </c>
      <c r="R97" s="123">
        <f t="shared" ref="R97" si="94">Q97*1.02*1.05*$R$14</f>
        <v>0</v>
      </c>
      <c r="S97" s="224"/>
    </row>
    <row r="98" spans="1:19" ht="12.75" customHeight="1">
      <c r="A98" s="124"/>
      <c r="B98" s="197"/>
      <c r="C98" s="200"/>
      <c r="D98" s="203"/>
      <c r="E98" s="216"/>
      <c r="F98" s="128"/>
      <c r="G98" s="214"/>
      <c r="H98" s="123"/>
      <c r="I98" s="206"/>
      <c r="J98" s="123"/>
      <c r="K98" s="106"/>
      <c r="L98" s="106"/>
      <c r="M98" s="106"/>
      <c r="N98" s="107"/>
      <c r="O98" s="38">
        <f t="shared" si="55"/>
        <v>0</v>
      </c>
      <c r="P98" s="123"/>
      <c r="Q98" s="123"/>
      <c r="R98" s="123"/>
      <c r="S98" s="224"/>
    </row>
    <row r="99" spans="1:19" ht="12.75" customHeight="1">
      <c r="A99" s="124"/>
      <c r="B99" s="197"/>
      <c r="C99" s="200"/>
      <c r="D99" s="203"/>
      <c r="E99" s="216"/>
      <c r="F99" s="128"/>
      <c r="G99" s="214"/>
      <c r="H99" s="123"/>
      <c r="I99" s="206"/>
      <c r="J99" s="123"/>
      <c r="K99" s="106"/>
      <c r="L99" s="106"/>
      <c r="M99" s="108"/>
      <c r="N99" s="107"/>
      <c r="O99" s="38">
        <f t="shared" si="55"/>
        <v>0</v>
      </c>
      <c r="P99" s="123"/>
      <c r="Q99" s="123"/>
      <c r="R99" s="123"/>
      <c r="S99" s="224"/>
    </row>
    <row r="100" spans="1:19" ht="12.75" customHeight="1">
      <c r="A100" s="124"/>
      <c r="B100" s="198"/>
      <c r="C100" s="201"/>
      <c r="D100" s="204"/>
      <c r="E100" s="217"/>
      <c r="F100" s="128"/>
      <c r="G100" s="214"/>
      <c r="H100" s="123"/>
      <c r="I100" s="207"/>
      <c r="J100" s="123"/>
      <c r="K100" s="106"/>
      <c r="L100" s="106"/>
      <c r="M100" s="106"/>
      <c r="N100" s="107"/>
      <c r="O100" s="38">
        <f t="shared" si="55"/>
        <v>0</v>
      </c>
      <c r="P100" s="123"/>
      <c r="Q100" s="123"/>
      <c r="R100" s="123"/>
      <c r="S100" s="224"/>
    </row>
    <row r="101" spans="1:19" ht="12.75" customHeight="1">
      <c r="A101" s="124">
        <v>9</v>
      </c>
      <c r="B101" s="218" t="s">
        <v>243</v>
      </c>
      <c r="C101" s="199" t="s">
        <v>244</v>
      </c>
      <c r="D101" s="202" t="s">
        <v>98</v>
      </c>
      <c r="E101" s="215">
        <v>306</v>
      </c>
      <c r="F101" s="128">
        <f t="shared" si="83"/>
        <v>0.70545490994399995</v>
      </c>
      <c r="G101" s="219">
        <v>9.4E-2</v>
      </c>
      <c r="H101" s="123">
        <f t="shared" si="84"/>
        <v>0.23298933999999999</v>
      </c>
      <c r="I101" s="219">
        <v>0.01</v>
      </c>
      <c r="J101" s="123">
        <f t="shared" si="85"/>
        <v>3.0181700000000002E-2</v>
      </c>
      <c r="K101" s="106" t="s">
        <v>82</v>
      </c>
      <c r="L101" s="106" t="s">
        <v>78</v>
      </c>
      <c r="M101" s="106">
        <v>0.02</v>
      </c>
      <c r="N101" s="107">
        <v>0.156</v>
      </c>
      <c r="O101" s="38">
        <f t="shared" si="55"/>
        <v>3.1199999999999999E-3</v>
      </c>
      <c r="P101" s="123">
        <f t="shared" ref="P101" si="95">E101*F101</f>
        <v>215.86920244286398</v>
      </c>
      <c r="Q101" s="123">
        <f t="shared" ref="Q101" si="96">SUM(O101:O104)</f>
        <v>0.39062000000000002</v>
      </c>
      <c r="R101" s="123">
        <f t="shared" ref="R101" si="97">Q101*1.02*1.05*$R$14</f>
        <v>0.44228386994400004</v>
      </c>
      <c r="S101" s="224"/>
    </row>
    <row r="102" spans="1:19" ht="12.75" customHeight="1">
      <c r="A102" s="124"/>
      <c r="B102" s="218"/>
      <c r="C102" s="200"/>
      <c r="D102" s="203"/>
      <c r="E102" s="216"/>
      <c r="F102" s="128"/>
      <c r="G102" s="219"/>
      <c r="H102" s="123"/>
      <c r="I102" s="219"/>
      <c r="J102" s="123"/>
      <c r="K102" s="106" t="s">
        <v>245</v>
      </c>
      <c r="L102" s="106" t="s">
        <v>246</v>
      </c>
      <c r="M102" s="106">
        <v>0.25</v>
      </c>
      <c r="N102" s="107">
        <v>1.55</v>
      </c>
      <c r="O102" s="38">
        <f t="shared" si="55"/>
        <v>0.38750000000000001</v>
      </c>
      <c r="P102" s="123"/>
      <c r="Q102" s="123"/>
      <c r="R102" s="123"/>
      <c r="S102" s="224"/>
    </row>
    <row r="103" spans="1:19" ht="12.75" customHeight="1">
      <c r="A103" s="124"/>
      <c r="B103" s="218"/>
      <c r="C103" s="200"/>
      <c r="D103" s="203"/>
      <c r="E103" s="216"/>
      <c r="F103" s="128"/>
      <c r="G103" s="219"/>
      <c r="H103" s="123"/>
      <c r="I103" s="219"/>
      <c r="J103" s="123"/>
      <c r="K103" s="106"/>
      <c r="L103" s="106"/>
      <c r="M103" s="108"/>
      <c r="N103" s="107"/>
      <c r="O103" s="38">
        <f t="shared" si="55"/>
        <v>0</v>
      </c>
      <c r="P103" s="123"/>
      <c r="Q103" s="123"/>
      <c r="R103" s="123"/>
      <c r="S103" s="224"/>
    </row>
    <row r="104" spans="1:19" ht="12.75" customHeight="1">
      <c r="A104" s="124"/>
      <c r="B104" s="218"/>
      <c r="C104" s="201"/>
      <c r="D104" s="204"/>
      <c r="E104" s="217"/>
      <c r="F104" s="128"/>
      <c r="G104" s="219"/>
      <c r="H104" s="123"/>
      <c r="I104" s="219"/>
      <c r="J104" s="123"/>
      <c r="K104" s="106"/>
      <c r="L104" s="106"/>
      <c r="M104" s="106"/>
      <c r="N104" s="107"/>
      <c r="O104" s="38">
        <f t="shared" si="55"/>
        <v>0</v>
      </c>
      <c r="P104" s="123"/>
      <c r="Q104" s="123"/>
      <c r="R104" s="123"/>
      <c r="S104" s="224"/>
    </row>
    <row r="105" spans="1:19" ht="12.75" customHeight="1">
      <c r="A105" s="124">
        <v>10</v>
      </c>
      <c r="B105" s="196" t="s">
        <v>247</v>
      </c>
      <c r="C105" s="199" t="s">
        <v>248</v>
      </c>
      <c r="D105" s="202" t="s">
        <v>98</v>
      </c>
      <c r="E105" s="215">
        <v>306</v>
      </c>
      <c r="F105" s="128">
        <f t="shared" si="83"/>
        <v>6.9897456355317598</v>
      </c>
      <c r="G105" s="214">
        <v>0.82</v>
      </c>
      <c r="H105" s="123">
        <f t="shared" si="84"/>
        <v>2.0324602000000001</v>
      </c>
      <c r="I105" s="205">
        <v>0.73</v>
      </c>
      <c r="J105" s="123">
        <f t="shared" si="85"/>
        <v>2.2032640999999997</v>
      </c>
      <c r="K105" s="104" t="s">
        <v>79</v>
      </c>
      <c r="L105" s="106" t="s">
        <v>78</v>
      </c>
      <c r="M105" s="105">
        <v>0.01</v>
      </c>
      <c r="N105" s="104">
        <v>25.5</v>
      </c>
      <c r="O105" s="38">
        <f t="shared" si="55"/>
        <v>0.255</v>
      </c>
      <c r="P105" s="123">
        <f t="shared" ref="P105" si="98">E105*F105</f>
        <v>2138.8621644727186</v>
      </c>
      <c r="Q105" s="123">
        <f t="shared" ref="Q105" si="99">SUM(O105:O108)</f>
        <v>2.4323198000000001</v>
      </c>
      <c r="R105" s="123">
        <f t="shared" ref="R105" si="100">Q105*1.02*1.05*$R$14</f>
        <v>2.75402133553176</v>
      </c>
      <c r="S105" s="224"/>
    </row>
    <row r="106" spans="1:19" ht="12.75" customHeight="1">
      <c r="A106" s="124"/>
      <c r="B106" s="197"/>
      <c r="C106" s="200"/>
      <c r="D106" s="203"/>
      <c r="E106" s="216"/>
      <c r="F106" s="128"/>
      <c r="G106" s="214"/>
      <c r="H106" s="123"/>
      <c r="I106" s="206"/>
      <c r="J106" s="123"/>
      <c r="K106" s="106" t="s">
        <v>249</v>
      </c>
      <c r="L106" s="106" t="s">
        <v>78</v>
      </c>
      <c r="M106" s="106">
        <v>0.1045</v>
      </c>
      <c r="N106" s="107">
        <v>4</v>
      </c>
      <c r="O106" s="38">
        <f t="shared" si="55"/>
        <v>0.41799999999999998</v>
      </c>
      <c r="P106" s="123"/>
      <c r="Q106" s="123"/>
      <c r="R106" s="123"/>
      <c r="S106" s="224"/>
    </row>
    <row r="107" spans="1:19" ht="12.75" customHeight="1">
      <c r="A107" s="124"/>
      <c r="B107" s="197"/>
      <c r="C107" s="200"/>
      <c r="D107" s="203"/>
      <c r="E107" s="216"/>
      <c r="F107" s="128"/>
      <c r="G107" s="214"/>
      <c r="H107" s="123"/>
      <c r="I107" s="206"/>
      <c r="J107" s="123"/>
      <c r="K107" s="106" t="s">
        <v>250</v>
      </c>
      <c r="L107" s="106" t="s">
        <v>70</v>
      </c>
      <c r="M107" s="108">
        <v>4.0599999999999997E-2</v>
      </c>
      <c r="N107" s="107">
        <v>43.332999999999998</v>
      </c>
      <c r="O107" s="38">
        <f t="shared" si="55"/>
        <v>1.7593197999999999</v>
      </c>
      <c r="P107" s="123"/>
      <c r="Q107" s="123"/>
      <c r="R107" s="123"/>
      <c r="S107" s="224"/>
    </row>
    <row r="108" spans="1:19" ht="12.75" customHeight="1">
      <c r="A108" s="124"/>
      <c r="B108" s="198"/>
      <c r="C108" s="201"/>
      <c r="D108" s="204"/>
      <c r="E108" s="217"/>
      <c r="F108" s="128"/>
      <c r="G108" s="214"/>
      <c r="H108" s="123"/>
      <c r="I108" s="207"/>
      <c r="J108" s="123"/>
      <c r="K108" s="106"/>
      <c r="L108" s="106"/>
      <c r="M108" s="106"/>
      <c r="N108" s="107"/>
      <c r="O108" s="38">
        <f t="shared" si="55"/>
        <v>0</v>
      </c>
      <c r="P108" s="123"/>
      <c r="Q108" s="123"/>
      <c r="R108" s="123"/>
      <c r="S108" s="224"/>
    </row>
    <row r="109" spans="1:19" ht="12.75" customHeight="1">
      <c r="A109" s="124">
        <v>11</v>
      </c>
      <c r="B109" s="196" t="s">
        <v>251</v>
      </c>
      <c r="C109" s="199" t="s">
        <v>252</v>
      </c>
      <c r="D109" s="202" t="s">
        <v>70</v>
      </c>
      <c r="E109" s="220">
        <v>1.9584999999999999</v>
      </c>
      <c r="F109" s="128">
        <f t="shared" ref="F109:F117" si="101">H109+J109+R109</f>
        <v>109.90995840000001</v>
      </c>
      <c r="G109" s="214">
        <v>8.86</v>
      </c>
      <c r="H109" s="123">
        <f t="shared" ref="H109:H117" si="102">G109*$P$8/1000</f>
        <v>21.960484600000001</v>
      </c>
      <c r="I109" s="205">
        <v>29.14</v>
      </c>
      <c r="J109" s="123">
        <f t="shared" ref="J109:J117" si="103">I109*$P$9/1000</f>
        <v>87.949473800000007</v>
      </c>
      <c r="K109" s="104"/>
      <c r="L109" s="104"/>
      <c r="M109" s="105"/>
      <c r="N109" s="104"/>
      <c r="O109" s="38">
        <f t="shared" si="55"/>
        <v>0</v>
      </c>
      <c r="P109" s="123">
        <f t="shared" ref="P109" si="104">E109*F109</f>
        <v>215.2586535264</v>
      </c>
      <c r="Q109" s="123">
        <f t="shared" ref="Q109" si="105">SUM(O109:O112)</f>
        <v>0</v>
      </c>
      <c r="R109" s="123">
        <f t="shared" ref="R109" si="106">Q109*1.02*1.05*$R$14</f>
        <v>0</v>
      </c>
    </row>
    <row r="110" spans="1:19" ht="12.75" customHeight="1">
      <c r="A110" s="124"/>
      <c r="B110" s="197"/>
      <c r="C110" s="200"/>
      <c r="D110" s="203"/>
      <c r="E110" s="221"/>
      <c r="F110" s="128"/>
      <c r="G110" s="214"/>
      <c r="H110" s="123"/>
      <c r="I110" s="206"/>
      <c r="J110" s="123"/>
      <c r="K110" s="106"/>
      <c r="L110" s="106"/>
      <c r="M110" s="106"/>
      <c r="N110" s="107"/>
      <c r="O110" s="38">
        <f t="shared" si="55"/>
        <v>0</v>
      </c>
      <c r="P110" s="123"/>
      <c r="Q110" s="123"/>
      <c r="R110" s="123"/>
    </row>
    <row r="111" spans="1:19" ht="12.75" customHeight="1">
      <c r="A111" s="124"/>
      <c r="B111" s="197"/>
      <c r="C111" s="200"/>
      <c r="D111" s="203"/>
      <c r="E111" s="221"/>
      <c r="F111" s="128"/>
      <c r="G111" s="214"/>
      <c r="H111" s="123"/>
      <c r="I111" s="206"/>
      <c r="J111" s="123"/>
      <c r="K111" s="106"/>
      <c r="L111" s="106"/>
      <c r="M111" s="108"/>
      <c r="N111" s="107"/>
      <c r="O111" s="38">
        <f t="shared" si="55"/>
        <v>0</v>
      </c>
      <c r="P111" s="123"/>
      <c r="Q111" s="123"/>
      <c r="R111" s="123"/>
    </row>
    <row r="112" spans="1:19" ht="12.75" customHeight="1">
      <c r="A112" s="124"/>
      <c r="B112" s="198"/>
      <c r="C112" s="201"/>
      <c r="D112" s="204"/>
      <c r="E112" s="222"/>
      <c r="F112" s="128"/>
      <c r="G112" s="214"/>
      <c r="H112" s="123"/>
      <c r="I112" s="207"/>
      <c r="J112" s="123"/>
      <c r="K112" s="106"/>
      <c r="L112" s="106"/>
      <c r="M112" s="106"/>
      <c r="N112" s="107"/>
      <c r="O112" s="38">
        <f t="shared" si="55"/>
        <v>0</v>
      </c>
      <c r="P112" s="123"/>
      <c r="Q112" s="123"/>
      <c r="R112" s="123"/>
    </row>
    <row r="113" spans="1:18" ht="12.75" customHeight="1">
      <c r="A113" s="124">
        <v>12</v>
      </c>
      <c r="B113" s="196" t="s">
        <v>71</v>
      </c>
      <c r="C113" s="199" t="s">
        <v>253</v>
      </c>
      <c r="D113" s="202" t="s">
        <v>70</v>
      </c>
      <c r="E113" s="220">
        <v>1.9259999999999999</v>
      </c>
      <c r="F113" s="128">
        <f t="shared" si="101"/>
        <v>273.63016742039997</v>
      </c>
      <c r="G113" s="223"/>
      <c r="H113" s="123">
        <f t="shared" si="102"/>
        <v>0</v>
      </c>
      <c r="I113" s="211"/>
      <c r="J113" s="123">
        <f t="shared" si="103"/>
        <v>0</v>
      </c>
      <c r="K113" s="104" t="s">
        <v>138</v>
      </c>
      <c r="L113" s="104" t="s">
        <v>70</v>
      </c>
      <c r="M113" s="105">
        <v>1</v>
      </c>
      <c r="N113" s="104">
        <v>241.667</v>
      </c>
      <c r="O113" s="38">
        <f t="shared" si="55"/>
        <v>241.667</v>
      </c>
      <c r="P113" s="123">
        <f t="shared" ref="P113" si="107">E113*F113</f>
        <v>527.01170245169033</v>
      </c>
      <c r="Q113" s="123">
        <f t="shared" ref="Q113" si="108">SUM(O113:O116)</f>
        <v>241.667</v>
      </c>
      <c r="R113" s="123">
        <f t="shared" ref="R113" si="109">Q113*1.02*1.05*$R$14</f>
        <v>273.63016742039997</v>
      </c>
    </row>
    <row r="114" spans="1:18" ht="12.75" customHeight="1">
      <c r="A114" s="124"/>
      <c r="B114" s="197"/>
      <c r="C114" s="200"/>
      <c r="D114" s="203"/>
      <c r="E114" s="221"/>
      <c r="F114" s="128"/>
      <c r="G114" s="223"/>
      <c r="H114" s="123"/>
      <c r="I114" s="212"/>
      <c r="J114" s="123"/>
      <c r="K114" s="106"/>
      <c r="L114" s="106"/>
      <c r="M114" s="106"/>
      <c r="N114" s="107"/>
      <c r="O114" s="38">
        <f t="shared" si="55"/>
        <v>0</v>
      </c>
      <c r="P114" s="123"/>
      <c r="Q114" s="123"/>
      <c r="R114" s="123"/>
    </row>
    <row r="115" spans="1:18" ht="12.75" customHeight="1">
      <c r="A115" s="124"/>
      <c r="B115" s="197"/>
      <c r="C115" s="200"/>
      <c r="D115" s="203"/>
      <c r="E115" s="221"/>
      <c r="F115" s="128"/>
      <c r="G115" s="223"/>
      <c r="H115" s="123"/>
      <c r="I115" s="212"/>
      <c r="J115" s="123"/>
      <c r="K115" s="106"/>
      <c r="L115" s="106"/>
      <c r="M115" s="108"/>
      <c r="N115" s="107"/>
      <c r="O115" s="38">
        <f t="shared" si="55"/>
        <v>0</v>
      </c>
      <c r="P115" s="123"/>
      <c r="Q115" s="123"/>
      <c r="R115" s="123"/>
    </row>
    <row r="116" spans="1:18" ht="12.75" customHeight="1">
      <c r="A116" s="124"/>
      <c r="B116" s="198"/>
      <c r="C116" s="201"/>
      <c r="D116" s="204"/>
      <c r="E116" s="222"/>
      <c r="F116" s="128"/>
      <c r="G116" s="223"/>
      <c r="H116" s="123"/>
      <c r="I116" s="213"/>
      <c r="J116" s="123"/>
      <c r="K116" s="106"/>
      <c r="L116" s="106"/>
      <c r="M116" s="106"/>
      <c r="N116" s="107"/>
      <c r="O116" s="38">
        <f t="shared" si="55"/>
        <v>0</v>
      </c>
      <c r="P116" s="123"/>
      <c r="Q116" s="123"/>
      <c r="R116" s="123"/>
    </row>
    <row r="117" spans="1:18" ht="12.75" customHeight="1">
      <c r="A117" s="124">
        <v>13</v>
      </c>
      <c r="B117" s="196" t="s">
        <v>71</v>
      </c>
      <c r="C117" s="199" t="s">
        <v>254</v>
      </c>
      <c r="D117" s="202" t="s">
        <v>70</v>
      </c>
      <c r="E117" s="220">
        <v>3.2500000000000001E-2</v>
      </c>
      <c r="F117" s="128">
        <f t="shared" si="101"/>
        <v>273.63016742039997</v>
      </c>
      <c r="G117" s="223"/>
      <c r="H117" s="123">
        <f t="shared" si="102"/>
        <v>0</v>
      </c>
      <c r="I117" s="211"/>
      <c r="J117" s="123">
        <f t="shared" si="103"/>
        <v>0</v>
      </c>
      <c r="K117" s="104" t="s">
        <v>138</v>
      </c>
      <c r="L117" s="104" t="s">
        <v>70</v>
      </c>
      <c r="M117" s="105">
        <v>1</v>
      </c>
      <c r="N117" s="104">
        <v>241.667</v>
      </c>
      <c r="O117" s="38">
        <f t="shared" si="55"/>
        <v>241.667</v>
      </c>
      <c r="P117" s="123">
        <f t="shared" ref="P117" si="110">E117*F117</f>
        <v>8.8929804411629991</v>
      </c>
      <c r="Q117" s="123">
        <f t="shared" ref="Q117" si="111">SUM(O117:O120)</f>
        <v>241.667</v>
      </c>
      <c r="R117" s="123">
        <f t="shared" ref="R117" si="112">Q117*1.02*1.05*$R$14</f>
        <v>273.63016742039997</v>
      </c>
    </row>
    <row r="118" spans="1:18" ht="12.75" customHeight="1">
      <c r="A118" s="124"/>
      <c r="B118" s="197"/>
      <c r="C118" s="200"/>
      <c r="D118" s="203"/>
      <c r="E118" s="221"/>
      <c r="F118" s="128"/>
      <c r="G118" s="223"/>
      <c r="H118" s="123"/>
      <c r="I118" s="212"/>
      <c r="J118" s="123"/>
      <c r="K118" s="106"/>
      <c r="L118" s="106"/>
      <c r="M118" s="106"/>
      <c r="N118" s="107"/>
      <c r="O118" s="38">
        <f t="shared" si="55"/>
        <v>0</v>
      </c>
      <c r="P118" s="123"/>
      <c r="Q118" s="123"/>
      <c r="R118" s="123"/>
    </row>
    <row r="119" spans="1:18" ht="12.75" customHeight="1">
      <c r="A119" s="124"/>
      <c r="B119" s="197"/>
      <c r="C119" s="200"/>
      <c r="D119" s="203"/>
      <c r="E119" s="221"/>
      <c r="F119" s="128"/>
      <c r="G119" s="223"/>
      <c r="H119" s="123"/>
      <c r="I119" s="212"/>
      <c r="J119" s="123"/>
      <c r="K119" s="106"/>
      <c r="L119" s="106"/>
      <c r="M119" s="108"/>
      <c r="N119" s="107"/>
      <c r="O119" s="38">
        <f t="shared" si="55"/>
        <v>0</v>
      </c>
      <c r="P119" s="123"/>
      <c r="Q119" s="123"/>
      <c r="R119" s="123"/>
    </row>
    <row r="120" spans="1:18" ht="12.75" customHeight="1">
      <c r="A120" s="124"/>
      <c r="B120" s="198"/>
      <c r="C120" s="201"/>
      <c r="D120" s="204"/>
      <c r="E120" s="222"/>
      <c r="F120" s="128"/>
      <c r="G120" s="223"/>
      <c r="H120" s="123"/>
      <c r="I120" s="213"/>
      <c r="J120" s="123"/>
      <c r="K120" s="106"/>
      <c r="L120" s="106"/>
      <c r="M120" s="106"/>
      <c r="N120" s="107"/>
      <c r="O120" s="38">
        <f t="shared" si="55"/>
        <v>0</v>
      </c>
      <c r="P120" s="123"/>
      <c r="Q120" s="123"/>
      <c r="R120" s="123"/>
    </row>
    <row r="121" spans="1:18" ht="12.75" customHeight="1">
      <c r="A121" s="124">
        <v>14</v>
      </c>
      <c r="B121" s="125" t="s">
        <v>255</v>
      </c>
      <c r="C121" s="125" t="s">
        <v>256</v>
      </c>
      <c r="D121" s="124" t="s">
        <v>74</v>
      </c>
      <c r="E121" s="128">
        <v>12.4</v>
      </c>
      <c r="F121" s="128">
        <f>H121+J121+R121</f>
        <v>67.975650101339994</v>
      </c>
      <c r="G121" s="129">
        <v>6.07</v>
      </c>
      <c r="H121" s="123">
        <f t="shared" ref="H121" si="113">G121*$P$8/1000</f>
        <v>15.045162700000001</v>
      </c>
      <c r="I121" s="129">
        <v>0.97</v>
      </c>
      <c r="J121" s="123">
        <f t="shared" ref="J121" si="114">I121*$P$9/1000</f>
        <v>2.9276248999999996</v>
      </c>
      <c r="K121" s="37" t="s">
        <v>77</v>
      </c>
      <c r="L121" s="37" t="s">
        <v>78</v>
      </c>
      <c r="M121" s="37">
        <v>1.0149999999999999</v>
      </c>
      <c r="N121" s="44">
        <v>27.5</v>
      </c>
      <c r="O121" s="38">
        <f t="shared" si="55"/>
        <v>27.912499999999998</v>
      </c>
      <c r="P121" s="123">
        <f t="shared" ref="P121" si="115">E121*F121</f>
        <v>842.89806125661596</v>
      </c>
      <c r="Q121" s="123">
        <f t="shared" ref="Q121" si="116">SUM(O121:O124)</f>
        <v>44.161949999999997</v>
      </c>
      <c r="R121" s="123">
        <f t="shared" ref="R121" si="117">Q121*1.02*1.05*$R$14</f>
        <v>50.002862501339997</v>
      </c>
    </row>
    <row r="122" spans="1:18" ht="12.75" customHeight="1">
      <c r="A122" s="124"/>
      <c r="B122" s="125"/>
      <c r="C122" s="125"/>
      <c r="D122" s="124"/>
      <c r="E122" s="128"/>
      <c r="F122" s="128"/>
      <c r="G122" s="129"/>
      <c r="H122" s="123"/>
      <c r="I122" s="129"/>
      <c r="J122" s="123"/>
      <c r="K122" s="37" t="s">
        <v>119</v>
      </c>
      <c r="L122" s="37" t="s">
        <v>62</v>
      </c>
      <c r="M122" s="37">
        <v>2.5499999999999998</v>
      </c>
      <c r="N122" s="44">
        <v>4.1669999999999998</v>
      </c>
      <c r="O122" s="38">
        <f t="shared" si="55"/>
        <v>10.625849999999998</v>
      </c>
      <c r="P122" s="123"/>
      <c r="Q122" s="123"/>
      <c r="R122" s="123"/>
    </row>
    <row r="123" spans="1:18" ht="12.75" customHeight="1">
      <c r="A123" s="124"/>
      <c r="B123" s="125"/>
      <c r="C123" s="125"/>
      <c r="D123" s="124"/>
      <c r="E123" s="128"/>
      <c r="F123" s="128"/>
      <c r="G123" s="129"/>
      <c r="H123" s="123"/>
      <c r="I123" s="129"/>
      <c r="J123" s="123"/>
      <c r="K123" s="37" t="s">
        <v>139</v>
      </c>
      <c r="L123" s="37" t="s">
        <v>74</v>
      </c>
      <c r="M123" s="39">
        <v>3.4000000000000002E-2</v>
      </c>
      <c r="N123" s="76">
        <v>125</v>
      </c>
      <c r="O123" s="38">
        <f t="shared" si="55"/>
        <v>4.25</v>
      </c>
      <c r="P123" s="123"/>
      <c r="Q123" s="123"/>
      <c r="R123" s="123"/>
    </row>
    <row r="124" spans="1:18" ht="12.75" customHeight="1">
      <c r="A124" s="124"/>
      <c r="B124" s="125"/>
      <c r="C124" s="125"/>
      <c r="D124" s="124"/>
      <c r="E124" s="128"/>
      <c r="F124" s="128"/>
      <c r="G124" s="129"/>
      <c r="H124" s="123"/>
      <c r="I124" s="129"/>
      <c r="J124" s="123"/>
      <c r="K124" s="37" t="s">
        <v>150</v>
      </c>
      <c r="L124" s="37" t="s">
        <v>72</v>
      </c>
      <c r="M124" s="37">
        <v>1.7</v>
      </c>
      <c r="N124" s="44">
        <v>0.80800000000000005</v>
      </c>
      <c r="O124" s="38">
        <f t="shared" si="55"/>
        <v>1.3736000000000002</v>
      </c>
      <c r="P124" s="123"/>
      <c r="Q124" s="123"/>
      <c r="R124" s="123"/>
    </row>
    <row r="125" spans="1:18" ht="12.75" customHeight="1">
      <c r="A125" s="124">
        <v>15</v>
      </c>
      <c r="B125" s="125" t="s">
        <v>71</v>
      </c>
      <c r="C125" s="125" t="s">
        <v>161</v>
      </c>
      <c r="D125" s="124" t="s">
        <v>70</v>
      </c>
      <c r="E125" s="144">
        <v>0.26500000000000001</v>
      </c>
      <c r="F125" s="128">
        <f>H125+J125+R125</f>
        <v>273.63016742039997</v>
      </c>
      <c r="G125" s="138"/>
      <c r="H125" s="123">
        <f t="shared" ref="H125" si="118">G125*$P$4/1000</f>
        <v>0</v>
      </c>
      <c r="I125" s="129"/>
      <c r="J125" s="123">
        <f t="shared" ref="J125" si="119">I125*$P$5/1000</f>
        <v>0</v>
      </c>
      <c r="K125" s="37" t="s">
        <v>138</v>
      </c>
      <c r="L125" s="37" t="s">
        <v>70</v>
      </c>
      <c r="M125" s="37">
        <v>1</v>
      </c>
      <c r="N125" s="44">
        <v>241.667</v>
      </c>
      <c r="O125" s="38">
        <f t="shared" si="55"/>
        <v>241.667</v>
      </c>
      <c r="P125" s="123">
        <f t="shared" ref="P125" si="120">E125*F125</f>
        <v>72.511994366406</v>
      </c>
      <c r="Q125" s="123">
        <f t="shared" ref="Q125" si="121">SUM(O125:O128)</f>
        <v>241.667</v>
      </c>
      <c r="R125" s="123">
        <f t="shared" ref="R125" si="122">Q125*1.02*1.05*$R$14</f>
        <v>273.63016742039997</v>
      </c>
    </row>
    <row r="126" spans="1:18" ht="12.75" customHeight="1">
      <c r="A126" s="124"/>
      <c r="B126" s="125"/>
      <c r="C126" s="125"/>
      <c r="D126" s="124"/>
      <c r="E126" s="144"/>
      <c r="F126" s="128"/>
      <c r="G126" s="138"/>
      <c r="H126" s="123"/>
      <c r="I126" s="129"/>
      <c r="J126" s="123"/>
      <c r="K126" s="37"/>
      <c r="L126" s="37"/>
      <c r="M126" s="37"/>
      <c r="N126" s="44"/>
      <c r="O126" s="38">
        <f t="shared" si="55"/>
        <v>0</v>
      </c>
      <c r="P126" s="123"/>
      <c r="Q126" s="123"/>
      <c r="R126" s="123"/>
    </row>
    <row r="127" spans="1:18" ht="12.75" customHeight="1">
      <c r="A127" s="124"/>
      <c r="B127" s="125"/>
      <c r="C127" s="125"/>
      <c r="D127" s="124"/>
      <c r="E127" s="144"/>
      <c r="F127" s="128"/>
      <c r="G127" s="138"/>
      <c r="H127" s="123"/>
      <c r="I127" s="129"/>
      <c r="J127" s="123"/>
      <c r="K127" s="37"/>
      <c r="L127" s="37"/>
      <c r="M127" s="39"/>
      <c r="N127" s="44"/>
      <c r="O127" s="38">
        <f t="shared" si="55"/>
        <v>0</v>
      </c>
      <c r="P127" s="123"/>
      <c r="Q127" s="123"/>
      <c r="R127" s="123"/>
    </row>
    <row r="128" spans="1:18" ht="12.75" customHeight="1">
      <c r="A128" s="124"/>
      <c r="B128" s="125"/>
      <c r="C128" s="125"/>
      <c r="D128" s="124"/>
      <c r="E128" s="144"/>
      <c r="F128" s="128"/>
      <c r="G128" s="138"/>
      <c r="H128" s="123"/>
      <c r="I128" s="129"/>
      <c r="J128" s="123"/>
      <c r="K128" s="37"/>
      <c r="L128" s="37"/>
      <c r="M128" s="37"/>
      <c r="N128" s="44"/>
      <c r="O128" s="38">
        <f t="shared" si="55"/>
        <v>0</v>
      </c>
      <c r="P128" s="123"/>
      <c r="Q128" s="123"/>
      <c r="R128" s="123"/>
    </row>
    <row r="129" spans="1:18" ht="12.75" customHeight="1">
      <c r="A129" s="124">
        <v>16</v>
      </c>
      <c r="B129" s="125" t="s">
        <v>71</v>
      </c>
      <c r="C129" s="125" t="s">
        <v>257</v>
      </c>
      <c r="D129" s="124" t="s">
        <v>70</v>
      </c>
      <c r="E129" s="142">
        <v>0.28000000000000003</v>
      </c>
      <c r="F129" s="128">
        <f>H129+J129+R129</f>
        <v>311.37182999999999</v>
      </c>
      <c r="G129" s="129"/>
      <c r="H129" s="123">
        <f t="shared" ref="H129" si="123">G129*$P$4/1000</f>
        <v>0</v>
      </c>
      <c r="I129" s="143"/>
      <c r="J129" s="123">
        <f t="shared" ref="J129" si="124">I129*$P$5/1000</f>
        <v>0</v>
      </c>
      <c r="K129" s="37" t="s">
        <v>138</v>
      </c>
      <c r="L129" s="37" t="s">
        <v>70</v>
      </c>
      <c r="M129" s="37">
        <v>1</v>
      </c>
      <c r="N129" s="44">
        <v>275</v>
      </c>
      <c r="O129" s="38">
        <f t="shared" si="55"/>
        <v>275</v>
      </c>
      <c r="P129" s="123">
        <f t="shared" ref="P129" si="125">E129*F129</f>
        <v>87.184112400000004</v>
      </c>
      <c r="Q129" s="123">
        <f t="shared" ref="Q129" si="126">SUM(O129:O132)</f>
        <v>275</v>
      </c>
      <c r="R129" s="123">
        <f t="shared" ref="R129" si="127">Q129*1.02*1.05*$R$14</f>
        <v>311.37182999999999</v>
      </c>
    </row>
    <row r="130" spans="1:18" ht="12.75" customHeight="1">
      <c r="A130" s="124"/>
      <c r="B130" s="125"/>
      <c r="C130" s="125"/>
      <c r="D130" s="124"/>
      <c r="E130" s="142"/>
      <c r="F130" s="128"/>
      <c r="G130" s="129"/>
      <c r="H130" s="123"/>
      <c r="I130" s="143"/>
      <c r="J130" s="123"/>
      <c r="K130" s="37"/>
      <c r="L130" s="37"/>
      <c r="M130" s="37"/>
      <c r="N130" s="44"/>
      <c r="O130" s="38">
        <f t="shared" si="55"/>
        <v>0</v>
      </c>
      <c r="P130" s="123"/>
      <c r="Q130" s="123"/>
      <c r="R130" s="123"/>
    </row>
    <row r="131" spans="1:18" ht="12.75" customHeight="1">
      <c r="A131" s="124"/>
      <c r="B131" s="125"/>
      <c r="C131" s="125"/>
      <c r="D131" s="124"/>
      <c r="E131" s="142"/>
      <c r="F131" s="128"/>
      <c r="G131" s="129"/>
      <c r="H131" s="123"/>
      <c r="I131" s="143"/>
      <c r="J131" s="123"/>
      <c r="K131" s="37"/>
      <c r="L131" s="37"/>
      <c r="M131" s="37"/>
      <c r="N131" s="44"/>
      <c r="O131" s="38">
        <f t="shared" si="55"/>
        <v>0</v>
      </c>
      <c r="P131" s="123"/>
      <c r="Q131" s="123"/>
      <c r="R131" s="123"/>
    </row>
    <row r="132" spans="1:18" ht="12.75" customHeight="1">
      <c r="A132" s="124"/>
      <c r="B132" s="125"/>
      <c r="C132" s="125"/>
      <c r="D132" s="124"/>
      <c r="E132" s="142"/>
      <c r="F132" s="128"/>
      <c r="G132" s="129"/>
      <c r="H132" s="123"/>
      <c r="I132" s="143"/>
      <c r="J132" s="123"/>
      <c r="K132" s="37"/>
      <c r="L132" s="37"/>
      <c r="M132" s="37"/>
      <c r="N132" s="44"/>
      <c r="O132" s="38">
        <f t="shared" si="55"/>
        <v>0</v>
      </c>
      <c r="P132" s="123"/>
      <c r="Q132" s="123"/>
      <c r="R132" s="123"/>
    </row>
    <row r="133" spans="1:18" ht="12.75" customHeight="1">
      <c r="A133" s="124">
        <v>17</v>
      </c>
      <c r="B133" s="139" t="s">
        <v>152</v>
      </c>
      <c r="C133" s="125" t="s">
        <v>258</v>
      </c>
      <c r="D133" s="140" t="s">
        <v>153</v>
      </c>
      <c r="E133" s="128">
        <v>63</v>
      </c>
      <c r="F133" s="128">
        <f t="shared" ref="F133" si="128">H133+J133+R133</f>
        <v>33.3837167816</v>
      </c>
      <c r="G133" s="141">
        <v>10.4</v>
      </c>
      <c r="H133" s="123">
        <f t="shared" ref="H133" si="129">G133*$P$8/1000</f>
        <v>25.777544000000002</v>
      </c>
      <c r="I133" s="141">
        <v>0.3</v>
      </c>
      <c r="J133" s="123">
        <f t="shared" ref="J133" si="130">I133*$P$9/1000</f>
        <v>0.90545100000000001</v>
      </c>
      <c r="K133" s="69" t="s">
        <v>154</v>
      </c>
      <c r="L133" s="69" t="s">
        <v>153</v>
      </c>
      <c r="M133" s="69">
        <v>1</v>
      </c>
      <c r="N133" s="42">
        <v>5</v>
      </c>
      <c r="O133" s="38">
        <f t="shared" ref="O133:O152" si="131">M133*N133</f>
        <v>5</v>
      </c>
      <c r="P133" s="123">
        <f t="shared" ref="P133" si="132">E133*F133</f>
        <v>2103.1741572408</v>
      </c>
      <c r="Q133" s="123">
        <f t="shared" ref="Q133" si="133">SUM(O133:O136)</f>
        <v>5.9180000000000001</v>
      </c>
      <c r="R133" s="123">
        <f t="shared" ref="R133" si="134">Q133*1.02*1.05*$R$14</f>
        <v>6.7007217815999995</v>
      </c>
    </row>
    <row r="134" spans="1:18" ht="12.75" customHeight="1">
      <c r="A134" s="124"/>
      <c r="B134" s="139"/>
      <c r="C134" s="125"/>
      <c r="D134" s="140"/>
      <c r="E134" s="128"/>
      <c r="F134" s="128"/>
      <c r="G134" s="141"/>
      <c r="H134" s="123"/>
      <c r="I134" s="141"/>
      <c r="J134" s="123"/>
      <c r="K134" s="69"/>
      <c r="L134" s="69"/>
      <c r="M134" s="69"/>
      <c r="N134" s="44"/>
      <c r="O134" s="38">
        <f t="shared" si="131"/>
        <v>0</v>
      </c>
      <c r="P134" s="123"/>
      <c r="Q134" s="123"/>
      <c r="R134" s="123"/>
    </row>
    <row r="135" spans="1:18" ht="12.75" customHeight="1">
      <c r="A135" s="124"/>
      <c r="B135" s="139"/>
      <c r="C135" s="125"/>
      <c r="D135" s="140"/>
      <c r="E135" s="128"/>
      <c r="F135" s="128"/>
      <c r="G135" s="141"/>
      <c r="H135" s="123"/>
      <c r="I135" s="141"/>
      <c r="J135" s="123"/>
      <c r="K135" s="69" t="s">
        <v>79</v>
      </c>
      <c r="L135" s="69" t="s">
        <v>155</v>
      </c>
      <c r="M135" s="70">
        <v>3.5999999999999997E-2</v>
      </c>
      <c r="N135" s="40">
        <v>25.5</v>
      </c>
      <c r="O135" s="38">
        <f t="shared" si="131"/>
        <v>0.91799999999999993</v>
      </c>
      <c r="P135" s="123"/>
      <c r="Q135" s="123"/>
      <c r="R135" s="123"/>
    </row>
    <row r="136" spans="1:18" ht="12.75" customHeight="1">
      <c r="A136" s="124"/>
      <c r="B136" s="139"/>
      <c r="C136" s="125"/>
      <c r="D136" s="140"/>
      <c r="E136" s="128"/>
      <c r="F136" s="128"/>
      <c r="G136" s="141"/>
      <c r="H136" s="123"/>
      <c r="I136" s="141"/>
      <c r="J136" s="123"/>
      <c r="K136" s="37"/>
      <c r="L136" s="37"/>
      <c r="M136" s="37"/>
      <c r="N136" s="44"/>
      <c r="O136" s="38">
        <f t="shared" si="131"/>
        <v>0</v>
      </c>
      <c r="P136" s="123"/>
      <c r="Q136" s="123"/>
      <c r="R136" s="123"/>
    </row>
    <row r="137" spans="1:18" ht="12.75" customHeight="1">
      <c r="A137" s="124">
        <v>18</v>
      </c>
      <c r="B137" s="125" t="s">
        <v>83</v>
      </c>
      <c r="C137" s="125" t="s">
        <v>84</v>
      </c>
      <c r="D137" s="124" t="s">
        <v>78</v>
      </c>
      <c r="E137" s="128">
        <v>6.25</v>
      </c>
      <c r="F137" s="128">
        <f t="shared" ref="F137:F149" si="135">H137+J137+R137</f>
        <v>1.3929788200000002</v>
      </c>
      <c r="G137" s="129">
        <v>0.56200000000000006</v>
      </c>
      <c r="H137" s="123">
        <f t="shared" ref="H137:H149" si="136">G137*$P$8/1000</f>
        <v>1.3929788200000002</v>
      </c>
      <c r="I137" s="138"/>
      <c r="J137" s="123">
        <f t="shared" ref="J137:J149" si="137">I137*$P$9/1000</f>
        <v>0</v>
      </c>
      <c r="K137" s="37"/>
      <c r="L137" s="37"/>
      <c r="M137" s="37"/>
      <c r="N137" s="44"/>
      <c r="O137" s="38">
        <f t="shared" si="131"/>
        <v>0</v>
      </c>
      <c r="P137" s="123">
        <f t="shared" ref="P137" si="138">E137*F137</f>
        <v>8.706117625000001</v>
      </c>
      <c r="Q137" s="123">
        <f t="shared" ref="Q137" si="139">SUM(O137:O140)</f>
        <v>0</v>
      </c>
      <c r="R137" s="123">
        <f t="shared" ref="R137" si="140">Q137*1.02*1.05*$R$14</f>
        <v>0</v>
      </c>
    </row>
    <row r="138" spans="1:18" ht="12.75" customHeight="1">
      <c r="A138" s="124"/>
      <c r="B138" s="125"/>
      <c r="C138" s="125"/>
      <c r="D138" s="124"/>
      <c r="E138" s="128"/>
      <c r="F138" s="128"/>
      <c r="G138" s="129"/>
      <c r="H138" s="123"/>
      <c r="I138" s="138"/>
      <c r="J138" s="123"/>
      <c r="K138" s="37"/>
      <c r="L138" s="37"/>
      <c r="M138" s="37"/>
      <c r="N138" s="44"/>
      <c r="O138" s="38">
        <f t="shared" si="131"/>
        <v>0</v>
      </c>
      <c r="P138" s="123"/>
      <c r="Q138" s="123"/>
      <c r="R138" s="123"/>
    </row>
    <row r="139" spans="1:18" ht="12.75" customHeight="1">
      <c r="A139" s="124"/>
      <c r="B139" s="125"/>
      <c r="C139" s="125"/>
      <c r="D139" s="124"/>
      <c r="E139" s="128"/>
      <c r="F139" s="128"/>
      <c r="G139" s="129"/>
      <c r="H139" s="123"/>
      <c r="I139" s="138"/>
      <c r="J139" s="123"/>
      <c r="K139" s="37"/>
      <c r="L139" s="37"/>
      <c r="M139" s="37"/>
      <c r="N139" s="44"/>
      <c r="O139" s="38">
        <f t="shared" si="131"/>
        <v>0</v>
      </c>
      <c r="P139" s="123"/>
      <c r="Q139" s="123"/>
      <c r="R139" s="123"/>
    </row>
    <row r="140" spans="1:18" ht="12.75" customHeight="1">
      <c r="A140" s="124"/>
      <c r="B140" s="125"/>
      <c r="C140" s="125"/>
      <c r="D140" s="124"/>
      <c r="E140" s="128"/>
      <c r="F140" s="128"/>
      <c r="G140" s="129"/>
      <c r="H140" s="123"/>
      <c r="I140" s="138"/>
      <c r="J140" s="123"/>
      <c r="K140" s="37"/>
      <c r="L140" s="37"/>
      <c r="M140" s="37"/>
      <c r="N140" s="44"/>
      <c r="O140" s="38">
        <f t="shared" si="131"/>
        <v>0</v>
      </c>
      <c r="P140" s="123"/>
      <c r="Q140" s="123"/>
      <c r="R140" s="123"/>
    </row>
    <row r="141" spans="1:18" ht="12.75" customHeight="1">
      <c r="A141" s="124">
        <v>19</v>
      </c>
      <c r="B141" s="125" t="s">
        <v>101</v>
      </c>
      <c r="C141" s="125" t="s">
        <v>102</v>
      </c>
      <c r="D141" s="124" t="s">
        <v>70</v>
      </c>
      <c r="E141" s="128">
        <v>32.5</v>
      </c>
      <c r="F141" s="128">
        <f t="shared" si="135"/>
        <v>3.7077970000000002</v>
      </c>
      <c r="G141" s="137">
        <v>0.4</v>
      </c>
      <c r="H141" s="123">
        <f t="shared" si="136"/>
        <v>0.9914440000000001</v>
      </c>
      <c r="I141" s="137">
        <v>0.9</v>
      </c>
      <c r="J141" s="123">
        <f t="shared" si="137"/>
        <v>2.7163530000000002</v>
      </c>
      <c r="K141" s="37"/>
      <c r="L141" s="37"/>
      <c r="M141" s="37"/>
      <c r="N141" s="44"/>
      <c r="O141" s="38">
        <f t="shared" si="131"/>
        <v>0</v>
      </c>
      <c r="P141" s="123">
        <f t="shared" ref="P141" si="141">E141*F141</f>
        <v>120.50340250000001</v>
      </c>
      <c r="Q141" s="123">
        <f t="shared" ref="Q141" si="142">SUM(O141:O144)</f>
        <v>0</v>
      </c>
      <c r="R141" s="123">
        <f t="shared" ref="R141" si="143">Q141*1.02*1.05*$R$14</f>
        <v>0</v>
      </c>
    </row>
    <row r="142" spans="1:18" ht="12.75" customHeight="1">
      <c r="A142" s="124"/>
      <c r="B142" s="125"/>
      <c r="C142" s="125"/>
      <c r="D142" s="124"/>
      <c r="E142" s="128"/>
      <c r="F142" s="128"/>
      <c r="G142" s="137"/>
      <c r="H142" s="123"/>
      <c r="I142" s="137"/>
      <c r="J142" s="123"/>
      <c r="K142" s="37"/>
      <c r="L142" s="37"/>
      <c r="M142" s="37"/>
      <c r="N142" s="44"/>
      <c r="O142" s="38">
        <f t="shared" si="131"/>
        <v>0</v>
      </c>
      <c r="P142" s="123"/>
      <c r="Q142" s="123"/>
      <c r="R142" s="123"/>
    </row>
    <row r="143" spans="1:18" ht="12.75" customHeight="1">
      <c r="A143" s="124"/>
      <c r="B143" s="125"/>
      <c r="C143" s="125"/>
      <c r="D143" s="124"/>
      <c r="E143" s="128"/>
      <c r="F143" s="128"/>
      <c r="G143" s="137"/>
      <c r="H143" s="123"/>
      <c r="I143" s="137"/>
      <c r="J143" s="123"/>
      <c r="K143" s="37"/>
      <c r="L143" s="37"/>
      <c r="M143" s="37"/>
      <c r="N143" s="44"/>
      <c r="O143" s="38">
        <f t="shared" si="131"/>
        <v>0</v>
      </c>
      <c r="P143" s="123"/>
      <c r="Q143" s="123"/>
      <c r="R143" s="123"/>
    </row>
    <row r="144" spans="1:18" ht="12.75" customHeight="1">
      <c r="A144" s="124"/>
      <c r="B144" s="125"/>
      <c r="C144" s="125"/>
      <c r="D144" s="124"/>
      <c r="E144" s="128"/>
      <c r="F144" s="128"/>
      <c r="G144" s="137"/>
      <c r="H144" s="123"/>
      <c r="I144" s="137"/>
      <c r="J144" s="123"/>
      <c r="K144" s="37"/>
      <c r="L144" s="37"/>
      <c r="M144" s="37"/>
      <c r="N144" s="44"/>
      <c r="O144" s="38">
        <f t="shared" si="131"/>
        <v>0</v>
      </c>
      <c r="P144" s="123"/>
      <c r="Q144" s="123"/>
      <c r="R144" s="123"/>
    </row>
    <row r="145" spans="1:18" ht="12.75" customHeight="1">
      <c r="A145" s="124">
        <v>20</v>
      </c>
      <c r="B145" s="125" t="s">
        <v>140</v>
      </c>
      <c r="C145" s="130" t="s">
        <v>259</v>
      </c>
      <c r="D145" s="131" t="s">
        <v>98</v>
      </c>
      <c r="E145" s="132">
        <v>340</v>
      </c>
      <c r="F145" s="128">
        <f t="shared" si="135"/>
        <v>1.7809646656</v>
      </c>
      <c r="G145" s="133">
        <v>0.35599999999999998</v>
      </c>
      <c r="H145" s="123">
        <f t="shared" si="136"/>
        <v>0.88238516</v>
      </c>
      <c r="I145" s="134">
        <v>4.9000000000000002E-2</v>
      </c>
      <c r="J145" s="123">
        <f t="shared" si="137"/>
        <v>0.14789033000000001</v>
      </c>
      <c r="K145" s="68" t="s">
        <v>79</v>
      </c>
      <c r="L145" s="68" t="s">
        <v>99</v>
      </c>
      <c r="M145" s="68">
        <v>2.5999999999999999E-2</v>
      </c>
      <c r="N145" s="44">
        <v>25.5</v>
      </c>
      <c r="O145" s="38">
        <f t="shared" si="131"/>
        <v>0.66299999999999992</v>
      </c>
      <c r="P145" s="123">
        <f t="shared" ref="P145" si="144">E145*F145</f>
        <v>605.52798630400002</v>
      </c>
      <c r="Q145" s="123">
        <f t="shared" ref="Q145" si="145">SUM(O145:O148)</f>
        <v>0.66299999999999992</v>
      </c>
      <c r="R145" s="123">
        <f t="shared" ref="R145" si="146">Q145*1.02*1.05*$R$14</f>
        <v>0.75068917559999992</v>
      </c>
    </row>
    <row r="146" spans="1:18" ht="12.75" customHeight="1">
      <c r="A146" s="124"/>
      <c r="B146" s="125"/>
      <c r="C146" s="130"/>
      <c r="D146" s="131"/>
      <c r="E146" s="132"/>
      <c r="F146" s="128"/>
      <c r="G146" s="133"/>
      <c r="H146" s="123"/>
      <c r="I146" s="135"/>
      <c r="J146" s="123"/>
      <c r="K146" s="37"/>
      <c r="L146" s="44"/>
      <c r="M146" s="37"/>
      <c r="N146" s="44"/>
      <c r="O146" s="38">
        <f t="shared" si="131"/>
        <v>0</v>
      </c>
      <c r="P146" s="123"/>
      <c r="Q146" s="123"/>
      <c r="R146" s="123"/>
    </row>
    <row r="147" spans="1:18" ht="12.75" customHeight="1">
      <c r="A147" s="124"/>
      <c r="B147" s="125"/>
      <c r="C147" s="130"/>
      <c r="D147" s="131"/>
      <c r="E147" s="132"/>
      <c r="F147" s="128"/>
      <c r="G147" s="133"/>
      <c r="H147" s="123"/>
      <c r="I147" s="135"/>
      <c r="J147" s="123"/>
      <c r="K147" s="37"/>
      <c r="L147" s="37"/>
      <c r="M147" s="67"/>
      <c r="N147" s="44"/>
      <c r="O147" s="38">
        <f t="shared" si="131"/>
        <v>0</v>
      </c>
      <c r="P147" s="123"/>
      <c r="Q147" s="123"/>
      <c r="R147" s="123"/>
    </row>
    <row r="148" spans="1:18" ht="12.75" customHeight="1">
      <c r="A148" s="124"/>
      <c r="B148" s="125"/>
      <c r="C148" s="130"/>
      <c r="D148" s="131"/>
      <c r="E148" s="132"/>
      <c r="F148" s="128"/>
      <c r="G148" s="133"/>
      <c r="H148" s="123"/>
      <c r="I148" s="136"/>
      <c r="J148" s="123"/>
      <c r="K148" s="37"/>
      <c r="L148" s="37"/>
      <c r="M148" s="37"/>
      <c r="N148" s="44"/>
      <c r="O148" s="38">
        <f t="shared" si="131"/>
        <v>0</v>
      </c>
      <c r="P148" s="123"/>
      <c r="Q148" s="123"/>
      <c r="R148" s="123"/>
    </row>
    <row r="149" spans="1:18" ht="12.75" customHeight="1">
      <c r="A149" s="124">
        <v>21</v>
      </c>
      <c r="B149" s="125" t="s">
        <v>195</v>
      </c>
      <c r="C149" s="125" t="s">
        <v>196</v>
      </c>
      <c r="D149" s="126" t="s">
        <v>62</v>
      </c>
      <c r="E149" s="127">
        <v>340</v>
      </c>
      <c r="F149" s="128">
        <f t="shared" si="135"/>
        <v>1.9810477269040001</v>
      </c>
      <c r="G149" s="129">
        <v>0.17399999999999999</v>
      </c>
      <c r="H149" s="123">
        <f t="shared" si="136"/>
        <v>0.43127814000000003</v>
      </c>
      <c r="I149" s="129">
        <v>1.4E-2</v>
      </c>
      <c r="J149" s="123">
        <f t="shared" si="137"/>
        <v>4.2254380000000008E-2</v>
      </c>
      <c r="K149" s="37" t="s">
        <v>197</v>
      </c>
      <c r="L149" s="37" t="s">
        <v>72</v>
      </c>
      <c r="M149" s="67">
        <v>1.18</v>
      </c>
      <c r="N149" s="44">
        <v>0.83</v>
      </c>
      <c r="O149" s="38">
        <f t="shared" si="131"/>
        <v>0.97939999999999994</v>
      </c>
      <c r="P149" s="123">
        <f t="shared" ref="P149" si="147">E149*F149</f>
        <v>673.55622714736</v>
      </c>
      <c r="Q149" s="123">
        <f t="shared" ref="Q149" si="148">SUM(O149:O152)</f>
        <v>1.33142</v>
      </c>
      <c r="R149" s="123">
        <f t="shared" ref="R149" si="149">Q149*1.02*1.05*$R$14</f>
        <v>1.5075152069040001</v>
      </c>
    </row>
    <row r="150" spans="1:18" ht="12.75" customHeight="1">
      <c r="A150" s="124"/>
      <c r="B150" s="125"/>
      <c r="C150" s="125"/>
      <c r="D150" s="126"/>
      <c r="E150" s="127"/>
      <c r="F150" s="128"/>
      <c r="G150" s="129"/>
      <c r="H150" s="123"/>
      <c r="I150" s="129"/>
      <c r="J150" s="123"/>
      <c r="K150" s="37" t="s">
        <v>144</v>
      </c>
      <c r="L150" s="37" t="s">
        <v>72</v>
      </c>
      <c r="M150" s="37">
        <v>0.3</v>
      </c>
      <c r="N150" s="44">
        <v>0.36099999999999999</v>
      </c>
      <c r="O150" s="38">
        <f t="shared" si="131"/>
        <v>0.10829999999999999</v>
      </c>
      <c r="P150" s="123"/>
      <c r="Q150" s="123"/>
      <c r="R150" s="123"/>
    </row>
    <row r="151" spans="1:18" ht="12.75" customHeight="1">
      <c r="A151" s="124"/>
      <c r="B151" s="125"/>
      <c r="C151" s="125"/>
      <c r="D151" s="126"/>
      <c r="E151" s="127"/>
      <c r="F151" s="128"/>
      <c r="G151" s="129"/>
      <c r="H151" s="123"/>
      <c r="I151" s="129"/>
      <c r="J151" s="123"/>
      <c r="K151" s="37" t="s">
        <v>97</v>
      </c>
      <c r="L151" s="37" t="s">
        <v>72</v>
      </c>
      <c r="M151" s="37">
        <v>0.24</v>
      </c>
      <c r="N151" s="44">
        <v>0.113</v>
      </c>
      <c r="O151" s="38">
        <f t="shared" si="131"/>
        <v>2.7119999999999998E-2</v>
      </c>
      <c r="P151" s="123"/>
      <c r="Q151" s="123"/>
      <c r="R151" s="123"/>
    </row>
    <row r="152" spans="1:18" ht="12.75" customHeight="1">
      <c r="A152" s="124"/>
      <c r="B152" s="125"/>
      <c r="C152" s="125"/>
      <c r="D152" s="126"/>
      <c r="E152" s="127"/>
      <c r="F152" s="128"/>
      <c r="G152" s="129"/>
      <c r="H152" s="123"/>
      <c r="I152" s="129"/>
      <c r="J152" s="123"/>
      <c r="K152" s="37" t="s">
        <v>145</v>
      </c>
      <c r="L152" s="37" t="s">
        <v>72</v>
      </c>
      <c r="M152" s="37">
        <v>0.2</v>
      </c>
      <c r="N152" s="44">
        <v>1.083</v>
      </c>
      <c r="O152" s="38">
        <f t="shared" si="131"/>
        <v>0.21660000000000001</v>
      </c>
      <c r="P152" s="123"/>
      <c r="Q152" s="123"/>
      <c r="R152" s="123"/>
    </row>
    <row r="153" spans="1:18">
      <c r="C153" s="36" t="s">
        <v>22</v>
      </c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8">
        <f>SUM(P21:P152)</f>
        <v>10947.463598830043</v>
      </c>
      <c r="Q153" s="57"/>
      <c r="R153" s="59"/>
    </row>
    <row r="154" spans="1:18" ht="2.25" customHeight="1"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8"/>
      <c r="Q154" s="57"/>
      <c r="R154" s="59"/>
    </row>
    <row r="155" spans="1:18">
      <c r="C155" s="36" t="s">
        <v>23</v>
      </c>
      <c r="P155" s="58">
        <f>P153*0.133</f>
        <v>1456.0126586443957</v>
      </c>
      <c r="Q155" s="60"/>
      <c r="R155" s="60"/>
    </row>
    <row r="156" spans="1:18" ht="2.25" customHeight="1">
      <c r="P156" s="58"/>
      <c r="Q156" s="60"/>
      <c r="R156" s="60"/>
    </row>
    <row r="157" spans="1:18">
      <c r="C157" s="36" t="s">
        <v>22</v>
      </c>
      <c r="P157" s="58">
        <f>SUM(P153:P155)</f>
        <v>12403.476257474438</v>
      </c>
      <c r="Q157" s="60"/>
      <c r="R157" s="60"/>
    </row>
    <row r="158" spans="1:18" ht="2.25" customHeight="1">
      <c r="P158" s="58"/>
      <c r="Q158" s="60"/>
      <c r="R158" s="60"/>
    </row>
    <row r="159" spans="1:18">
      <c r="C159" s="36" t="s">
        <v>24</v>
      </c>
      <c r="P159" s="58">
        <f>P157*0.11</f>
        <v>1364.3823883221883</v>
      </c>
    </row>
    <row r="160" spans="1:18" ht="1.5" customHeight="1">
      <c r="P160" s="58"/>
    </row>
    <row r="161" spans="2:18">
      <c r="C161" s="36" t="s">
        <v>22</v>
      </c>
      <c r="P161" s="58">
        <f>SUM(P157:P159)</f>
        <v>13767.858645796627</v>
      </c>
    </row>
    <row r="162" spans="2:18">
      <c r="P162" s="58"/>
    </row>
    <row r="163" spans="2:18">
      <c r="B163" s="61"/>
      <c r="C163" s="61"/>
      <c r="D163" s="61"/>
      <c r="E163" s="61"/>
      <c r="F163" s="61"/>
      <c r="G163" s="61"/>
      <c r="H163" s="189" t="s">
        <v>159</v>
      </c>
      <c r="I163" s="189"/>
      <c r="J163" s="189"/>
      <c r="K163" s="189"/>
      <c r="L163" s="189"/>
      <c r="M163" s="189"/>
      <c r="N163" s="189"/>
      <c r="O163" s="189"/>
      <c r="P163" s="189"/>
      <c r="Q163" s="189"/>
      <c r="R163" s="61"/>
    </row>
    <row r="164" spans="2:18">
      <c r="B164" s="61"/>
      <c r="C164" s="61"/>
      <c r="D164" s="61"/>
      <c r="E164" s="61"/>
      <c r="F164" s="61"/>
      <c r="G164" s="61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61"/>
    </row>
  </sheetData>
  <mergeCells count="472">
    <mergeCell ref="S97:S100"/>
    <mergeCell ref="S101:S104"/>
    <mergeCell ref="S105:S108"/>
    <mergeCell ref="A33:A36"/>
    <mergeCell ref="B33:B36"/>
    <mergeCell ref="C33:C36"/>
    <mergeCell ref="D33:D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C105:C108"/>
    <mergeCell ref="D105:D108"/>
    <mergeCell ref="E105:E108"/>
    <mergeCell ref="F105:F108"/>
    <mergeCell ref="D29:D32"/>
    <mergeCell ref="E29:E32"/>
    <mergeCell ref="F29:F32"/>
    <mergeCell ref="G29:G32"/>
    <mergeCell ref="A21:A24"/>
    <mergeCell ref="B21:B24"/>
    <mergeCell ref="C21:C24"/>
    <mergeCell ref="D21:D24"/>
    <mergeCell ref="E21:E24"/>
    <mergeCell ref="F21:F24"/>
    <mergeCell ref="G21:G24"/>
    <mergeCell ref="G25:G28"/>
    <mergeCell ref="R117:R120"/>
    <mergeCell ref="H113:H116"/>
    <mergeCell ref="I113:I116"/>
    <mergeCell ref="J113:J116"/>
    <mergeCell ref="J21:J24"/>
    <mergeCell ref="P21:P24"/>
    <mergeCell ref="Q21:Q24"/>
    <mergeCell ref="R21:R24"/>
    <mergeCell ref="Q25:Q28"/>
    <mergeCell ref="J25:J28"/>
    <mergeCell ref="H21:H24"/>
    <mergeCell ref="I21:I24"/>
    <mergeCell ref="H33:H36"/>
    <mergeCell ref="I33:I36"/>
    <mergeCell ref="J33:J36"/>
    <mergeCell ref="P33:P36"/>
    <mergeCell ref="Q33:Q36"/>
    <mergeCell ref="R33:R36"/>
    <mergeCell ref="P85:P88"/>
    <mergeCell ref="Q85:Q88"/>
    <mergeCell ref="R85:R88"/>
    <mergeCell ref="H97:H100"/>
    <mergeCell ref="I97:I100"/>
    <mergeCell ref="J97:J10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R121:R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A121:A124"/>
    <mergeCell ref="B121:B124"/>
    <mergeCell ref="C121:C124"/>
    <mergeCell ref="G105:G108"/>
    <mergeCell ref="H105:H108"/>
    <mergeCell ref="J121:J124"/>
    <mergeCell ref="P121:P124"/>
    <mergeCell ref="Q121:Q124"/>
    <mergeCell ref="D121:D124"/>
    <mergeCell ref="E121:E124"/>
    <mergeCell ref="F121:F124"/>
    <mergeCell ref="G121:G124"/>
    <mergeCell ref="H121:H124"/>
    <mergeCell ref="I121:I124"/>
    <mergeCell ref="J117:J120"/>
    <mergeCell ref="P117:P120"/>
    <mergeCell ref="Q117:Q120"/>
    <mergeCell ref="A97:A100"/>
    <mergeCell ref="B97:B100"/>
    <mergeCell ref="C97:C100"/>
    <mergeCell ref="D97:D100"/>
    <mergeCell ref="E97:E100"/>
    <mergeCell ref="F97:F100"/>
    <mergeCell ref="P113:P116"/>
    <mergeCell ref="Q113:Q116"/>
    <mergeCell ref="R113:R11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105:A108"/>
    <mergeCell ref="B105:B108"/>
    <mergeCell ref="A89:A92"/>
    <mergeCell ref="B89:B92"/>
    <mergeCell ref="C89:C92"/>
    <mergeCell ref="D89:D92"/>
    <mergeCell ref="I105:I108"/>
    <mergeCell ref="J105:J108"/>
    <mergeCell ref="P105:P108"/>
    <mergeCell ref="Q105:Q108"/>
    <mergeCell ref="R105:R108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Q89:Q92"/>
    <mergeCell ref="R89:R92"/>
    <mergeCell ref="G97:G100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P97:P100"/>
    <mergeCell ref="Q97:Q100"/>
    <mergeCell ref="R97:R100"/>
    <mergeCell ref="R93:R96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H163:Q163"/>
    <mergeCell ref="H164:Q1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J77:J80"/>
    <mergeCell ref="P77:P80"/>
    <mergeCell ref="Q77:Q80"/>
    <mergeCell ref="E89:E92"/>
    <mergeCell ref="F89:F92"/>
    <mergeCell ref="G89:G92"/>
    <mergeCell ref="H89:H92"/>
    <mergeCell ref="I89:I92"/>
    <mergeCell ref="J89:J92"/>
    <mergeCell ref="P89:P92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P69:P72"/>
    <mergeCell ref="A73:A76"/>
    <mergeCell ref="B73:B76"/>
    <mergeCell ref="C73:C76"/>
    <mergeCell ref="D73:D76"/>
    <mergeCell ref="E73:E76"/>
    <mergeCell ref="F73:F76"/>
    <mergeCell ref="G73:G76"/>
    <mergeCell ref="C65:C68"/>
    <mergeCell ref="E65:E68"/>
    <mergeCell ref="B65:B68"/>
    <mergeCell ref="D65:D68"/>
    <mergeCell ref="R69:R7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A65:A68"/>
    <mergeCell ref="G65:G68"/>
    <mergeCell ref="A69:A72"/>
    <mergeCell ref="B69:B72"/>
    <mergeCell ref="C69:C72"/>
    <mergeCell ref="D69:D72"/>
    <mergeCell ref="E69:E72"/>
    <mergeCell ref="F69:F72"/>
    <mergeCell ref="G69:G72"/>
    <mergeCell ref="Q69:Q72"/>
    <mergeCell ref="I25:I28"/>
    <mergeCell ref="H25:H28"/>
    <mergeCell ref="B45:B48"/>
    <mergeCell ref="C45:C48"/>
    <mergeCell ref="P25:P28"/>
    <mergeCell ref="C1:G1"/>
    <mergeCell ref="B17:B20"/>
    <mergeCell ref="D3:R3"/>
    <mergeCell ref="J8:K8"/>
    <mergeCell ref="L8:O8"/>
    <mergeCell ref="L9:O9"/>
    <mergeCell ref="E12:E15"/>
    <mergeCell ref="A3:B3"/>
    <mergeCell ref="A45:A48"/>
    <mergeCell ref="B25:B28"/>
    <mergeCell ref="C25:C28"/>
    <mergeCell ref="D25:D28"/>
    <mergeCell ref="E25:E28"/>
    <mergeCell ref="D45:D48"/>
    <mergeCell ref="E45:E48"/>
    <mergeCell ref="G45:G48"/>
    <mergeCell ref="I45:I48"/>
    <mergeCell ref="C29:C32"/>
    <mergeCell ref="R17:R20"/>
    <mergeCell ref="C12:C15"/>
    <mergeCell ref="K10:O10"/>
    <mergeCell ref="A9:E9"/>
    <mergeCell ref="Q12:Q14"/>
    <mergeCell ref="D12:D15"/>
    <mergeCell ref="F12:F15"/>
    <mergeCell ref="A10:E10"/>
    <mergeCell ref="F10:G10"/>
    <mergeCell ref="Q17:Q20"/>
    <mergeCell ref="J17:J20"/>
    <mergeCell ref="F17:F20"/>
    <mergeCell ref="C17:C20"/>
    <mergeCell ref="A17:A20"/>
    <mergeCell ref="P17:P20"/>
    <mergeCell ref="H17:H20"/>
    <mergeCell ref="G17:G20"/>
    <mergeCell ref="I17:I20"/>
    <mergeCell ref="D17:D20"/>
    <mergeCell ref="E17:E20"/>
    <mergeCell ref="P73:P76"/>
    <mergeCell ref="Q73:Q76"/>
    <mergeCell ref="R73:R76"/>
    <mergeCell ref="P45:P48"/>
    <mergeCell ref="Q45:Q48"/>
    <mergeCell ref="R45:R48"/>
    <mergeCell ref="H45:H48"/>
    <mergeCell ref="J45:J48"/>
    <mergeCell ref="D4:R4"/>
    <mergeCell ref="A6:Q6"/>
    <mergeCell ref="F9:G9"/>
    <mergeCell ref="G12:O13"/>
    <mergeCell ref="I14:J14"/>
    <mergeCell ref="R25:R28"/>
    <mergeCell ref="A25:A28"/>
    <mergeCell ref="F25:F28"/>
    <mergeCell ref="F45:F48"/>
    <mergeCell ref="A29:A32"/>
    <mergeCell ref="B29:B32"/>
    <mergeCell ref="A12:A15"/>
    <mergeCell ref="K14:O14"/>
    <mergeCell ref="B12:B15"/>
    <mergeCell ref="G14:H14"/>
    <mergeCell ref="P12:P14"/>
    <mergeCell ref="P65:P68"/>
    <mergeCell ref="Q65:Q68"/>
    <mergeCell ref="R65:R68"/>
    <mergeCell ref="J29:J32"/>
    <mergeCell ref="P29:P32"/>
    <mergeCell ref="Q29:Q32"/>
    <mergeCell ref="R29:R32"/>
    <mergeCell ref="H29:H32"/>
    <mergeCell ref="I29:I32"/>
    <mergeCell ref="H49:H52"/>
    <mergeCell ref="I49:I52"/>
    <mergeCell ref="R57:R60"/>
    <mergeCell ref="J61:J64"/>
    <mergeCell ref="P61:P64"/>
    <mergeCell ref="Q61:Q64"/>
    <mergeCell ref="R61:R64"/>
    <mergeCell ref="P41:P44"/>
    <mergeCell ref="Q41:Q44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D125:D128"/>
    <mergeCell ref="E125:E128"/>
    <mergeCell ref="F125:F128"/>
    <mergeCell ref="G125:G128"/>
    <mergeCell ref="H125:H128"/>
    <mergeCell ref="I125:I128"/>
    <mergeCell ref="E33:E36"/>
    <mergeCell ref="F33:F36"/>
    <mergeCell ref="J41:J44"/>
    <mergeCell ref="H65:H68"/>
    <mergeCell ref="I65:I68"/>
    <mergeCell ref="J65:J68"/>
    <mergeCell ref="H73:H76"/>
    <mergeCell ref="I73:I76"/>
    <mergeCell ref="J73:J76"/>
    <mergeCell ref="H69:H72"/>
    <mergeCell ref="I69:I72"/>
    <mergeCell ref="J69:J72"/>
    <mergeCell ref="E49:E52"/>
    <mergeCell ref="F49:F52"/>
    <mergeCell ref="G49:G52"/>
    <mergeCell ref="J85:J88"/>
    <mergeCell ref="G33:G36"/>
    <mergeCell ref="F65:F68"/>
    <mergeCell ref="F133:F136"/>
    <mergeCell ref="G133:G136"/>
    <mergeCell ref="H133:H136"/>
    <mergeCell ref="I133:I13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33:A136"/>
    <mergeCell ref="B133:B136"/>
    <mergeCell ref="C133:C136"/>
    <mergeCell ref="D133:D136"/>
    <mergeCell ref="E133:E136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41:A144"/>
    <mergeCell ref="B141:B144"/>
    <mergeCell ref="C141:C144"/>
    <mergeCell ref="D141:D144"/>
    <mergeCell ref="E141:E144"/>
    <mergeCell ref="F141:F144"/>
    <mergeCell ref="G141:G144"/>
    <mergeCell ref="J149:J152"/>
    <mergeCell ref="P149:P152"/>
    <mergeCell ref="Q149:Q152"/>
    <mergeCell ref="R149:R152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</mergeCells>
  <phoneticPr fontId="5" type="noConversion"/>
  <conditionalFormatting sqref="K78">
    <cfRule type="duplicateValues" dxfId="19" priority="4" stopIfTrue="1"/>
  </conditionalFormatting>
  <conditionalFormatting sqref="K71:L71">
    <cfRule type="duplicateValues" dxfId="18" priority="5" stopIfTrue="1"/>
  </conditionalFormatting>
  <conditionalFormatting sqref="K83:L83">
    <cfRule type="duplicateValues" dxfId="17" priority="3" stopIfTrue="1"/>
  </conditionalFormatting>
  <conditionalFormatting sqref="K87:L87">
    <cfRule type="duplicateValues" dxfId="16" priority="2" stopIfTrue="1"/>
  </conditionalFormatting>
  <conditionalFormatting sqref="K139:L139">
    <cfRule type="duplicateValues" dxfId="15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1" manualBreakCount="1">
    <brk id="72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E4DA-BC2F-4F55-A189-B0BBAC34CA82}">
  <dimension ref="A1:U234"/>
  <sheetViews>
    <sheetView showZeros="0" topLeftCell="A215" zoomScaleNormal="100" zoomScaleSheetLayoutView="70" workbookViewId="0">
      <selection activeCell="A219" sqref="A219:T234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hidden="1" customWidth="1"/>
    <col min="7" max="7" width="6.5546875" style="36" hidden="1" customWidth="1"/>
    <col min="8" max="8" width="6.6640625" style="36" hidden="1" customWidth="1"/>
    <col min="9" max="9" width="5.6640625" style="36" hidden="1" customWidth="1"/>
    <col min="10" max="10" width="6.6640625" style="36" hidden="1" customWidth="1"/>
    <col min="11" max="11" width="13" style="36" hidden="1" customWidth="1"/>
    <col min="12" max="12" width="4.6640625" style="36" hidden="1" customWidth="1"/>
    <col min="13" max="13" width="7" style="36" hidden="1" customWidth="1"/>
    <col min="14" max="15" width="7.33203125" style="36" hidden="1" customWidth="1"/>
    <col min="16" max="17" width="8.6640625" style="36" hidden="1" customWidth="1"/>
    <col min="18" max="18" width="9.5546875" style="36" hidden="1" customWidth="1"/>
    <col min="19" max="19" width="9.109375" style="36"/>
    <col min="20" max="20" width="10.5546875" style="36" bestFit="1" customWidth="1"/>
    <col min="21" max="16384" width="9.109375" style="36"/>
  </cols>
  <sheetData>
    <row r="1" spans="1:20" hidden="1">
      <c r="C1" s="160" t="s">
        <v>205</v>
      </c>
      <c r="D1" s="160"/>
      <c r="E1" s="160"/>
      <c r="F1" s="160"/>
      <c r="G1" s="160"/>
    </row>
    <row r="2" spans="1:20" hidden="1"/>
    <row r="3" spans="1:20" ht="28.5" hidden="1" customHeight="1">
      <c r="A3" s="163"/>
      <c r="B3" s="163"/>
      <c r="C3" s="36" t="s">
        <v>21</v>
      </c>
      <c r="D3" s="161" t="s">
        <v>203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20" ht="15" hidden="1" customHeight="1"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20" ht="15" hidden="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0" ht="18.75" hidden="1" customHeight="1">
      <c r="A6" s="152" t="s">
        <v>64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20" ht="15" hidden="1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0" ht="13.8" hidden="1">
      <c r="A8" s="49"/>
      <c r="J8" s="163" t="s">
        <v>17</v>
      </c>
      <c r="K8" s="163"/>
      <c r="L8" s="164" t="s">
        <v>18</v>
      </c>
      <c r="M8" s="164"/>
      <c r="N8" s="164"/>
      <c r="O8" s="164"/>
      <c r="P8" s="50">
        <v>2478.61</v>
      </c>
    </row>
    <row r="9" spans="1:20" ht="13.8" hidden="1">
      <c r="A9" s="158" t="s">
        <v>15</v>
      </c>
      <c r="B9" s="158"/>
      <c r="C9" s="158"/>
      <c r="D9" s="158"/>
      <c r="E9" s="158"/>
      <c r="F9" s="153" t="e">
        <f>#REF!</f>
        <v>#REF!</v>
      </c>
      <c r="G9" s="154"/>
      <c r="H9" s="51" t="s">
        <v>16</v>
      </c>
      <c r="L9" s="164" t="s">
        <v>19</v>
      </c>
      <c r="M9" s="164"/>
      <c r="N9" s="164"/>
      <c r="O9" s="164"/>
      <c r="P9" s="50">
        <v>3018.17</v>
      </c>
    </row>
    <row r="10" spans="1:20" ht="13.8" hidden="1">
      <c r="A10" s="158"/>
      <c r="B10" s="158"/>
      <c r="C10" s="158"/>
      <c r="D10" s="158"/>
      <c r="E10" s="158"/>
      <c r="F10" s="153"/>
      <c r="G10" s="154"/>
      <c r="H10" s="51"/>
      <c r="K10" s="157" t="s">
        <v>20</v>
      </c>
      <c r="L10" s="157"/>
      <c r="M10" s="157"/>
      <c r="N10" s="157"/>
      <c r="O10" s="157"/>
      <c r="P10" s="65">
        <v>1.0571999999999999</v>
      </c>
    </row>
    <row r="11" spans="1:20" ht="38.25" customHeight="1">
      <c r="A11" s="254" t="s">
        <v>217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</row>
    <row r="12" spans="1:20" ht="87.75" customHeight="1">
      <c r="A12" s="256" t="s">
        <v>222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</row>
    <row r="13" spans="1:20" ht="22.5" customHeight="1">
      <c r="A13" s="155" t="s">
        <v>0</v>
      </c>
      <c r="B13" s="156" t="s">
        <v>218</v>
      </c>
      <c r="C13" s="155" t="s">
        <v>219</v>
      </c>
      <c r="D13" s="156" t="s">
        <v>220</v>
      </c>
      <c r="E13" s="156" t="s">
        <v>221</v>
      </c>
      <c r="F13" s="156" t="s">
        <v>5</v>
      </c>
      <c r="G13" s="155" t="s">
        <v>6</v>
      </c>
      <c r="H13" s="155"/>
      <c r="I13" s="155"/>
      <c r="J13" s="155"/>
      <c r="K13" s="155"/>
      <c r="L13" s="155"/>
      <c r="M13" s="155"/>
      <c r="N13" s="155"/>
      <c r="O13" s="155"/>
      <c r="P13" s="155" t="s">
        <v>7</v>
      </c>
      <c r="Q13" s="155" t="s">
        <v>8</v>
      </c>
      <c r="R13" s="53" t="s">
        <v>8</v>
      </c>
      <c r="S13" s="247" t="s">
        <v>214</v>
      </c>
      <c r="T13" s="247" t="s">
        <v>215</v>
      </c>
    </row>
    <row r="14" spans="1:20" ht="13.5" customHeight="1">
      <c r="A14" s="155"/>
      <c r="B14" s="156"/>
      <c r="C14" s="155"/>
      <c r="D14" s="156"/>
      <c r="E14" s="156"/>
      <c r="F14" s="156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53" t="s">
        <v>9</v>
      </c>
      <c r="S14" s="247"/>
      <c r="T14" s="247"/>
    </row>
    <row r="15" spans="1:20" ht="20.25" customHeight="1">
      <c r="A15" s="155"/>
      <c r="B15" s="156"/>
      <c r="C15" s="155"/>
      <c r="D15" s="156"/>
      <c r="E15" s="156"/>
      <c r="F15" s="156"/>
      <c r="G15" s="155" t="s">
        <v>10</v>
      </c>
      <c r="H15" s="155"/>
      <c r="I15" s="155" t="s">
        <v>11</v>
      </c>
      <c r="J15" s="155"/>
      <c r="K15" s="155" t="s">
        <v>12</v>
      </c>
      <c r="L15" s="155"/>
      <c r="M15" s="155"/>
      <c r="N15" s="155"/>
      <c r="O15" s="155"/>
      <c r="P15" s="155"/>
      <c r="Q15" s="155"/>
      <c r="R15" s="54">
        <f>P10</f>
        <v>1.0571999999999999</v>
      </c>
      <c r="S15" s="247"/>
      <c r="T15" s="247"/>
    </row>
    <row r="16" spans="1:20" ht="43.8">
      <c r="A16" s="155"/>
      <c r="B16" s="156"/>
      <c r="C16" s="155"/>
      <c r="D16" s="156"/>
      <c r="E16" s="156"/>
      <c r="F16" s="156"/>
      <c r="G16" s="66" t="s">
        <v>89</v>
      </c>
      <c r="H16" s="66" t="s">
        <v>88</v>
      </c>
      <c r="I16" s="66" t="s">
        <v>89</v>
      </c>
      <c r="J16" s="66" t="s">
        <v>88</v>
      </c>
      <c r="K16" s="46" t="s">
        <v>27</v>
      </c>
      <c r="L16" s="66" t="s">
        <v>87</v>
      </c>
      <c r="M16" s="46" t="s">
        <v>13</v>
      </c>
      <c r="N16" s="46" t="s">
        <v>86</v>
      </c>
      <c r="O16" s="66" t="s">
        <v>7</v>
      </c>
      <c r="P16" s="38" t="s">
        <v>85</v>
      </c>
      <c r="Q16" s="55" t="s">
        <v>85</v>
      </c>
      <c r="R16" s="45" t="s">
        <v>85</v>
      </c>
      <c r="S16" s="77" t="s">
        <v>216</v>
      </c>
      <c r="T16" s="77" t="s">
        <v>216</v>
      </c>
    </row>
    <row r="17" spans="1:20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78">
        <v>6</v>
      </c>
      <c r="T17" s="78">
        <v>7</v>
      </c>
    </row>
    <row r="18" spans="1:20">
      <c r="A18" s="124"/>
      <c r="B18" s="125"/>
      <c r="C18" s="159" t="s">
        <v>136</v>
      </c>
      <c r="D18" s="124"/>
      <c r="E18" s="128"/>
      <c r="F18" s="128">
        <f>H18+J18+R18</f>
        <v>0</v>
      </c>
      <c r="G18" s="129"/>
      <c r="H18" s="123">
        <f>G18*$P$8/1000</f>
        <v>0</v>
      </c>
      <c r="I18" s="129"/>
      <c r="J18" s="123">
        <f>I18*$P$9/1000</f>
        <v>0</v>
      </c>
      <c r="K18" s="37"/>
      <c r="L18" s="37"/>
      <c r="M18" s="37"/>
      <c r="N18" s="44"/>
      <c r="O18" s="38">
        <f t="shared" ref="O18:O97" si="0">M18*N18</f>
        <v>0</v>
      </c>
      <c r="P18" s="123">
        <f>E18*F18</f>
        <v>0</v>
      </c>
      <c r="Q18" s="123">
        <f>SUM(O18:O21)</f>
        <v>0</v>
      </c>
      <c r="R18" s="123">
        <f>Q18*1.02*1.05*$R$15</f>
        <v>0</v>
      </c>
      <c r="S18" s="248">
        <f>1.133*1.005*1.0195*1.11</f>
        <v>1.2885645539249999</v>
      </c>
      <c r="T18" s="249"/>
    </row>
    <row r="19" spans="1:20">
      <c r="A19" s="124"/>
      <c r="B19" s="125"/>
      <c r="C19" s="159"/>
      <c r="D19" s="124"/>
      <c r="E19" s="128"/>
      <c r="F19" s="128"/>
      <c r="G19" s="129"/>
      <c r="H19" s="123"/>
      <c r="I19" s="129"/>
      <c r="J19" s="123"/>
      <c r="K19" s="37"/>
      <c r="L19" s="37"/>
      <c r="M19" s="37"/>
      <c r="N19" s="44"/>
      <c r="O19" s="38">
        <f t="shared" si="0"/>
        <v>0</v>
      </c>
      <c r="P19" s="123"/>
      <c r="Q19" s="123"/>
      <c r="R19" s="123"/>
      <c r="S19" s="248"/>
      <c r="T19" s="249"/>
    </row>
    <row r="20" spans="1:20">
      <c r="A20" s="124"/>
      <c r="B20" s="125"/>
      <c r="C20" s="159"/>
      <c r="D20" s="124"/>
      <c r="E20" s="128"/>
      <c r="F20" s="128"/>
      <c r="G20" s="129"/>
      <c r="H20" s="123"/>
      <c r="I20" s="129"/>
      <c r="J20" s="123"/>
      <c r="K20" s="37"/>
      <c r="L20" s="37"/>
      <c r="M20" s="39"/>
      <c r="N20" s="44"/>
      <c r="O20" s="38">
        <f t="shared" si="0"/>
        <v>0</v>
      </c>
      <c r="P20" s="123"/>
      <c r="Q20" s="123"/>
      <c r="R20" s="123"/>
      <c r="S20" s="248"/>
      <c r="T20" s="249"/>
    </row>
    <row r="21" spans="1:20" ht="12.75" customHeight="1">
      <c r="A21" s="124"/>
      <c r="B21" s="125"/>
      <c r="C21" s="159"/>
      <c r="D21" s="124"/>
      <c r="E21" s="128"/>
      <c r="F21" s="128"/>
      <c r="G21" s="129"/>
      <c r="H21" s="123"/>
      <c r="I21" s="129"/>
      <c r="J21" s="123"/>
      <c r="K21" s="37"/>
      <c r="L21" s="37"/>
      <c r="M21" s="37"/>
      <c r="N21" s="44"/>
      <c r="O21" s="38">
        <f t="shared" si="0"/>
        <v>0</v>
      </c>
      <c r="P21" s="123"/>
      <c r="Q21" s="123"/>
      <c r="R21" s="123"/>
      <c r="S21" s="248"/>
      <c r="T21" s="249"/>
    </row>
    <row r="22" spans="1:20" ht="12.75" customHeight="1">
      <c r="A22" s="124">
        <v>1</v>
      </c>
      <c r="B22" s="125" t="s">
        <v>104</v>
      </c>
      <c r="C22" s="125" t="s">
        <v>206</v>
      </c>
      <c r="D22" s="139" t="s">
        <v>134</v>
      </c>
      <c r="E22" s="171">
        <v>270</v>
      </c>
      <c r="F22" s="128">
        <f t="shared" ref="F22" si="1">H22+J22+R22</f>
        <v>0.41611977</v>
      </c>
      <c r="G22" s="129">
        <v>0.107</v>
      </c>
      <c r="H22" s="123">
        <f t="shared" ref="H22" si="2">G22*$P$8/1000</f>
        <v>0.26521127</v>
      </c>
      <c r="I22" s="129">
        <v>0.05</v>
      </c>
      <c r="J22" s="123">
        <f t="shared" ref="J22" si="3">I22*$P$9/1000</f>
        <v>0.1509085</v>
      </c>
      <c r="K22" s="37"/>
      <c r="L22" s="37"/>
      <c r="M22" s="37"/>
      <c r="N22" s="41"/>
      <c r="O22" s="38">
        <f t="shared" si="0"/>
        <v>0</v>
      </c>
      <c r="P22" s="123">
        <f t="shared" ref="P22" si="4">E22*F22</f>
        <v>112.35233789999999</v>
      </c>
      <c r="Q22" s="123">
        <f t="shared" ref="Q22" si="5">SUM(O22:O25)</f>
        <v>0</v>
      </c>
      <c r="R22" s="123">
        <f t="shared" ref="R22" si="6">Q22*1.02*1.05*$R$15</f>
        <v>0</v>
      </c>
      <c r="S22" s="244">
        <f>F22*$S$18</f>
        <v>0.53619718580942355</v>
      </c>
      <c r="T22" s="244">
        <f>S22*E22</f>
        <v>144.77324016854436</v>
      </c>
    </row>
    <row r="23" spans="1:20" ht="12.75" customHeight="1">
      <c r="A23" s="124"/>
      <c r="B23" s="125"/>
      <c r="C23" s="125"/>
      <c r="D23" s="140"/>
      <c r="E23" s="171"/>
      <c r="F23" s="128"/>
      <c r="G23" s="129"/>
      <c r="H23" s="123"/>
      <c r="I23" s="129"/>
      <c r="J23" s="123"/>
      <c r="K23" s="37"/>
      <c r="L23" s="37"/>
      <c r="M23" s="37"/>
      <c r="N23" s="44"/>
      <c r="O23" s="38">
        <f t="shared" si="0"/>
        <v>0</v>
      </c>
      <c r="P23" s="123"/>
      <c r="Q23" s="123"/>
      <c r="R23" s="123"/>
      <c r="S23" s="244"/>
      <c r="T23" s="244"/>
    </row>
    <row r="24" spans="1:20" ht="12.75" customHeight="1">
      <c r="A24" s="124"/>
      <c r="B24" s="125"/>
      <c r="C24" s="125"/>
      <c r="D24" s="140"/>
      <c r="E24" s="171"/>
      <c r="F24" s="128"/>
      <c r="G24" s="129"/>
      <c r="H24" s="123"/>
      <c r="I24" s="129"/>
      <c r="J24" s="123"/>
      <c r="K24" s="37"/>
      <c r="L24" s="37"/>
      <c r="M24" s="37"/>
      <c r="N24" s="44"/>
      <c r="O24" s="38">
        <f t="shared" si="0"/>
        <v>0</v>
      </c>
      <c r="P24" s="123"/>
      <c r="Q24" s="123"/>
      <c r="R24" s="123"/>
      <c r="S24" s="244"/>
      <c r="T24" s="244"/>
    </row>
    <row r="25" spans="1:20" ht="12.75" customHeight="1">
      <c r="A25" s="124"/>
      <c r="B25" s="125"/>
      <c r="C25" s="125"/>
      <c r="D25" s="140"/>
      <c r="E25" s="171"/>
      <c r="F25" s="128"/>
      <c r="G25" s="129"/>
      <c r="H25" s="123"/>
      <c r="I25" s="129"/>
      <c r="J25" s="123"/>
      <c r="K25" s="37"/>
      <c r="L25" s="37"/>
      <c r="M25" s="37"/>
      <c r="N25" s="44"/>
      <c r="O25" s="38">
        <f t="shared" si="0"/>
        <v>0</v>
      </c>
      <c r="P25" s="123"/>
      <c r="Q25" s="123"/>
      <c r="R25" s="123"/>
      <c r="S25" s="244"/>
      <c r="T25" s="244"/>
    </row>
    <row r="26" spans="1:20" ht="12.75" customHeight="1">
      <c r="A26" s="124">
        <v>2</v>
      </c>
      <c r="B26" s="125" t="s">
        <v>96</v>
      </c>
      <c r="C26" s="125" t="s">
        <v>141</v>
      </c>
      <c r="D26" s="124" t="s">
        <v>74</v>
      </c>
      <c r="E26" s="128">
        <v>20.25</v>
      </c>
      <c r="F26" s="128">
        <f t="shared" ref="F26:F102" si="7">H26+J26+R26</f>
        <v>4.4135771400000001</v>
      </c>
      <c r="G26" s="172">
        <v>0.82599999999999996</v>
      </c>
      <c r="H26" s="123">
        <f t="shared" ref="H26:H102" si="8">G26*$P$8/1000</f>
        <v>2.0473318599999999</v>
      </c>
      <c r="I26" s="129">
        <v>0.78400000000000003</v>
      </c>
      <c r="J26" s="123">
        <f t="shared" ref="J26" si="9">I26*$P$9/1000</f>
        <v>2.3662452800000002</v>
      </c>
      <c r="K26" s="37"/>
      <c r="L26" s="37"/>
      <c r="M26" s="37"/>
      <c r="N26" s="44"/>
      <c r="O26" s="38">
        <f t="shared" si="0"/>
        <v>0</v>
      </c>
      <c r="P26" s="123">
        <f t="shared" ref="P26" si="10">E26*F26</f>
        <v>89.374937084999999</v>
      </c>
      <c r="Q26" s="123">
        <f t="shared" ref="Q26" si="11">SUM(O26:O29)</f>
        <v>0</v>
      </c>
      <c r="R26" s="123">
        <f t="shared" ref="R26" si="12">Q26*1.02*1.05*$R$15</f>
        <v>0</v>
      </c>
      <c r="S26" s="244">
        <f t="shared" ref="S26" si="13">F26*$S$18</f>
        <v>5.6871790586176774</v>
      </c>
      <c r="T26" s="244">
        <f t="shared" ref="T26" si="14">S26*E26</f>
        <v>115.16537593700797</v>
      </c>
    </row>
    <row r="27" spans="1:20" ht="12.75" customHeight="1">
      <c r="A27" s="124"/>
      <c r="B27" s="125"/>
      <c r="C27" s="125"/>
      <c r="D27" s="124"/>
      <c r="E27" s="128"/>
      <c r="F27" s="128"/>
      <c r="G27" s="172"/>
      <c r="H27" s="123"/>
      <c r="I27" s="129"/>
      <c r="J27" s="123"/>
      <c r="K27" s="37"/>
      <c r="L27" s="37"/>
      <c r="M27" s="37"/>
      <c r="N27" s="44"/>
      <c r="O27" s="38">
        <f t="shared" si="0"/>
        <v>0</v>
      </c>
      <c r="P27" s="123"/>
      <c r="Q27" s="123"/>
      <c r="R27" s="123"/>
      <c r="S27" s="244"/>
      <c r="T27" s="244"/>
    </row>
    <row r="28" spans="1:20" ht="12.75" customHeight="1">
      <c r="A28" s="124"/>
      <c r="B28" s="125"/>
      <c r="C28" s="125"/>
      <c r="D28" s="124"/>
      <c r="E28" s="128"/>
      <c r="F28" s="128"/>
      <c r="G28" s="172"/>
      <c r="H28" s="123"/>
      <c r="I28" s="129"/>
      <c r="J28" s="123"/>
      <c r="K28" s="37"/>
      <c r="L28" s="37"/>
      <c r="M28" s="37"/>
      <c r="N28" s="44"/>
      <c r="O28" s="38">
        <f t="shared" si="0"/>
        <v>0</v>
      </c>
      <c r="P28" s="123"/>
      <c r="Q28" s="123"/>
      <c r="R28" s="123"/>
      <c r="S28" s="244"/>
      <c r="T28" s="244"/>
    </row>
    <row r="29" spans="1:20" ht="12.75" customHeight="1">
      <c r="A29" s="124"/>
      <c r="B29" s="125"/>
      <c r="C29" s="125"/>
      <c r="D29" s="124"/>
      <c r="E29" s="128"/>
      <c r="F29" s="128"/>
      <c r="G29" s="172"/>
      <c r="H29" s="123"/>
      <c r="I29" s="129"/>
      <c r="J29" s="123"/>
      <c r="K29" s="37"/>
      <c r="L29" s="37"/>
      <c r="M29" s="37"/>
      <c r="N29" s="44"/>
      <c r="O29" s="38">
        <f t="shared" si="0"/>
        <v>0</v>
      </c>
      <c r="P29" s="123"/>
      <c r="Q29" s="123"/>
      <c r="R29" s="123"/>
      <c r="S29" s="244"/>
      <c r="T29" s="244"/>
    </row>
    <row r="30" spans="1:20" ht="12.75" customHeight="1">
      <c r="A30" s="124">
        <v>3</v>
      </c>
      <c r="B30" s="125" t="s">
        <v>111</v>
      </c>
      <c r="C30" s="125" t="s">
        <v>142</v>
      </c>
      <c r="D30" s="124" t="s">
        <v>74</v>
      </c>
      <c r="E30" s="128">
        <v>55.35</v>
      </c>
      <c r="F30" s="128">
        <f t="shared" si="7"/>
        <v>0.72787477200000006</v>
      </c>
      <c r="G30" s="143">
        <v>7.1800000000000003E-2</v>
      </c>
      <c r="H30" s="123">
        <f t="shared" si="8"/>
        <v>0.17796419800000002</v>
      </c>
      <c r="I30" s="143">
        <v>0.1822</v>
      </c>
      <c r="J30" s="123">
        <f t="shared" ref="J30" si="15">I30*$P$9/1000</f>
        <v>0.54991057399999999</v>
      </c>
      <c r="K30" s="37"/>
      <c r="L30" s="37"/>
      <c r="M30" s="37"/>
      <c r="N30" s="44"/>
      <c r="O30" s="38">
        <f t="shared" si="0"/>
        <v>0</v>
      </c>
      <c r="P30" s="123">
        <f t="shared" ref="P30" si="16">E30*F30</f>
        <v>40.287868630200002</v>
      </c>
      <c r="Q30" s="123">
        <f t="shared" ref="Q30" si="17">SUM(O30:O33)</f>
        <v>0</v>
      </c>
      <c r="R30" s="123">
        <f t="shared" ref="R30" si="18">Q30*1.02*1.05*$R$15</f>
        <v>0</v>
      </c>
      <c r="S30" s="244">
        <f t="shared" ref="S30" si="19">F30*$S$18</f>
        <v>0.93791363089544111</v>
      </c>
      <c r="T30" s="244">
        <f t="shared" ref="T30" si="20">S30*E30</f>
        <v>51.913519470062667</v>
      </c>
    </row>
    <row r="31" spans="1:20" ht="12.75" customHeight="1">
      <c r="A31" s="124"/>
      <c r="B31" s="125"/>
      <c r="C31" s="125"/>
      <c r="D31" s="124"/>
      <c r="E31" s="128"/>
      <c r="F31" s="128"/>
      <c r="G31" s="143"/>
      <c r="H31" s="123"/>
      <c r="I31" s="143"/>
      <c r="J31" s="123"/>
      <c r="K31" s="37"/>
      <c r="L31" s="37"/>
      <c r="M31" s="37"/>
      <c r="N31" s="44"/>
      <c r="O31" s="38">
        <f t="shared" si="0"/>
        <v>0</v>
      </c>
      <c r="P31" s="123"/>
      <c r="Q31" s="123"/>
      <c r="R31" s="123"/>
      <c r="S31" s="244"/>
      <c r="T31" s="244"/>
    </row>
    <row r="32" spans="1:20" ht="12.75" customHeight="1">
      <c r="A32" s="124"/>
      <c r="B32" s="125"/>
      <c r="C32" s="125"/>
      <c r="D32" s="124"/>
      <c r="E32" s="128"/>
      <c r="F32" s="128"/>
      <c r="G32" s="143"/>
      <c r="H32" s="123"/>
      <c r="I32" s="143"/>
      <c r="J32" s="123"/>
      <c r="K32" s="37"/>
      <c r="L32" s="37"/>
      <c r="M32" s="37"/>
      <c r="N32" s="44"/>
      <c r="O32" s="38">
        <f t="shared" si="0"/>
        <v>0</v>
      </c>
      <c r="P32" s="123"/>
      <c r="Q32" s="123"/>
      <c r="R32" s="123"/>
      <c r="S32" s="244"/>
      <c r="T32" s="244"/>
    </row>
    <row r="33" spans="1:20" ht="12.75" customHeight="1">
      <c r="A33" s="124"/>
      <c r="B33" s="125"/>
      <c r="C33" s="125"/>
      <c r="D33" s="124"/>
      <c r="E33" s="128"/>
      <c r="F33" s="128"/>
      <c r="G33" s="143"/>
      <c r="H33" s="123"/>
      <c r="I33" s="143"/>
      <c r="J33" s="123"/>
      <c r="K33" s="37"/>
      <c r="L33" s="37"/>
      <c r="M33" s="37"/>
      <c r="N33" s="44"/>
      <c r="O33" s="38">
        <f t="shared" si="0"/>
        <v>0</v>
      </c>
      <c r="P33" s="123"/>
      <c r="Q33" s="123"/>
      <c r="R33" s="123"/>
      <c r="S33" s="244"/>
      <c r="T33" s="244"/>
    </row>
    <row r="34" spans="1:20" ht="12.75" customHeight="1">
      <c r="A34" s="124">
        <v>4</v>
      </c>
      <c r="B34" s="125" t="s">
        <v>76</v>
      </c>
      <c r="C34" s="125" t="s">
        <v>207</v>
      </c>
      <c r="D34" s="139" t="s">
        <v>75</v>
      </c>
      <c r="E34" s="186">
        <v>149</v>
      </c>
      <c r="F34" s="128">
        <f t="shared" si="7"/>
        <v>1.0905884000000001</v>
      </c>
      <c r="G34" s="129">
        <v>0.44</v>
      </c>
      <c r="H34" s="123">
        <f t="shared" si="8"/>
        <v>1.0905884000000001</v>
      </c>
      <c r="I34" s="129"/>
      <c r="J34" s="123">
        <f t="shared" ref="J34" si="21">I34*$P$9/1000</f>
        <v>0</v>
      </c>
      <c r="K34" s="37"/>
      <c r="L34" s="37"/>
      <c r="M34" s="37"/>
      <c r="N34" s="41"/>
      <c r="O34" s="38">
        <f t="shared" si="0"/>
        <v>0</v>
      </c>
      <c r="P34" s="123">
        <f t="shared" ref="P34" si="22">E34*F34</f>
        <v>162.49767160000002</v>
      </c>
      <c r="Q34" s="123">
        <f t="shared" ref="Q34" si="23">SUM(O34:O37)</f>
        <v>0</v>
      </c>
      <c r="R34" s="123">
        <f t="shared" ref="R34" si="24">Q34*1.02*1.05*$R$15</f>
        <v>0</v>
      </c>
      <c r="S34" s="244">
        <f t="shared" ref="S34" si="25">F34*$S$18</f>
        <v>1.4052935551617796</v>
      </c>
      <c r="T34" s="244">
        <f t="shared" ref="T34" si="26">S34*E34</f>
        <v>209.38873971910516</v>
      </c>
    </row>
    <row r="35" spans="1:20" ht="12.75" customHeight="1">
      <c r="A35" s="124"/>
      <c r="B35" s="125"/>
      <c r="C35" s="125"/>
      <c r="D35" s="140"/>
      <c r="E35" s="187"/>
      <c r="F35" s="128"/>
      <c r="G35" s="129"/>
      <c r="H35" s="123"/>
      <c r="I35" s="129"/>
      <c r="J35" s="123"/>
      <c r="K35" s="37"/>
      <c r="L35" s="37"/>
      <c r="M35" s="37"/>
      <c r="N35" s="41"/>
      <c r="O35" s="38">
        <f t="shared" si="0"/>
        <v>0</v>
      </c>
      <c r="P35" s="123"/>
      <c r="Q35" s="123"/>
      <c r="R35" s="123"/>
      <c r="S35" s="244"/>
      <c r="T35" s="244"/>
    </row>
    <row r="36" spans="1:20" ht="12.75" customHeight="1">
      <c r="A36" s="124"/>
      <c r="B36" s="125"/>
      <c r="C36" s="125"/>
      <c r="D36" s="140"/>
      <c r="E36" s="187"/>
      <c r="F36" s="128"/>
      <c r="G36" s="129"/>
      <c r="H36" s="123"/>
      <c r="I36" s="129"/>
      <c r="J36" s="123"/>
      <c r="K36" s="37"/>
      <c r="L36" s="37"/>
      <c r="M36" s="37"/>
      <c r="N36" s="41"/>
      <c r="O36" s="38">
        <f t="shared" si="0"/>
        <v>0</v>
      </c>
      <c r="P36" s="123"/>
      <c r="Q36" s="123"/>
      <c r="R36" s="123"/>
      <c r="S36" s="244"/>
      <c r="T36" s="244"/>
    </row>
    <row r="37" spans="1:20" ht="12.75" customHeight="1">
      <c r="A37" s="124"/>
      <c r="B37" s="125"/>
      <c r="C37" s="125"/>
      <c r="D37" s="140"/>
      <c r="E37" s="188"/>
      <c r="F37" s="128"/>
      <c r="G37" s="129"/>
      <c r="H37" s="123"/>
      <c r="I37" s="129"/>
      <c r="J37" s="123"/>
      <c r="K37" s="37"/>
      <c r="L37" s="37"/>
      <c r="M37" s="37"/>
      <c r="N37" s="44"/>
      <c r="O37" s="38">
        <f t="shared" si="0"/>
        <v>0</v>
      </c>
      <c r="P37" s="123"/>
      <c r="Q37" s="123"/>
      <c r="R37" s="123"/>
      <c r="S37" s="244"/>
      <c r="T37" s="244"/>
    </row>
    <row r="38" spans="1:20" ht="12.75" customHeight="1">
      <c r="A38" s="124">
        <v>5</v>
      </c>
      <c r="B38" s="183" t="s">
        <v>151</v>
      </c>
      <c r="C38" s="183" t="s">
        <v>208</v>
      </c>
      <c r="D38" s="124" t="s">
        <v>74</v>
      </c>
      <c r="E38" s="145">
        <v>97.2</v>
      </c>
      <c r="F38" s="128">
        <f t="shared" si="7"/>
        <v>21.329529999999998</v>
      </c>
      <c r="G38" s="138">
        <v>4.0999999999999996</v>
      </c>
      <c r="H38" s="123">
        <f t="shared" si="8"/>
        <v>10.162300999999999</v>
      </c>
      <c r="I38" s="137">
        <v>3.7</v>
      </c>
      <c r="J38" s="123">
        <f t="shared" ref="J38" si="27">I38*$P$9/1000</f>
        <v>11.167229000000001</v>
      </c>
      <c r="K38" s="37"/>
      <c r="L38" s="37"/>
      <c r="M38" s="37"/>
      <c r="N38" s="41"/>
      <c r="O38" s="38">
        <f t="shared" si="0"/>
        <v>0</v>
      </c>
      <c r="P38" s="123">
        <f t="shared" ref="P38" si="28">E38*F38</f>
        <v>2073.2303159999997</v>
      </c>
      <c r="Q38" s="123">
        <f t="shared" ref="Q38" si="29">SUM(O38:O41)</f>
        <v>0</v>
      </c>
      <c r="R38" s="123">
        <f t="shared" ref="R38" si="30">Q38*1.02*1.05*$R$15</f>
        <v>0</v>
      </c>
      <c r="S38" s="244">
        <f t="shared" ref="S38" si="31">F38*$S$18</f>
        <v>27.484476309879902</v>
      </c>
      <c r="T38" s="244">
        <f t="shared" ref="T38" si="32">S38*E38</f>
        <v>2671.4910973203264</v>
      </c>
    </row>
    <row r="39" spans="1:20" ht="12.75" customHeight="1">
      <c r="A39" s="124"/>
      <c r="B39" s="184"/>
      <c r="C39" s="184"/>
      <c r="D39" s="124"/>
      <c r="E39" s="146"/>
      <c r="F39" s="128"/>
      <c r="G39" s="138"/>
      <c r="H39" s="123"/>
      <c r="I39" s="137"/>
      <c r="J39" s="123"/>
      <c r="K39" s="37"/>
      <c r="L39" s="37"/>
      <c r="M39" s="37"/>
      <c r="N39" s="41"/>
      <c r="O39" s="38">
        <f t="shared" si="0"/>
        <v>0</v>
      </c>
      <c r="P39" s="123"/>
      <c r="Q39" s="123"/>
      <c r="R39" s="123"/>
      <c r="S39" s="244"/>
      <c r="T39" s="244"/>
    </row>
    <row r="40" spans="1:20" ht="12.75" customHeight="1">
      <c r="A40" s="124"/>
      <c r="B40" s="184"/>
      <c r="C40" s="184"/>
      <c r="D40" s="124"/>
      <c r="E40" s="146"/>
      <c r="F40" s="128"/>
      <c r="G40" s="138"/>
      <c r="H40" s="123"/>
      <c r="I40" s="137"/>
      <c r="J40" s="123"/>
      <c r="K40" s="37"/>
      <c r="L40" s="37"/>
      <c r="M40" s="37"/>
      <c r="N40" s="41"/>
      <c r="O40" s="38">
        <f t="shared" si="0"/>
        <v>0</v>
      </c>
      <c r="P40" s="123"/>
      <c r="Q40" s="123"/>
      <c r="R40" s="123"/>
      <c r="S40" s="244"/>
      <c r="T40" s="244"/>
    </row>
    <row r="41" spans="1:20" ht="12.75" customHeight="1">
      <c r="A41" s="124"/>
      <c r="B41" s="185"/>
      <c r="C41" s="185"/>
      <c r="D41" s="124"/>
      <c r="E41" s="147"/>
      <c r="F41" s="128"/>
      <c r="G41" s="138"/>
      <c r="H41" s="123"/>
      <c r="I41" s="137"/>
      <c r="J41" s="123"/>
      <c r="K41" s="37"/>
      <c r="L41" s="37"/>
      <c r="M41" s="37"/>
      <c r="N41" s="44"/>
      <c r="O41" s="38">
        <f t="shared" si="0"/>
        <v>0</v>
      </c>
      <c r="P41" s="123"/>
      <c r="Q41" s="123"/>
      <c r="R41" s="123"/>
      <c r="S41" s="244"/>
      <c r="T41" s="244"/>
    </row>
    <row r="42" spans="1:20" ht="12.75" customHeight="1">
      <c r="A42" s="124">
        <v>6</v>
      </c>
      <c r="B42" s="125" t="s">
        <v>146</v>
      </c>
      <c r="C42" s="125" t="s">
        <v>209</v>
      </c>
      <c r="D42" s="124" t="s">
        <v>74</v>
      </c>
      <c r="E42" s="132">
        <v>260</v>
      </c>
      <c r="F42" s="128">
        <f t="shared" si="7"/>
        <v>0.66066933059999999</v>
      </c>
      <c r="G42" s="129">
        <v>9.8600000000000007E-3</v>
      </c>
      <c r="H42" s="123">
        <f t="shared" si="8"/>
        <v>2.4439094600000003E-2</v>
      </c>
      <c r="I42" s="143">
        <v>0.21079999999999999</v>
      </c>
      <c r="J42" s="123">
        <f t="shared" ref="J42" si="33">I42*$P$9/1000</f>
        <v>0.63623023599999995</v>
      </c>
      <c r="K42" s="37"/>
      <c r="L42" s="37"/>
      <c r="M42" s="37"/>
      <c r="N42" s="44"/>
      <c r="O42" s="38">
        <f t="shared" si="0"/>
        <v>0</v>
      </c>
      <c r="P42" s="123">
        <f t="shared" ref="P42" si="34">E42*F42</f>
        <v>171.774025956</v>
      </c>
      <c r="Q42" s="123">
        <f t="shared" ref="Q42" si="35">SUM(O42:O45)</f>
        <v>0</v>
      </c>
      <c r="R42" s="123">
        <f t="shared" ref="R42" si="36">Q42*1.02*1.05*$R$15</f>
        <v>0</v>
      </c>
      <c r="S42" s="244">
        <f t="shared" ref="S42" si="37">F42*$S$18</f>
        <v>0.85131508127651734</v>
      </c>
      <c r="T42" s="244">
        <f t="shared" ref="T42" si="38">S42*E42</f>
        <v>221.34192113189451</v>
      </c>
    </row>
    <row r="43" spans="1:20" ht="12.75" customHeight="1">
      <c r="A43" s="124"/>
      <c r="B43" s="125"/>
      <c r="C43" s="125"/>
      <c r="D43" s="124"/>
      <c r="E43" s="132"/>
      <c r="F43" s="128"/>
      <c r="G43" s="129"/>
      <c r="H43" s="123"/>
      <c r="I43" s="143"/>
      <c r="J43" s="123"/>
      <c r="K43" s="37"/>
      <c r="L43" s="37"/>
      <c r="M43" s="37"/>
      <c r="N43" s="44"/>
      <c r="O43" s="38">
        <f t="shared" si="0"/>
        <v>0</v>
      </c>
      <c r="P43" s="123"/>
      <c r="Q43" s="123"/>
      <c r="R43" s="123"/>
      <c r="S43" s="244"/>
      <c r="T43" s="244"/>
    </row>
    <row r="44" spans="1:20" ht="12.75" customHeight="1">
      <c r="A44" s="124"/>
      <c r="B44" s="125"/>
      <c r="C44" s="125"/>
      <c r="D44" s="124"/>
      <c r="E44" s="132"/>
      <c r="F44" s="128"/>
      <c r="G44" s="129"/>
      <c r="H44" s="123"/>
      <c r="I44" s="143"/>
      <c r="J44" s="123"/>
      <c r="K44" s="37"/>
      <c r="L44" s="37"/>
      <c r="M44" s="39"/>
      <c r="N44" s="44"/>
      <c r="O44" s="38">
        <f t="shared" si="0"/>
        <v>0</v>
      </c>
      <c r="P44" s="123"/>
      <c r="Q44" s="123"/>
      <c r="R44" s="123"/>
      <c r="S44" s="244"/>
      <c r="T44" s="244"/>
    </row>
    <row r="45" spans="1:20" ht="12.75" customHeight="1">
      <c r="A45" s="124"/>
      <c r="B45" s="125"/>
      <c r="C45" s="125"/>
      <c r="D45" s="124"/>
      <c r="E45" s="132"/>
      <c r="F45" s="128"/>
      <c r="G45" s="129"/>
      <c r="H45" s="123"/>
      <c r="I45" s="143"/>
      <c r="J45" s="123"/>
      <c r="K45" s="37"/>
      <c r="L45" s="37"/>
      <c r="M45" s="37"/>
      <c r="N45" s="44"/>
      <c r="O45" s="38">
        <f t="shared" si="0"/>
        <v>0</v>
      </c>
      <c r="P45" s="123"/>
      <c r="Q45" s="123"/>
      <c r="R45" s="123"/>
      <c r="S45" s="244"/>
      <c r="T45" s="244"/>
    </row>
    <row r="46" spans="1:20" ht="12.75" customHeight="1">
      <c r="A46" s="124">
        <v>7</v>
      </c>
      <c r="B46" s="125" t="s">
        <v>92</v>
      </c>
      <c r="C46" s="125" t="s">
        <v>147</v>
      </c>
      <c r="D46" s="124" t="s">
        <v>74</v>
      </c>
      <c r="E46" s="132">
        <v>26</v>
      </c>
      <c r="F46" s="128">
        <f t="shared" si="7"/>
        <v>2.7264710000000005</v>
      </c>
      <c r="G46" s="129">
        <v>1.1000000000000001</v>
      </c>
      <c r="H46" s="123">
        <f t="shared" si="8"/>
        <v>2.7264710000000005</v>
      </c>
      <c r="I46" s="143"/>
      <c r="J46" s="123">
        <f t="shared" ref="J46" si="39">I46*$P$9/1000</f>
        <v>0</v>
      </c>
      <c r="K46" s="37"/>
      <c r="L46" s="37"/>
      <c r="M46" s="37"/>
      <c r="N46" s="44"/>
      <c r="O46" s="38">
        <f t="shared" si="0"/>
        <v>0</v>
      </c>
      <c r="P46" s="123">
        <f t="shared" ref="P46" si="40">E46*F46</f>
        <v>70.888246000000009</v>
      </c>
      <c r="Q46" s="123">
        <f t="shared" ref="Q46" si="41">SUM(O46:O49)</f>
        <v>0</v>
      </c>
      <c r="R46" s="123">
        <f t="shared" ref="R46" si="42">Q46*1.02*1.05*$R$15</f>
        <v>0</v>
      </c>
      <c r="S46" s="244">
        <f t="shared" ref="S46" si="43">F46*$S$18</f>
        <v>3.5132338879044491</v>
      </c>
      <c r="T46" s="244">
        <f t="shared" ref="T46" si="44">S46*E46</f>
        <v>91.344081085515683</v>
      </c>
    </row>
    <row r="47" spans="1:20" ht="12.75" customHeight="1">
      <c r="A47" s="124"/>
      <c r="B47" s="125"/>
      <c r="C47" s="125"/>
      <c r="D47" s="124"/>
      <c r="E47" s="132"/>
      <c r="F47" s="128"/>
      <c r="G47" s="129"/>
      <c r="H47" s="123"/>
      <c r="I47" s="143"/>
      <c r="J47" s="123"/>
      <c r="K47" s="37"/>
      <c r="L47" s="37"/>
      <c r="M47" s="37"/>
      <c r="N47" s="44"/>
      <c r="O47" s="38">
        <f t="shared" si="0"/>
        <v>0</v>
      </c>
      <c r="P47" s="123"/>
      <c r="Q47" s="123"/>
      <c r="R47" s="123"/>
      <c r="S47" s="244"/>
      <c r="T47" s="244"/>
    </row>
    <row r="48" spans="1:20" ht="12.75" customHeight="1">
      <c r="A48" s="124"/>
      <c r="B48" s="125"/>
      <c r="C48" s="125"/>
      <c r="D48" s="124"/>
      <c r="E48" s="132"/>
      <c r="F48" s="128"/>
      <c r="G48" s="129"/>
      <c r="H48" s="123"/>
      <c r="I48" s="143"/>
      <c r="J48" s="123"/>
      <c r="K48" s="37"/>
      <c r="L48" s="37"/>
      <c r="M48" s="39"/>
      <c r="N48" s="44"/>
      <c r="O48" s="38">
        <f t="shared" si="0"/>
        <v>0</v>
      </c>
      <c r="P48" s="123"/>
      <c r="Q48" s="123"/>
      <c r="R48" s="123"/>
      <c r="S48" s="244"/>
      <c r="T48" s="244"/>
    </row>
    <row r="49" spans="1:20" ht="12.75" customHeight="1">
      <c r="A49" s="124"/>
      <c r="B49" s="125"/>
      <c r="C49" s="125"/>
      <c r="D49" s="124"/>
      <c r="E49" s="132"/>
      <c r="F49" s="128"/>
      <c r="G49" s="129"/>
      <c r="H49" s="123"/>
      <c r="I49" s="143"/>
      <c r="J49" s="123"/>
      <c r="K49" s="37"/>
      <c r="L49" s="37"/>
      <c r="M49" s="37"/>
      <c r="N49" s="44"/>
      <c r="O49" s="38">
        <f t="shared" si="0"/>
        <v>0</v>
      </c>
      <c r="P49" s="123"/>
      <c r="Q49" s="123"/>
      <c r="R49" s="123"/>
      <c r="S49" s="244"/>
      <c r="T49" s="244"/>
    </row>
    <row r="50" spans="1:20" ht="12.75" customHeight="1">
      <c r="A50" s="124">
        <v>8</v>
      </c>
      <c r="B50" s="125" t="s">
        <v>148</v>
      </c>
      <c r="C50" s="125" t="s">
        <v>149</v>
      </c>
      <c r="D50" s="124" t="s">
        <v>70</v>
      </c>
      <c r="E50" s="132">
        <v>390</v>
      </c>
      <c r="F50" s="128">
        <f t="shared" si="7"/>
        <v>2.7163530000000002</v>
      </c>
      <c r="G50" s="137"/>
      <c r="H50" s="123">
        <f t="shared" si="8"/>
        <v>0</v>
      </c>
      <c r="I50" s="137">
        <v>0.9</v>
      </c>
      <c r="J50" s="123">
        <f t="shared" ref="J50" si="45">I50*$P$9/1000</f>
        <v>2.7163530000000002</v>
      </c>
      <c r="K50" s="37"/>
      <c r="L50" s="37"/>
      <c r="M50" s="37"/>
      <c r="N50" s="44"/>
      <c r="O50" s="38">
        <f t="shared" si="0"/>
        <v>0</v>
      </c>
      <c r="P50" s="123">
        <f t="shared" ref="P50" si="46">E50*F50</f>
        <v>1059.3776700000001</v>
      </c>
      <c r="Q50" s="123">
        <f t="shared" ref="Q50" si="47">SUM(O50:O53)</f>
        <v>0</v>
      </c>
      <c r="R50" s="123">
        <f t="shared" ref="R50" si="48">Q50*1.02*1.05*$R$15</f>
        <v>0</v>
      </c>
      <c r="S50" s="244">
        <f t="shared" ref="S50" si="49">F50*$S$18</f>
        <v>3.5001961917478357</v>
      </c>
      <c r="T50" s="244">
        <f t="shared" ref="T50" si="50">S50*E50</f>
        <v>1365.076514781656</v>
      </c>
    </row>
    <row r="51" spans="1:20" ht="12.75" customHeight="1">
      <c r="A51" s="124"/>
      <c r="B51" s="125"/>
      <c r="C51" s="125"/>
      <c r="D51" s="124"/>
      <c r="E51" s="132"/>
      <c r="F51" s="128"/>
      <c r="G51" s="137"/>
      <c r="H51" s="123"/>
      <c r="I51" s="137"/>
      <c r="J51" s="123"/>
      <c r="K51" s="37"/>
      <c r="L51" s="37"/>
      <c r="M51" s="37"/>
      <c r="N51" s="44"/>
      <c r="O51" s="38">
        <f t="shared" si="0"/>
        <v>0</v>
      </c>
      <c r="P51" s="123"/>
      <c r="Q51" s="123"/>
      <c r="R51" s="123"/>
      <c r="S51" s="244"/>
      <c r="T51" s="244"/>
    </row>
    <row r="52" spans="1:20" ht="12.75" customHeight="1">
      <c r="A52" s="124"/>
      <c r="B52" s="125"/>
      <c r="C52" s="125"/>
      <c r="D52" s="124"/>
      <c r="E52" s="132"/>
      <c r="F52" s="128"/>
      <c r="G52" s="137"/>
      <c r="H52" s="123"/>
      <c r="I52" s="137"/>
      <c r="J52" s="123"/>
      <c r="K52" s="37"/>
      <c r="L52" s="37"/>
      <c r="M52" s="37"/>
      <c r="N52" s="44"/>
      <c r="O52" s="38">
        <f t="shared" si="0"/>
        <v>0</v>
      </c>
      <c r="P52" s="123"/>
      <c r="Q52" s="123"/>
      <c r="R52" s="123"/>
      <c r="S52" s="244"/>
      <c r="T52" s="244"/>
    </row>
    <row r="53" spans="1:20" ht="12.75" customHeight="1">
      <c r="A53" s="124"/>
      <c r="B53" s="125"/>
      <c r="C53" s="125"/>
      <c r="D53" s="124"/>
      <c r="E53" s="132"/>
      <c r="F53" s="128"/>
      <c r="G53" s="137"/>
      <c r="H53" s="123"/>
      <c r="I53" s="137"/>
      <c r="J53" s="123"/>
      <c r="K53" s="37"/>
      <c r="L53" s="37"/>
      <c r="M53" s="37"/>
      <c r="N53" s="44"/>
      <c r="O53" s="38">
        <f t="shared" si="0"/>
        <v>0</v>
      </c>
      <c r="P53" s="123"/>
      <c r="Q53" s="123"/>
      <c r="R53" s="123"/>
      <c r="S53" s="244"/>
      <c r="T53" s="244"/>
    </row>
    <row r="54" spans="1:20" ht="12.75" customHeight="1">
      <c r="A54" s="124">
        <v>9</v>
      </c>
      <c r="B54" s="125" t="s">
        <v>101</v>
      </c>
      <c r="C54" s="125" t="s">
        <v>102</v>
      </c>
      <c r="D54" s="124" t="s">
        <v>70</v>
      </c>
      <c r="E54" s="128">
        <v>310.87</v>
      </c>
      <c r="F54" s="128">
        <f t="shared" si="7"/>
        <v>3.7077970000000002</v>
      </c>
      <c r="G54" s="137">
        <v>0.4</v>
      </c>
      <c r="H54" s="123">
        <f t="shared" si="8"/>
        <v>0.9914440000000001</v>
      </c>
      <c r="I54" s="137">
        <v>0.9</v>
      </c>
      <c r="J54" s="123">
        <f t="shared" ref="J54" si="51">I54*$P$9/1000</f>
        <v>2.7163530000000002</v>
      </c>
      <c r="K54" s="37"/>
      <c r="L54" s="37"/>
      <c r="M54" s="37"/>
      <c r="N54" s="44"/>
      <c r="O54" s="38">
        <f t="shared" si="0"/>
        <v>0</v>
      </c>
      <c r="P54" s="123">
        <f t="shared" ref="P54" si="52">E54*F54</f>
        <v>1152.64285339</v>
      </c>
      <c r="Q54" s="123">
        <f t="shared" ref="Q54" si="53">SUM(O54:O57)</f>
        <v>0</v>
      </c>
      <c r="R54" s="123">
        <f t="shared" ref="R54" si="54">Q54*1.02*1.05*$R$15</f>
        <v>0</v>
      </c>
      <c r="S54" s="244">
        <f t="shared" ref="S54" si="55">F54*$S$18</f>
        <v>4.777735787349453</v>
      </c>
      <c r="T54" s="244">
        <f t="shared" ref="T54" si="56">S54*E54</f>
        <v>1485.2547242133244</v>
      </c>
    </row>
    <row r="55" spans="1:20" ht="12.75" customHeight="1">
      <c r="A55" s="124"/>
      <c r="B55" s="125"/>
      <c r="C55" s="125"/>
      <c r="D55" s="124"/>
      <c r="E55" s="128"/>
      <c r="F55" s="128"/>
      <c r="G55" s="137"/>
      <c r="H55" s="123"/>
      <c r="I55" s="137"/>
      <c r="J55" s="123"/>
      <c r="K55" s="37"/>
      <c r="L55" s="37"/>
      <c r="M55" s="37"/>
      <c r="N55" s="44"/>
      <c r="O55" s="38">
        <f t="shared" si="0"/>
        <v>0</v>
      </c>
      <c r="P55" s="123"/>
      <c r="Q55" s="123"/>
      <c r="R55" s="123"/>
      <c r="S55" s="244"/>
      <c r="T55" s="244"/>
    </row>
    <row r="56" spans="1:20" ht="12.75" customHeight="1">
      <c r="A56" s="124"/>
      <c r="B56" s="125"/>
      <c r="C56" s="125"/>
      <c r="D56" s="124"/>
      <c r="E56" s="128"/>
      <c r="F56" s="128"/>
      <c r="G56" s="137"/>
      <c r="H56" s="123"/>
      <c r="I56" s="137"/>
      <c r="J56" s="123"/>
      <c r="K56" s="37"/>
      <c r="L56" s="37"/>
      <c r="M56" s="37"/>
      <c r="N56" s="44"/>
      <c r="O56" s="38">
        <f t="shared" si="0"/>
        <v>0</v>
      </c>
      <c r="P56" s="123"/>
      <c r="Q56" s="123"/>
      <c r="R56" s="123"/>
      <c r="S56" s="244"/>
      <c r="T56" s="244"/>
    </row>
    <row r="57" spans="1:20" ht="12.75" customHeight="1">
      <c r="A57" s="124"/>
      <c r="B57" s="125"/>
      <c r="C57" s="125"/>
      <c r="D57" s="124"/>
      <c r="E57" s="128"/>
      <c r="F57" s="128"/>
      <c r="G57" s="137"/>
      <c r="H57" s="123"/>
      <c r="I57" s="137"/>
      <c r="J57" s="123"/>
      <c r="K57" s="37"/>
      <c r="L57" s="37"/>
      <c r="M57" s="37"/>
      <c r="N57" s="44"/>
      <c r="O57" s="38">
        <f t="shared" si="0"/>
        <v>0</v>
      </c>
      <c r="P57" s="123"/>
      <c r="Q57" s="123"/>
      <c r="R57" s="123"/>
      <c r="S57" s="244"/>
      <c r="T57" s="244"/>
    </row>
    <row r="58" spans="1:20" ht="12.75" customHeight="1">
      <c r="A58" s="234"/>
      <c r="B58" s="257"/>
      <c r="C58" s="231" t="s">
        <v>229</v>
      </c>
      <c r="D58" s="257"/>
      <c r="E58" s="260"/>
      <c r="F58" s="269" t="e">
        <f>H58+J58+R58</f>
        <v>#VALUE!</v>
      </c>
      <c r="G58" s="272"/>
      <c r="H58" s="225">
        <f>G58*$P$7/1000</f>
        <v>0</v>
      </c>
      <c r="I58" s="272"/>
      <c r="J58" s="225">
        <f>I58*$P$8/1000</f>
        <v>0</v>
      </c>
      <c r="K58" s="99"/>
      <c r="L58" s="99"/>
      <c r="M58" s="99"/>
      <c r="N58" s="100"/>
      <c r="O58" s="101">
        <f t="shared" si="0"/>
        <v>0</v>
      </c>
      <c r="P58" s="225" t="e">
        <f>E58*F58</f>
        <v>#VALUE!</v>
      </c>
      <c r="Q58" s="225">
        <f>SUM(O58:O61)</f>
        <v>0</v>
      </c>
      <c r="R58" s="225" t="e">
        <f>Q58*1.02*1.05*$R$14</f>
        <v>#VALUE!</v>
      </c>
      <c r="S58" s="250"/>
      <c r="T58" s="251">
        <f>SUM(T22:T57)</f>
        <v>6355.7492138274374</v>
      </c>
    </row>
    <row r="59" spans="1:20" ht="12.75" customHeight="1">
      <c r="A59" s="235"/>
      <c r="B59" s="258"/>
      <c r="C59" s="232"/>
      <c r="D59" s="258"/>
      <c r="E59" s="261"/>
      <c r="F59" s="270"/>
      <c r="G59" s="273"/>
      <c r="H59" s="226"/>
      <c r="I59" s="273"/>
      <c r="J59" s="226"/>
      <c r="K59" s="99"/>
      <c r="L59" s="99"/>
      <c r="M59" s="99"/>
      <c r="N59" s="100"/>
      <c r="O59" s="101">
        <f t="shared" si="0"/>
        <v>0</v>
      </c>
      <c r="P59" s="226"/>
      <c r="Q59" s="226"/>
      <c r="R59" s="226"/>
      <c r="S59" s="250"/>
      <c r="T59" s="252"/>
    </row>
    <row r="60" spans="1:20" ht="12.75" customHeight="1">
      <c r="A60" s="235"/>
      <c r="B60" s="258"/>
      <c r="C60" s="232"/>
      <c r="D60" s="258"/>
      <c r="E60" s="261"/>
      <c r="F60" s="270"/>
      <c r="G60" s="273"/>
      <c r="H60" s="226"/>
      <c r="I60" s="273"/>
      <c r="J60" s="226"/>
      <c r="K60" s="99"/>
      <c r="L60" s="99"/>
      <c r="M60" s="99"/>
      <c r="N60" s="100"/>
      <c r="O60" s="101">
        <f t="shared" si="0"/>
        <v>0</v>
      </c>
      <c r="P60" s="226"/>
      <c r="Q60" s="226"/>
      <c r="R60" s="226"/>
      <c r="S60" s="250"/>
      <c r="T60" s="252"/>
    </row>
    <row r="61" spans="1:20" ht="12.75" customHeight="1">
      <c r="A61" s="236"/>
      <c r="B61" s="259"/>
      <c r="C61" s="233"/>
      <c r="D61" s="259"/>
      <c r="E61" s="262"/>
      <c r="F61" s="271"/>
      <c r="G61" s="274"/>
      <c r="H61" s="227"/>
      <c r="I61" s="274"/>
      <c r="J61" s="227"/>
      <c r="K61" s="99"/>
      <c r="L61" s="99"/>
      <c r="M61" s="99"/>
      <c r="N61" s="100"/>
      <c r="O61" s="101">
        <f t="shared" si="0"/>
        <v>0</v>
      </c>
      <c r="P61" s="227"/>
      <c r="Q61" s="227"/>
      <c r="R61" s="227"/>
      <c r="S61" s="250"/>
      <c r="T61" s="253"/>
    </row>
    <row r="62" spans="1:20" ht="12.75" customHeight="1">
      <c r="A62" s="234"/>
      <c r="B62" s="257"/>
      <c r="C62" s="231" t="s">
        <v>230</v>
      </c>
      <c r="D62" s="257"/>
      <c r="E62" s="263"/>
      <c r="F62" s="266" t="e">
        <f>H62+J62+R62</f>
        <v>#VALUE!</v>
      </c>
      <c r="G62" s="275"/>
      <c r="H62" s="278">
        <f>G62*$P$7/1000</f>
        <v>0</v>
      </c>
      <c r="I62" s="283"/>
      <c r="J62" s="278">
        <f>I62*$P$8/1000</f>
        <v>0</v>
      </c>
      <c r="K62" s="102"/>
      <c r="L62" s="102"/>
      <c r="M62" s="102"/>
      <c r="N62" s="103"/>
      <c r="O62" s="85">
        <f t="shared" si="0"/>
        <v>0</v>
      </c>
      <c r="P62" s="278" t="e">
        <f>E62*F62</f>
        <v>#VALUE!</v>
      </c>
      <c r="Q62" s="278">
        <f>SUM(O62:O65)</f>
        <v>0</v>
      </c>
      <c r="R62" s="278" t="e">
        <f>Q62*1.02*1.05*$R$14</f>
        <v>#VALUE!</v>
      </c>
      <c r="S62" s="281"/>
      <c r="T62" s="282">
        <f>(T58*100%)/$T$228</f>
        <v>0.14605720576374118</v>
      </c>
    </row>
    <row r="63" spans="1:20" ht="12.75" customHeight="1">
      <c r="A63" s="235"/>
      <c r="B63" s="258"/>
      <c r="C63" s="232"/>
      <c r="D63" s="258"/>
      <c r="E63" s="264"/>
      <c r="F63" s="267"/>
      <c r="G63" s="276"/>
      <c r="H63" s="279"/>
      <c r="I63" s="284"/>
      <c r="J63" s="279"/>
      <c r="K63" s="102"/>
      <c r="L63" s="102"/>
      <c r="M63" s="102"/>
      <c r="N63" s="103"/>
      <c r="O63" s="85">
        <f t="shared" si="0"/>
        <v>0</v>
      </c>
      <c r="P63" s="279"/>
      <c r="Q63" s="279"/>
      <c r="R63" s="279"/>
      <c r="S63" s="281"/>
      <c r="T63" s="282"/>
    </row>
    <row r="64" spans="1:20" ht="12.75" customHeight="1">
      <c r="A64" s="235"/>
      <c r="B64" s="258"/>
      <c r="C64" s="232"/>
      <c r="D64" s="258"/>
      <c r="E64" s="264"/>
      <c r="F64" s="267"/>
      <c r="G64" s="276"/>
      <c r="H64" s="279"/>
      <c r="I64" s="284"/>
      <c r="J64" s="279"/>
      <c r="K64" s="102"/>
      <c r="L64" s="102"/>
      <c r="M64" s="102"/>
      <c r="N64" s="103"/>
      <c r="O64" s="85">
        <f t="shared" si="0"/>
        <v>0</v>
      </c>
      <c r="P64" s="279"/>
      <c r="Q64" s="279"/>
      <c r="R64" s="279"/>
      <c r="S64" s="281"/>
      <c r="T64" s="282"/>
    </row>
    <row r="65" spans="1:20" ht="12.75" customHeight="1">
      <c r="A65" s="236"/>
      <c r="B65" s="259"/>
      <c r="C65" s="233"/>
      <c r="D65" s="259"/>
      <c r="E65" s="265"/>
      <c r="F65" s="268"/>
      <c r="G65" s="277"/>
      <c r="H65" s="280"/>
      <c r="I65" s="285"/>
      <c r="J65" s="280"/>
      <c r="K65" s="102"/>
      <c r="L65" s="102"/>
      <c r="M65" s="102"/>
      <c r="N65" s="103"/>
      <c r="O65" s="85">
        <f t="shared" si="0"/>
        <v>0</v>
      </c>
      <c r="P65" s="280"/>
      <c r="Q65" s="280"/>
      <c r="R65" s="280"/>
      <c r="S65" s="281"/>
      <c r="T65" s="282"/>
    </row>
    <row r="66" spans="1:20" ht="12.75" customHeight="1">
      <c r="A66" s="124"/>
      <c r="B66" s="125"/>
      <c r="C66" s="159" t="s">
        <v>137</v>
      </c>
      <c r="D66" s="165"/>
      <c r="E66" s="132"/>
      <c r="F66" s="128">
        <f t="shared" si="7"/>
        <v>0</v>
      </c>
      <c r="G66" s="129"/>
      <c r="H66" s="123">
        <f t="shared" si="8"/>
        <v>0</v>
      </c>
      <c r="I66" s="143"/>
      <c r="J66" s="123">
        <f t="shared" ref="J66:J78" si="57">I66*$P$9/1000</f>
        <v>0</v>
      </c>
      <c r="K66" s="37"/>
      <c r="L66" s="37"/>
      <c r="M66" s="37"/>
      <c r="N66" s="44"/>
      <c r="O66" s="38">
        <f t="shared" si="0"/>
        <v>0</v>
      </c>
      <c r="P66" s="123">
        <f t="shared" ref="P66" si="58">E66*F66</f>
        <v>0</v>
      </c>
      <c r="Q66" s="123">
        <f t="shared" ref="Q66" si="59">SUM(O66:O69)</f>
        <v>0</v>
      </c>
      <c r="R66" s="123">
        <f t="shared" ref="R66" si="60">Q66*1.02*1.05*$R$15</f>
        <v>0</v>
      </c>
      <c r="S66" s="244">
        <f t="shared" ref="S66" si="61">F66*$S$18</f>
        <v>0</v>
      </c>
      <c r="T66" s="244">
        <f t="shared" ref="T66" si="62">S66*E66</f>
        <v>0</v>
      </c>
    </row>
    <row r="67" spans="1:20" ht="12.75" customHeight="1">
      <c r="A67" s="124"/>
      <c r="B67" s="125"/>
      <c r="C67" s="159"/>
      <c r="D67" s="166"/>
      <c r="E67" s="132"/>
      <c r="F67" s="128"/>
      <c r="G67" s="129"/>
      <c r="H67" s="123"/>
      <c r="I67" s="143"/>
      <c r="J67" s="123"/>
      <c r="K67" s="37"/>
      <c r="L67" s="37"/>
      <c r="M67" s="37"/>
      <c r="N67" s="44"/>
      <c r="O67" s="38">
        <f t="shared" si="0"/>
        <v>0</v>
      </c>
      <c r="P67" s="123"/>
      <c r="Q67" s="123"/>
      <c r="R67" s="123"/>
      <c r="S67" s="244"/>
      <c r="T67" s="244"/>
    </row>
    <row r="68" spans="1:20" ht="12.75" customHeight="1">
      <c r="A68" s="124"/>
      <c r="B68" s="125"/>
      <c r="C68" s="159"/>
      <c r="D68" s="166"/>
      <c r="E68" s="132"/>
      <c r="F68" s="128"/>
      <c r="G68" s="129"/>
      <c r="H68" s="123"/>
      <c r="I68" s="143"/>
      <c r="J68" s="123"/>
      <c r="K68" s="37"/>
      <c r="L68" s="37"/>
      <c r="M68" s="37"/>
      <c r="N68" s="44"/>
      <c r="O68" s="38">
        <f t="shared" si="0"/>
        <v>0</v>
      </c>
      <c r="P68" s="123"/>
      <c r="Q68" s="123"/>
      <c r="R68" s="123"/>
      <c r="S68" s="244"/>
      <c r="T68" s="244"/>
    </row>
    <row r="69" spans="1:20" ht="12.75" customHeight="1">
      <c r="A69" s="124"/>
      <c r="B69" s="125"/>
      <c r="C69" s="159"/>
      <c r="D69" s="167"/>
      <c r="E69" s="132"/>
      <c r="F69" s="128"/>
      <c r="G69" s="129"/>
      <c r="H69" s="123"/>
      <c r="I69" s="143"/>
      <c r="J69" s="123"/>
      <c r="K69" s="37"/>
      <c r="L69" s="37"/>
      <c r="M69" s="37"/>
      <c r="N69" s="44"/>
      <c r="O69" s="38">
        <f t="shared" si="0"/>
        <v>0</v>
      </c>
      <c r="P69" s="123"/>
      <c r="Q69" s="123"/>
      <c r="R69" s="123"/>
      <c r="S69" s="244"/>
      <c r="T69" s="244"/>
    </row>
    <row r="70" spans="1:20" ht="12.75" customHeight="1">
      <c r="A70" s="124"/>
      <c r="B70" s="183"/>
      <c r="C70" s="228" t="s">
        <v>166</v>
      </c>
      <c r="D70" s="176"/>
      <c r="E70" s="190"/>
      <c r="F70" s="128">
        <f t="shared" si="7"/>
        <v>0</v>
      </c>
      <c r="G70" s="129"/>
      <c r="H70" s="123">
        <f t="shared" si="8"/>
        <v>0</v>
      </c>
      <c r="I70" s="129"/>
      <c r="J70" s="123">
        <f t="shared" si="57"/>
        <v>0</v>
      </c>
      <c r="K70" s="37"/>
      <c r="L70" s="37"/>
      <c r="M70" s="37"/>
      <c r="N70" s="44"/>
      <c r="O70" s="38">
        <f t="shared" si="0"/>
        <v>0</v>
      </c>
      <c r="P70" s="123">
        <f t="shared" ref="P70" si="63">E70*F70</f>
        <v>0</v>
      </c>
      <c r="Q70" s="123">
        <f t="shared" ref="Q70" si="64">SUM(O70:O73)</f>
        <v>0</v>
      </c>
      <c r="R70" s="123">
        <f t="shared" ref="R70" si="65">Q70*1.02*1.05*$R$15</f>
        <v>0</v>
      </c>
      <c r="S70" s="244">
        <f t="shared" ref="S70" si="66">F70*$S$18</f>
        <v>0</v>
      </c>
      <c r="T70" s="244">
        <f t="shared" ref="T70" si="67">S70*E70</f>
        <v>0</v>
      </c>
    </row>
    <row r="71" spans="1:20" ht="12.75" customHeight="1">
      <c r="A71" s="124"/>
      <c r="B71" s="184"/>
      <c r="C71" s="229"/>
      <c r="D71" s="177"/>
      <c r="E71" s="190"/>
      <c r="F71" s="128"/>
      <c r="G71" s="129"/>
      <c r="H71" s="123"/>
      <c r="I71" s="129"/>
      <c r="J71" s="123"/>
      <c r="K71" s="37"/>
      <c r="L71" s="37"/>
      <c r="M71" s="37"/>
      <c r="N71" s="44"/>
      <c r="O71" s="38">
        <f t="shared" si="0"/>
        <v>0</v>
      </c>
      <c r="P71" s="123"/>
      <c r="Q71" s="123"/>
      <c r="R71" s="123"/>
      <c r="S71" s="244"/>
      <c r="T71" s="244"/>
    </row>
    <row r="72" spans="1:20" ht="12.75" customHeight="1">
      <c r="A72" s="124"/>
      <c r="B72" s="184"/>
      <c r="C72" s="229"/>
      <c r="D72" s="177"/>
      <c r="E72" s="190"/>
      <c r="F72" s="128"/>
      <c r="G72" s="129"/>
      <c r="H72" s="123"/>
      <c r="I72" s="129"/>
      <c r="J72" s="123"/>
      <c r="K72" s="37"/>
      <c r="L72" s="37"/>
      <c r="M72" s="42"/>
      <c r="N72" s="44"/>
      <c r="O72" s="38">
        <f t="shared" si="0"/>
        <v>0</v>
      </c>
      <c r="P72" s="123"/>
      <c r="Q72" s="123"/>
      <c r="R72" s="123"/>
      <c r="S72" s="244"/>
      <c r="T72" s="244"/>
    </row>
    <row r="73" spans="1:20" ht="12.75" customHeight="1">
      <c r="A73" s="124"/>
      <c r="B73" s="185"/>
      <c r="C73" s="230"/>
      <c r="D73" s="178"/>
      <c r="E73" s="190"/>
      <c r="F73" s="128"/>
      <c r="G73" s="129"/>
      <c r="H73" s="123"/>
      <c r="I73" s="129"/>
      <c r="J73" s="123"/>
      <c r="K73" s="37"/>
      <c r="L73" s="37"/>
      <c r="M73" s="37"/>
      <c r="N73" s="44"/>
      <c r="O73" s="38">
        <f t="shared" si="0"/>
        <v>0</v>
      </c>
      <c r="P73" s="123"/>
      <c r="Q73" s="123"/>
      <c r="R73" s="123"/>
      <c r="S73" s="244"/>
      <c r="T73" s="244"/>
    </row>
    <row r="74" spans="1:20" ht="12.75" customHeight="1">
      <c r="A74" s="124">
        <v>1</v>
      </c>
      <c r="B74" s="183" t="s">
        <v>80</v>
      </c>
      <c r="C74" s="183" t="s">
        <v>113</v>
      </c>
      <c r="D74" s="176" t="s">
        <v>74</v>
      </c>
      <c r="E74" s="145">
        <v>4.7</v>
      </c>
      <c r="F74" s="128">
        <f t="shared" si="7"/>
        <v>8.2854170403039991</v>
      </c>
      <c r="G74" s="129">
        <v>0.11</v>
      </c>
      <c r="H74" s="123">
        <f t="shared" si="8"/>
        <v>0.27264710000000003</v>
      </c>
      <c r="I74" s="143">
        <v>0.76</v>
      </c>
      <c r="J74" s="123">
        <f t="shared" si="57"/>
        <v>2.2938092000000001</v>
      </c>
      <c r="K74" s="37" t="s">
        <v>82</v>
      </c>
      <c r="L74" s="37" t="s">
        <v>78</v>
      </c>
      <c r="M74" s="37">
        <v>7.0000000000000007E-2</v>
      </c>
      <c r="N74" s="44">
        <v>0.156</v>
      </c>
      <c r="O74" s="38">
        <f t="shared" si="0"/>
        <v>1.0920000000000001E-2</v>
      </c>
      <c r="P74" s="123">
        <f t="shared" ref="P74" si="68">E74*F74</f>
        <v>38.941460089428794</v>
      </c>
      <c r="Q74" s="123">
        <f t="shared" ref="Q74" si="69">SUM(O74:O77)</f>
        <v>5.0509199999999996</v>
      </c>
      <c r="R74" s="123">
        <f t="shared" ref="R74" si="70">Q74*1.02*1.05*$R$15</f>
        <v>5.7189607403039995</v>
      </c>
      <c r="S74" s="244">
        <f t="shared" ref="S74" si="71">F74*$S$18</f>
        <v>10.676294712621916</v>
      </c>
      <c r="T74" s="244">
        <f t="shared" ref="T74" si="72">S74*E74</f>
        <v>50.178585149323006</v>
      </c>
    </row>
    <row r="75" spans="1:20" ht="12.75" customHeight="1">
      <c r="A75" s="124"/>
      <c r="B75" s="184"/>
      <c r="C75" s="184"/>
      <c r="D75" s="177"/>
      <c r="E75" s="146"/>
      <c r="F75" s="128"/>
      <c r="G75" s="129"/>
      <c r="H75" s="123"/>
      <c r="I75" s="143"/>
      <c r="J75" s="123"/>
      <c r="K75" s="37" t="s">
        <v>81</v>
      </c>
      <c r="L75" s="37" t="s">
        <v>78</v>
      </c>
      <c r="M75" s="37">
        <v>1.26</v>
      </c>
      <c r="N75" s="44">
        <v>4</v>
      </c>
      <c r="O75" s="38">
        <f t="shared" si="0"/>
        <v>5.04</v>
      </c>
      <c r="P75" s="123"/>
      <c r="Q75" s="123"/>
      <c r="R75" s="123"/>
      <c r="S75" s="244"/>
      <c r="T75" s="244"/>
    </row>
    <row r="76" spans="1:20" ht="12.75" customHeight="1">
      <c r="A76" s="124"/>
      <c r="B76" s="184"/>
      <c r="C76" s="184"/>
      <c r="D76" s="177"/>
      <c r="E76" s="146"/>
      <c r="F76" s="128"/>
      <c r="G76" s="129"/>
      <c r="H76" s="123"/>
      <c r="I76" s="143"/>
      <c r="J76" s="123"/>
      <c r="K76" s="37"/>
      <c r="L76" s="37"/>
      <c r="M76" s="37"/>
      <c r="N76" s="44"/>
      <c r="O76" s="38">
        <f t="shared" si="0"/>
        <v>0</v>
      </c>
      <c r="P76" s="123"/>
      <c r="Q76" s="123"/>
      <c r="R76" s="123"/>
      <c r="S76" s="244"/>
      <c r="T76" s="244"/>
    </row>
    <row r="77" spans="1:20" ht="12.75" customHeight="1">
      <c r="A77" s="124"/>
      <c r="B77" s="185"/>
      <c r="C77" s="185"/>
      <c r="D77" s="178"/>
      <c r="E77" s="147"/>
      <c r="F77" s="128"/>
      <c r="G77" s="129"/>
      <c r="H77" s="123"/>
      <c r="I77" s="143"/>
      <c r="J77" s="123"/>
      <c r="K77" s="37"/>
      <c r="L77" s="37"/>
      <c r="M77" s="37"/>
      <c r="N77" s="44"/>
      <c r="O77" s="38">
        <f t="shared" si="0"/>
        <v>0</v>
      </c>
      <c r="P77" s="123"/>
      <c r="Q77" s="123"/>
      <c r="R77" s="123"/>
      <c r="S77" s="244"/>
      <c r="T77" s="244"/>
    </row>
    <row r="78" spans="1:20" ht="12.75" customHeight="1">
      <c r="A78" s="124">
        <v>2</v>
      </c>
      <c r="B78" s="125" t="s">
        <v>114</v>
      </c>
      <c r="C78" s="183" t="s">
        <v>165</v>
      </c>
      <c r="D78" s="165" t="s">
        <v>75</v>
      </c>
      <c r="E78" s="186">
        <v>270</v>
      </c>
      <c r="F78" s="128">
        <f t="shared" si="7"/>
        <v>8.0986805603600001</v>
      </c>
      <c r="G78" s="129">
        <v>0.59199999999999997</v>
      </c>
      <c r="H78" s="123">
        <f t="shared" si="8"/>
        <v>1.4673371199999998</v>
      </c>
      <c r="I78" s="143">
        <v>7.1000000000000004E-3</v>
      </c>
      <c r="J78" s="123">
        <f t="shared" si="57"/>
        <v>2.1429007000000003E-2</v>
      </c>
      <c r="K78" s="37" t="s">
        <v>115</v>
      </c>
      <c r="L78" s="37" t="s">
        <v>75</v>
      </c>
      <c r="M78" s="37">
        <v>1</v>
      </c>
      <c r="N78" s="44">
        <v>4.75</v>
      </c>
      <c r="O78" s="38">
        <f t="shared" si="0"/>
        <v>4.75</v>
      </c>
      <c r="P78" s="123">
        <f t="shared" ref="P78" si="73">E78*F78</f>
        <v>2186.6437512972002</v>
      </c>
      <c r="Q78" s="123">
        <f t="shared" ref="Q78" si="74">SUM(O78:O81)</f>
        <v>5.8377999999999997</v>
      </c>
      <c r="R78" s="123">
        <f t="shared" ref="R78" si="75">Q78*1.02*1.05*$R$15</f>
        <v>6.6099144333600002</v>
      </c>
      <c r="S78" s="244">
        <f t="shared" ref="S78" si="76">F78*$S$18</f>
        <v>10.435672703641352</v>
      </c>
      <c r="T78" s="244">
        <f t="shared" ref="T78" si="77">S78*E78</f>
        <v>2817.6316299831651</v>
      </c>
    </row>
    <row r="79" spans="1:20" ht="12.75" customHeight="1">
      <c r="A79" s="124"/>
      <c r="B79" s="125"/>
      <c r="C79" s="184"/>
      <c r="D79" s="166"/>
      <c r="E79" s="187"/>
      <c r="F79" s="128"/>
      <c r="G79" s="129"/>
      <c r="H79" s="123"/>
      <c r="I79" s="143"/>
      <c r="J79" s="123"/>
      <c r="K79" s="37" t="s">
        <v>77</v>
      </c>
      <c r="L79" s="37" t="s">
        <v>78</v>
      </c>
      <c r="M79" s="37">
        <v>3.9E-2</v>
      </c>
      <c r="N79" s="44">
        <v>27.5</v>
      </c>
      <c r="O79" s="38">
        <f t="shared" si="0"/>
        <v>1.0725</v>
      </c>
      <c r="P79" s="123"/>
      <c r="Q79" s="123"/>
      <c r="R79" s="123"/>
      <c r="S79" s="244"/>
      <c r="T79" s="244"/>
    </row>
    <row r="80" spans="1:20" ht="12.75" customHeight="1">
      <c r="A80" s="124"/>
      <c r="B80" s="125"/>
      <c r="C80" s="184"/>
      <c r="D80" s="166"/>
      <c r="E80" s="187"/>
      <c r="F80" s="128"/>
      <c r="G80" s="129"/>
      <c r="H80" s="123"/>
      <c r="I80" s="143"/>
      <c r="J80" s="123"/>
      <c r="K80" s="37" t="s">
        <v>79</v>
      </c>
      <c r="L80" s="37" t="s">
        <v>78</v>
      </c>
      <c r="M80" s="37">
        <v>5.9999999999999995E-4</v>
      </c>
      <c r="N80" s="44">
        <v>25.5</v>
      </c>
      <c r="O80" s="38">
        <f t="shared" si="0"/>
        <v>1.5299999999999999E-2</v>
      </c>
      <c r="P80" s="123"/>
      <c r="Q80" s="123"/>
      <c r="R80" s="123"/>
      <c r="S80" s="244"/>
      <c r="T80" s="244"/>
    </row>
    <row r="81" spans="1:20" ht="12.75" customHeight="1">
      <c r="A81" s="124"/>
      <c r="B81" s="125"/>
      <c r="C81" s="185"/>
      <c r="D81" s="167"/>
      <c r="E81" s="188"/>
      <c r="F81" s="128"/>
      <c r="G81" s="129"/>
      <c r="H81" s="123"/>
      <c r="I81" s="143"/>
      <c r="J81" s="123"/>
      <c r="K81" s="37"/>
      <c r="L81" s="37"/>
      <c r="M81" s="37"/>
      <c r="N81" s="44"/>
      <c r="O81" s="38">
        <f t="shared" si="0"/>
        <v>0</v>
      </c>
      <c r="P81" s="123"/>
      <c r="Q81" s="123"/>
      <c r="R81" s="123"/>
      <c r="S81" s="244"/>
      <c r="T81" s="244"/>
    </row>
    <row r="82" spans="1:20" ht="12.75" customHeight="1">
      <c r="A82" s="234"/>
      <c r="B82" s="257"/>
      <c r="C82" s="231" t="s">
        <v>229</v>
      </c>
      <c r="D82" s="257"/>
      <c r="E82" s="260"/>
      <c r="F82" s="269" t="e">
        <f>H82+J82+R82</f>
        <v>#VALUE!</v>
      </c>
      <c r="G82" s="272"/>
      <c r="H82" s="225">
        <f>G82*$P$7/1000</f>
        <v>0</v>
      </c>
      <c r="I82" s="272"/>
      <c r="J82" s="225">
        <f>I82*$P$8/1000</f>
        <v>0</v>
      </c>
      <c r="K82" s="99"/>
      <c r="L82" s="99"/>
      <c r="M82" s="99"/>
      <c r="N82" s="100"/>
      <c r="O82" s="101">
        <f t="shared" si="0"/>
        <v>0</v>
      </c>
      <c r="P82" s="225" t="e">
        <f>E82*F82</f>
        <v>#VALUE!</v>
      </c>
      <c r="Q82" s="225">
        <f>SUM(O82:O85)</f>
        <v>0</v>
      </c>
      <c r="R82" s="225" t="e">
        <f>Q82*1.02*1.05*$R$14</f>
        <v>#VALUE!</v>
      </c>
      <c r="S82" s="250"/>
      <c r="T82" s="251">
        <f>SUM(T74:T81)</f>
        <v>2867.8102151324883</v>
      </c>
    </row>
    <row r="83" spans="1:20" ht="12.75" customHeight="1">
      <c r="A83" s="235"/>
      <c r="B83" s="258"/>
      <c r="C83" s="232"/>
      <c r="D83" s="258"/>
      <c r="E83" s="261"/>
      <c r="F83" s="270"/>
      <c r="G83" s="273"/>
      <c r="H83" s="226"/>
      <c r="I83" s="273"/>
      <c r="J83" s="226"/>
      <c r="K83" s="99"/>
      <c r="L83" s="99"/>
      <c r="M83" s="99"/>
      <c r="N83" s="100"/>
      <c r="O83" s="101">
        <f t="shared" si="0"/>
        <v>0</v>
      </c>
      <c r="P83" s="226"/>
      <c r="Q83" s="226"/>
      <c r="R83" s="226"/>
      <c r="S83" s="250"/>
      <c r="T83" s="252"/>
    </row>
    <row r="84" spans="1:20" ht="12.75" customHeight="1">
      <c r="A84" s="235"/>
      <c r="B84" s="258"/>
      <c r="C84" s="232"/>
      <c r="D84" s="258"/>
      <c r="E84" s="261"/>
      <c r="F84" s="270"/>
      <c r="G84" s="273"/>
      <c r="H84" s="226"/>
      <c r="I84" s="273"/>
      <c r="J84" s="226"/>
      <c r="K84" s="99"/>
      <c r="L84" s="99"/>
      <c r="M84" s="99"/>
      <c r="N84" s="100"/>
      <c r="O84" s="101">
        <f t="shared" si="0"/>
        <v>0</v>
      </c>
      <c r="P84" s="226"/>
      <c r="Q84" s="226"/>
      <c r="R84" s="226"/>
      <c r="S84" s="250"/>
      <c r="T84" s="252"/>
    </row>
    <row r="85" spans="1:20" ht="12.75" customHeight="1">
      <c r="A85" s="236"/>
      <c r="B85" s="259"/>
      <c r="C85" s="233"/>
      <c r="D85" s="259"/>
      <c r="E85" s="262"/>
      <c r="F85" s="271"/>
      <c r="G85" s="274"/>
      <c r="H85" s="227"/>
      <c r="I85" s="274"/>
      <c r="J85" s="227"/>
      <c r="K85" s="99"/>
      <c r="L85" s="99"/>
      <c r="M85" s="99"/>
      <c r="N85" s="100"/>
      <c r="O85" s="101">
        <f t="shared" si="0"/>
        <v>0</v>
      </c>
      <c r="P85" s="227"/>
      <c r="Q85" s="227"/>
      <c r="R85" s="227"/>
      <c r="S85" s="250"/>
      <c r="T85" s="253"/>
    </row>
    <row r="86" spans="1:20" ht="12.75" customHeight="1">
      <c r="A86" s="234"/>
      <c r="B86" s="257"/>
      <c r="C86" s="231" t="s">
        <v>230</v>
      </c>
      <c r="D86" s="257"/>
      <c r="E86" s="263"/>
      <c r="F86" s="266" t="e">
        <f>H86+J86+R86</f>
        <v>#VALUE!</v>
      </c>
      <c r="G86" s="275"/>
      <c r="H86" s="278">
        <f>G86*$P$7/1000</f>
        <v>0</v>
      </c>
      <c r="I86" s="283"/>
      <c r="J86" s="278">
        <f>I86*$P$8/1000</f>
        <v>0</v>
      </c>
      <c r="K86" s="102"/>
      <c r="L86" s="102"/>
      <c r="M86" s="102"/>
      <c r="N86" s="103"/>
      <c r="O86" s="85">
        <f t="shared" si="0"/>
        <v>0</v>
      </c>
      <c r="P86" s="278" t="e">
        <f>E86*F86</f>
        <v>#VALUE!</v>
      </c>
      <c r="Q86" s="278">
        <f>SUM(O86:O89)</f>
        <v>0</v>
      </c>
      <c r="R86" s="278" t="e">
        <f>Q86*1.02*1.05*$R$14</f>
        <v>#VALUE!</v>
      </c>
      <c r="S86" s="281"/>
      <c r="T86" s="282">
        <f>(T82*100%)/$T$228</f>
        <v>6.5903221255440986E-2</v>
      </c>
    </row>
    <row r="87" spans="1:20" ht="12.75" customHeight="1">
      <c r="A87" s="235"/>
      <c r="B87" s="258"/>
      <c r="C87" s="232"/>
      <c r="D87" s="258"/>
      <c r="E87" s="264"/>
      <c r="F87" s="267"/>
      <c r="G87" s="276"/>
      <c r="H87" s="279"/>
      <c r="I87" s="284"/>
      <c r="J87" s="279"/>
      <c r="K87" s="102"/>
      <c r="L87" s="102"/>
      <c r="M87" s="102"/>
      <c r="N87" s="103"/>
      <c r="O87" s="85">
        <f t="shared" si="0"/>
        <v>0</v>
      </c>
      <c r="P87" s="279"/>
      <c r="Q87" s="279"/>
      <c r="R87" s="279"/>
      <c r="S87" s="281"/>
      <c r="T87" s="282"/>
    </row>
    <row r="88" spans="1:20" ht="12.75" customHeight="1">
      <c r="A88" s="235"/>
      <c r="B88" s="258"/>
      <c r="C88" s="232"/>
      <c r="D88" s="258"/>
      <c r="E88" s="264"/>
      <c r="F88" s="267"/>
      <c r="G88" s="276"/>
      <c r="H88" s="279"/>
      <c r="I88" s="284"/>
      <c r="J88" s="279"/>
      <c r="K88" s="102"/>
      <c r="L88" s="102"/>
      <c r="M88" s="102"/>
      <c r="N88" s="103"/>
      <c r="O88" s="85">
        <f t="shared" si="0"/>
        <v>0</v>
      </c>
      <c r="P88" s="279"/>
      <c r="Q88" s="279"/>
      <c r="R88" s="279"/>
      <c r="S88" s="281"/>
      <c r="T88" s="282"/>
    </row>
    <row r="89" spans="1:20" ht="12.75" customHeight="1">
      <c r="A89" s="236"/>
      <c r="B89" s="259"/>
      <c r="C89" s="233"/>
      <c r="D89" s="259"/>
      <c r="E89" s="265"/>
      <c r="F89" s="268"/>
      <c r="G89" s="277"/>
      <c r="H89" s="280"/>
      <c r="I89" s="285"/>
      <c r="J89" s="280"/>
      <c r="K89" s="102"/>
      <c r="L89" s="102"/>
      <c r="M89" s="102"/>
      <c r="N89" s="103"/>
      <c r="O89" s="85">
        <f t="shared" si="0"/>
        <v>0</v>
      </c>
      <c r="P89" s="280"/>
      <c r="Q89" s="280"/>
      <c r="R89" s="280"/>
      <c r="S89" s="281"/>
      <c r="T89" s="282"/>
    </row>
    <row r="90" spans="1:20" ht="12.75" customHeight="1">
      <c r="A90" s="124"/>
      <c r="B90" s="125"/>
      <c r="C90" s="159" t="s">
        <v>210</v>
      </c>
      <c r="D90" s="124"/>
      <c r="E90" s="124"/>
      <c r="F90" s="128">
        <f t="shared" si="7"/>
        <v>0</v>
      </c>
      <c r="G90" s="182"/>
      <c r="H90" s="123">
        <f t="shared" si="8"/>
        <v>0</v>
      </c>
      <c r="I90" s="143"/>
      <c r="J90" s="123">
        <f t="shared" ref="J90" si="78">I90*$P$9/1000</f>
        <v>0</v>
      </c>
      <c r="K90" s="37"/>
      <c r="L90" s="37"/>
      <c r="M90" s="37"/>
      <c r="N90" s="44"/>
      <c r="O90" s="38">
        <f t="shared" si="0"/>
        <v>0</v>
      </c>
      <c r="P90" s="123">
        <f t="shared" ref="P90" si="79">E90*F90</f>
        <v>0</v>
      </c>
      <c r="Q90" s="123">
        <f t="shared" ref="Q90" si="80">SUM(O90:O93)</f>
        <v>0</v>
      </c>
      <c r="R90" s="123">
        <f t="shared" ref="R90" si="81">Q90*1.02*1.05*$R$15</f>
        <v>0</v>
      </c>
      <c r="S90" s="244">
        <f t="shared" ref="S90" si="82">F90*$S$18</f>
        <v>0</v>
      </c>
      <c r="T90" s="244">
        <f t="shared" ref="T90" si="83">S90*E90</f>
        <v>0</v>
      </c>
    </row>
    <row r="91" spans="1:20" ht="12.75" customHeight="1">
      <c r="A91" s="124"/>
      <c r="B91" s="125"/>
      <c r="C91" s="159"/>
      <c r="D91" s="124"/>
      <c r="E91" s="124"/>
      <c r="F91" s="128"/>
      <c r="G91" s="182"/>
      <c r="H91" s="123"/>
      <c r="I91" s="143"/>
      <c r="J91" s="123"/>
      <c r="K91" s="37"/>
      <c r="L91" s="37"/>
      <c r="M91" s="37"/>
      <c r="N91" s="44"/>
      <c r="O91" s="38">
        <f t="shared" si="0"/>
        <v>0</v>
      </c>
      <c r="P91" s="123"/>
      <c r="Q91" s="123"/>
      <c r="R91" s="123"/>
      <c r="S91" s="244"/>
      <c r="T91" s="244"/>
    </row>
    <row r="92" spans="1:20" ht="12.75" customHeight="1">
      <c r="A92" s="124"/>
      <c r="B92" s="125"/>
      <c r="C92" s="159"/>
      <c r="D92" s="124"/>
      <c r="E92" s="124"/>
      <c r="F92" s="128"/>
      <c r="G92" s="182"/>
      <c r="H92" s="123"/>
      <c r="I92" s="143"/>
      <c r="J92" s="123"/>
      <c r="K92" s="37"/>
      <c r="L92" s="37"/>
      <c r="M92" s="37"/>
      <c r="N92" s="44"/>
      <c r="O92" s="38">
        <f t="shared" si="0"/>
        <v>0</v>
      </c>
      <c r="P92" s="123"/>
      <c r="Q92" s="123"/>
      <c r="R92" s="123"/>
      <c r="S92" s="244"/>
      <c r="T92" s="244"/>
    </row>
    <row r="93" spans="1:20" ht="12.75" customHeight="1">
      <c r="A93" s="124"/>
      <c r="B93" s="125"/>
      <c r="C93" s="159"/>
      <c r="D93" s="124"/>
      <c r="E93" s="124"/>
      <c r="F93" s="128"/>
      <c r="G93" s="182"/>
      <c r="H93" s="123"/>
      <c r="I93" s="143"/>
      <c r="J93" s="123"/>
      <c r="K93" s="37"/>
      <c r="L93" s="37"/>
      <c r="M93" s="37"/>
      <c r="N93" s="44"/>
      <c r="O93" s="38">
        <f t="shared" si="0"/>
        <v>0</v>
      </c>
      <c r="P93" s="123"/>
      <c r="Q93" s="123"/>
      <c r="R93" s="123"/>
      <c r="S93" s="244"/>
      <c r="T93" s="244"/>
    </row>
    <row r="94" spans="1:20" ht="12.75" customHeight="1">
      <c r="A94" s="124">
        <v>1</v>
      </c>
      <c r="B94" s="125" t="s">
        <v>167</v>
      </c>
      <c r="C94" s="125" t="s">
        <v>168</v>
      </c>
      <c r="D94" s="124" t="s">
        <v>98</v>
      </c>
      <c r="E94" s="132">
        <v>405</v>
      </c>
      <c r="F94" s="128">
        <f t="shared" si="7"/>
        <v>0.90094271177600005</v>
      </c>
      <c r="G94" s="129">
        <v>1.7399999999999999E-2</v>
      </c>
      <c r="H94" s="123">
        <f t="shared" si="8"/>
        <v>4.3127814E-2</v>
      </c>
      <c r="I94" s="129">
        <v>0.12759999999999999</v>
      </c>
      <c r="J94" s="123">
        <f t="shared" ref="J94" si="84">I94*$P$9/1000</f>
        <v>0.38511849199999998</v>
      </c>
      <c r="K94" s="74" t="s">
        <v>169</v>
      </c>
      <c r="L94" s="37" t="s">
        <v>78</v>
      </c>
      <c r="M94" s="37">
        <v>1.4999999999999999E-2</v>
      </c>
      <c r="N94" s="41">
        <v>4</v>
      </c>
      <c r="O94" s="38">
        <f t="shared" si="0"/>
        <v>0.06</v>
      </c>
      <c r="P94" s="123">
        <f t="shared" ref="P94" si="85">E94*F94</f>
        <v>364.88179826928001</v>
      </c>
      <c r="Q94" s="123">
        <f t="shared" ref="Q94" si="86">SUM(O94:O97)</f>
        <v>0.41748000000000002</v>
      </c>
      <c r="R94" s="123">
        <f t="shared" ref="R94" si="87">Q94*1.02*1.05*$R$15</f>
        <v>0.47269640577600003</v>
      </c>
      <c r="S94" s="244">
        <f t="shared" ref="S94" si="88">F94*$S$18</f>
        <v>1.1609228435116212</v>
      </c>
      <c r="T94" s="244">
        <f t="shared" ref="T94" si="89">S94*E94</f>
        <v>470.17375162220662</v>
      </c>
    </row>
    <row r="95" spans="1:20" ht="12.75" customHeight="1">
      <c r="A95" s="124"/>
      <c r="B95" s="125"/>
      <c r="C95" s="125"/>
      <c r="D95" s="124"/>
      <c r="E95" s="132"/>
      <c r="F95" s="128"/>
      <c r="G95" s="129"/>
      <c r="H95" s="123"/>
      <c r="I95" s="129"/>
      <c r="J95" s="123"/>
      <c r="K95" s="75" t="s">
        <v>170</v>
      </c>
      <c r="L95" s="37" t="s">
        <v>78</v>
      </c>
      <c r="M95" s="37">
        <v>8.8200000000000001E-2</v>
      </c>
      <c r="N95" s="44">
        <v>4</v>
      </c>
      <c r="O95" s="38">
        <f t="shared" si="0"/>
        <v>0.3528</v>
      </c>
      <c r="P95" s="123"/>
      <c r="Q95" s="123"/>
      <c r="R95" s="123"/>
      <c r="S95" s="244"/>
      <c r="T95" s="244"/>
    </row>
    <row r="96" spans="1:20" ht="12.75" customHeight="1">
      <c r="A96" s="124"/>
      <c r="B96" s="125"/>
      <c r="C96" s="125"/>
      <c r="D96" s="124"/>
      <c r="E96" s="132"/>
      <c r="F96" s="128"/>
      <c r="G96" s="129"/>
      <c r="H96" s="123"/>
      <c r="I96" s="129"/>
      <c r="J96" s="123"/>
      <c r="K96" s="37" t="s">
        <v>82</v>
      </c>
      <c r="L96" s="37" t="s">
        <v>78</v>
      </c>
      <c r="M96" s="37">
        <v>0.03</v>
      </c>
      <c r="N96" s="44">
        <v>0.156</v>
      </c>
      <c r="O96" s="38">
        <f t="shared" si="0"/>
        <v>4.6800000000000001E-3</v>
      </c>
      <c r="P96" s="123"/>
      <c r="Q96" s="123"/>
      <c r="R96" s="123"/>
      <c r="S96" s="244"/>
      <c r="T96" s="244"/>
    </row>
    <row r="97" spans="1:20" ht="12.75" customHeight="1">
      <c r="A97" s="124"/>
      <c r="B97" s="125"/>
      <c r="C97" s="125"/>
      <c r="D97" s="124"/>
      <c r="E97" s="132"/>
      <c r="F97" s="128"/>
      <c r="G97" s="129"/>
      <c r="H97" s="123"/>
      <c r="I97" s="129"/>
      <c r="J97" s="123"/>
      <c r="K97" s="37"/>
      <c r="L97" s="37"/>
      <c r="M97" s="37"/>
      <c r="N97" s="44"/>
      <c r="O97" s="38">
        <f t="shared" si="0"/>
        <v>0</v>
      </c>
      <c r="P97" s="123"/>
      <c r="Q97" s="123"/>
      <c r="R97" s="123"/>
      <c r="S97" s="244"/>
      <c r="T97" s="244"/>
    </row>
    <row r="98" spans="1:20" ht="12.75" customHeight="1">
      <c r="A98" s="124">
        <v>2</v>
      </c>
      <c r="B98" s="125" t="s">
        <v>171</v>
      </c>
      <c r="C98" s="125" t="s">
        <v>172</v>
      </c>
      <c r="D98" s="124" t="s">
        <v>98</v>
      </c>
      <c r="E98" s="132">
        <v>405</v>
      </c>
      <c r="F98" s="128">
        <f t="shared" si="7"/>
        <v>0.48318441532799994</v>
      </c>
      <c r="G98" s="129">
        <v>1.6899999999999998E-2</v>
      </c>
      <c r="H98" s="123">
        <f t="shared" si="8"/>
        <v>4.1888508999999997E-2</v>
      </c>
      <c r="I98" s="129">
        <v>5.62E-2</v>
      </c>
      <c r="J98" s="123">
        <f t="shared" ref="J98" si="90">I98*$P$9/1000</f>
        <v>0.169621154</v>
      </c>
      <c r="K98" s="37" t="s">
        <v>82</v>
      </c>
      <c r="L98" s="37" t="s">
        <v>78</v>
      </c>
      <c r="M98" s="37">
        <v>1.4999999999999999E-2</v>
      </c>
      <c r="N98" s="44">
        <v>0.156</v>
      </c>
      <c r="O98" s="38">
        <f t="shared" ref="O98:O177" si="91">M98*N98</f>
        <v>2.3400000000000001E-3</v>
      </c>
      <c r="P98" s="123">
        <f t="shared" ref="P98" si="92">E98*F98</f>
        <v>195.68968820783996</v>
      </c>
      <c r="Q98" s="123">
        <f t="shared" ref="Q98" si="93">SUM(O98:O101)</f>
        <v>0.23994000000000001</v>
      </c>
      <c r="R98" s="123">
        <f t="shared" ref="R98" si="94">Q98*1.02*1.05*$R$15</f>
        <v>0.27167475232799998</v>
      </c>
      <c r="S98" s="244">
        <f t="shared" ref="S98" si="95">F98*$S$18</f>
        <v>0.6226143106006361</v>
      </c>
      <c r="T98" s="244">
        <f t="shared" ref="T98" si="96">S98*E98</f>
        <v>252.15879579325761</v>
      </c>
    </row>
    <row r="99" spans="1:20" ht="12.75" customHeight="1">
      <c r="A99" s="124"/>
      <c r="B99" s="125"/>
      <c r="C99" s="125"/>
      <c r="D99" s="124"/>
      <c r="E99" s="132"/>
      <c r="F99" s="128"/>
      <c r="G99" s="129"/>
      <c r="H99" s="123"/>
      <c r="I99" s="129"/>
      <c r="J99" s="123"/>
      <c r="K99" s="75"/>
      <c r="L99" s="37"/>
      <c r="M99" s="37"/>
      <c r="N99" s="44"/>
      <c r="O99" s="38">
        <f t="shared" si="91"/>
        <v>0</v>
      </c>
      <c r="P99" s="123"/>
      <c r="Q99" s="123"/>
      <c r="R99" s="123"/>
      <c r="S99" s="244"/>
      <c r="T99" s="244"/>
    </row>
    <row r="100" spans="1:20" ht="12.75" customHeight="1">
      <c r="A100" s="124"/>
      <c r="B100" s="125"/>
      <c r="C100" s="125"/>
      <c r="D100" s="124"/>
      <c r="E100" s="132"/>
      <c r="F100" s="128"/>
      <c r="G100" s="129"/>
      <c r="H100" s="123"/>
      <c r="I100" s="129"/>
      <c r="J100" s="123"/>
      <c r="K100" s="75" t="s">
        <v>173</v>
      </c>
      <c r="L100" s="37" t="s">
        <v>78</v>
      </c>
      <c r="M100" s="37">
        <v>6.6000000000000003E-2</v>
      </c>
      <c r="N100" s="44">
        <v>3.6</v>
      </c>
      <c r="O100" s="38">
        <f t="shared" si="91"/>
        <v>0.23760000000000001</v>
      </c>
      <c r="P100" s="123"/>
      <c r="Q100" s="123"/>
      <c r="R100" s="123"/>
      <c r="S100" s="244"/>
      <c r="T100" s="244"/>
    </row>
    <row r="101" spans="1:20" ht="12.75" customHeight="1">
      <c r="A101" s="124"/>
      <c r="B101" s="125"/>
      <c r="C101" s="125"/>
      <c r="D101" s="124"/>
      <c r="E101" s="132"/>
      <c r="F101" s="128"/>
      <c r="G101" s="129"/>
      <c r="H101" s="123"/>
      <c r="I101" s="129"/>
      <c r="J101" s="123"/>
      <c r="K101" s="37"/>
      <c r="L101" s="37"/>
      <c r="M101" s="37"/>
      <c r="N101" s="44"/>
      <c r="O101" s="38">
        <f t="shared" si="91"/>
        <v>0</v>
      </c>
      <c r="P101" s="123"/>
      <c r="Q101" s="123"/>
      <c r="R101" s="123"/>
      <c r="S101" s="244"/>
      <c r="T101" s="244"/>
    </row>
    <row r="102" spans="1:20" ht="12.75" customHeight="1">
      <c r="A102" s="124">
        <v>3</v>
      </c>
      <c r="B102" s="125" t="s">
        <v>174</v>
      </c>
      <c r="C102" s="125" t="s">
        <v>175</v>
      </c>
      <c r="D102" s="124" t="s">
        <v>98</v>
      </c>
      <c r="E102" s="124">
        <v>405</v>
      </c>
      <c r="F102" s="128">
        <f t="shared" si="7"/>
        <v>2.4232215550000005</v>
      </c>
      <c r="G102" s="182">
        <v>8.2299999999999998E-2</v>
      </c>
      <c r="H102" s="123">
        <f t="shared" si="8"/>
        <v>0.20398960300000002</v>
      </c>
      <c r="I102" s="143"/>
      <c r="J102" s="123">
        <f t="shared" ref="J102" si="97">I102*$P$9/1000</f>
        <v>0</v>
      </c>
      <c r="K102" s="37" t="s">
        <v>110</v>
      </c>
      <c r="L102" s="37" t="s">
        <v>70</v>
      </c>
      <c r="M102" s="37">
        <v>7.1400000000000005E-2</v>
      </c>
      <c r="N102" s="44">
        <v>28</v>
      </c>
      <c r="O102" s="38">
        <f t="shared" si="91"/>
        <v>1.9992000000000001</v>
      </c>
      <c r="P102" s="123">
        <f t="shared" ref="P102" si="98">E102*F102</f>
        <v>981.40472977500019</v>
      </c>
      <c r="Q102" s="123">
        <f t="shared" ref="Q102" si="99">SUM(O102:O105)</f>
        <v>1.9992000000000001</v>
      </c>
      <c r="R102" s="123">
        <f>Q102*1.05*$R$15</f>
        <v>2.2192319520000003</v>
      </c>
      <c r="S102" s="244">
        <f t="shared" ref="S102" si="100">F102*$S$18</f>
        <v>3.1224774020800203</v>
      </c>
      <c r="T102" s="244">
        <f t="shared" ref="T102" si="101">S102*E102</f>
        <v>1264.6033478424083</v>
      </c>
    </row>
    <row r="103" spans="1:20" ht="12.75" customHeight="1">
      <c r="A103" s="124"/>
      <c r="B103" s="125"/>
      <c r="C103" s="125"/>
      <c r="D103" s="124"/>
      <c r="E103" s="124"/>
      <c r="F103" s="128"/>
      <c r="G103" s="182"/>
      <c r="H103" s="123"/>
      <c r="I103" s="143"/>
      <c r="J103" s="123"/>
      <c r="K103" s="37"/>
      <c r="L103" s="37"/>
      <c r="M103" s="37"/>
      <c r="N103" s="44"/>
      <c r="O103" s="38">
        <f t="shared" si="91"/>
        <v>0</v>
      </c>
      <c r="P103" s="123"/>
      <c r="Q103" s="123"/>
      <c r="R103" s="123"/>
      <c r="S103" s="244"/>
      <c r="T103" s="244"/>
    </row>
    <row r="104" spans="1:20" ht="12.75" customHeight="1">
      <c r="A104" s="124"/>
      <c r="B104" s="125"/>
      <c r="C104" s="125"/>
      <c r="D104" s="124"/>
      <c r="E104" s="124"/>
      <c r="F104" s="128"/>
      <c r="G104" s="182"/>
      <c r="H104" s="123"/>
      <c r="I104" s="143"/>
      <c r="J104" s="123"/>
      <c r="K104" s="37"/>
      <c r="L104" s="37"/>
      <c r="M104" s="37"/>
      <c r="N104" s="44"/>
      <c r="O104" s="38">
        <f t="shared" si="91"/>
        <v>0</v>
      </c>
      <c r="P104" s="123"/>
      <c r="Q104" s="123"/>
      <c r="R104" s="123"/>
      <c r="S104" s="244"/>
      <c r="T104" s="244"/>
    </row>
    <row r="105" spans="1:20" ht="12.75" customHeight="1">
      <c r="A105" s="124"/>
      <c r="B105" s="125"/>
      <c r="C105" s="125"/>
      <c r="D105" s="124"/>
      <c r="E105" s="124"/>
      <c r="F105" s="128"/>
      <c r="G105" s="182"/>
      <c r="H105" s="123"/>
      <c r="I105" s="143"/>
      <c r="J105" s="123"/>
      <c r="K105" s="37"/>
      <c r="L105" s="37"/>
      <c r="M105" s="37"/>
      <c r="N105" s="44"/>
      <c r="O105" s="38">
        <f t="shared" si="91"/>
        <v>0</v>
      </c>
      <c r="P105" s="123"/>
      <c r="Q105" s="123"/>
      <c r="R105" s="123"/>
      <c r="S105" s="244"/>
      <c r="T105" s="244"/>
    </row>
    <row r="106" spans="1:20" ht="12.75" customHeight="1">
      <c r="A106" s="234"/>
      <c r="B106" s="257"/>
      <c r="C106" s="231" t="s">
        <v>229</v>
      </c>
      <c r="D106" s="257"/>
      <c r="E106" s="260"/>
      <c r="F106" s="269" t="e">
        <f>H106+J106+R106</f>
        <v>#VALUE!</v>
      </c>
      <c r="G106" s="272"/>
      <c r="H106" s="225">
        <f>G106*$P$7/1000</f>
        <v>0</v>
      </c>
      <c r="I106" s="272"/>
      <c r="J106" s="225">
        <f>I106*$P$8/1000</f>
        <v>0</v>
      </c>
      <c r="K106" s="99"/>
      <c r="L106" s="99"/>
      <c r="M106" s="99"/>
      <c r="N106" s="100"/>
      <c r="O106" s="101">
        <f t="shared" si="91"/>
        <v>0</v>
      </c>
      <c r="P106" s="225" t="e">
        <f>E106*F106</f>
        <v>#VALUE!</v>
      </c>
      <c r="Q106" s="225">
        <f>SUM(O106:O109)</f>
        <v>0</v>
      </c>
      <c r="R106" s="225" t="e">
        <f>Q106*1.02*1.05*$R$14</f>
        <v>#VALUE!</v>
      </c>
      <c r="S106" s="250"/>
      <c r="T106" s="251">
        <f>SUM(T94:T105)</f>
        <v>1986.9358952578725</v>
      </c>
    </row>
    <row r="107" spans="1:20" ht="12.75" customHeight="1">
      <c r="A107" s="235"/>
      <c r="B107" s="258"/>
      <c r="C107" s="232"/>
      <c r="D107" s="258"/>
      <c r="E107" s="261"/>
      <c r="F107" s="270"/>
      <c r="G107" s="273"/>
      <c r="H107" s="226"/>
      <c r="I107" s="273"/>
      <c r="J107" s="226"/>
      <c r="K107" s="99"/>
      <c r="L107" s="99"/>
      <c r="M107" s="99"/>
      <c r="N107" s="100"/>
      <c r="O107" s="101">
        <f t="shared" si="91"/>
        <v>0</v>
      </c>
      <c r="P107" s="226"/>
      <c r="Q107" s="226"/>
      <c r="R107" s="226"/>
      <c r="S107" s="250"/>
      <c r="T107" s="252"/>
    </row>
    <row r="108" spans="1:20" ht="12.75" customHeight="1">
      <c r="A108" s="235"/>
      <c r="B108" s="258"/>
      <c r="C108" s="232"/>
      <c r="D108" s="258"/>
      <c r="E108" s="261"/>
      <c r="F108" s="270"/>
      <c r="G108" s="273"/>
      <c r="H108" s="226"/>
      <c r="I108" s="273"/>
      <c r="J108" s="226"/>
      <c r="K108" s="99"/>
      <c r="L108" s="99"/>
      <c r="M108" s="99"/>
      <c r="N108" s="100"/>
      <c r="O108" s="101">
        <f t="shared" si="91"/>
        <v>0</v>
      </c>
      <c r="P108" s="226"/>
      <c r="Q108" s="226"/>
      <c r="R108" s="226"/>
      <c r="S108" s="250"/>
      <c r="T108" s="252"/>
    </row>
    <row r="109" spans="1:20" ht="12.75" customHeight="1">
      <c r="A109" s="236"/>
      <c r="B109" s="259"/>
      <c r="C109" s="233"/>
      <c r="D109" s="259"/>
      <c r="E109" s="262"/>
      <c r="F109" s="271"/>
      <c r="G109" s="274"/>
      <c r="H109" s="227"/>
      <c r="I109" s="274"/>
      <c r="J109" s="227"/>
      <c r="K109" s="99"/>
      <c r="L109" s="99"/>
      <c r="M109" s="99"/>
      <c r="N109" s="100"/>
      <c r="O109" s="101">
        <f t="shared" si="91"/>
        <v>0</v>
      </c>
      <c r="P109" s="227"/>
      <c r="Q109" s="227"/>
      <c r="R109" s="227"/>
      <c r="S109" s="250"/>
      <c r="T109" s="253"/>
    </row>
    <row r="110" spans="1:20" ht="12.75" customHeight="1">
      <c r="A110" s="234"/>
      <c r="B110" s="257"/>
      <c r="C110" s="231" t="s">
        <v>230</v>
      </c>
      <c r="D110" s="257"/>
      <c r="E110" s="263"/>
      <c r="F110" s="266" t="e">
        <f>H110+J110+R110</f>
        <v>#VALUE!</v>
      </c>
      <c r="G110" s="275"/>
      <c r="H110" s="278">
        <f>G110*$P$7/1000</f>
        <v>0</v>
      </c>
      <c r="I110" s="283"/>
      <c r="J110" s="278">
        <f>I110*$P$8/1000</f>
        <v>0</v>
      </c>
      <c r="K110" s="102"/>
      <c r="L110" s="102"/>
      <c r="M110" s="102"/>
      <c r="N110" s="103"/>
      <c r="O110" s="85">
        <f t="shared" si="91"/>
        <v>0</v>
      </c>
      <c r="P110" s="278" t="e">
        <f>E110*F110</f>
        <v>#VALUE!</v>
      </c>
      <c r="Q110" s="278">
        <f>SUM(O110:O113)</f>
        <v>0</v>
      </c>
      <c r="R110" s="278" t="e">
        <f>Q110*1.02*1.05*$R$14</f>
        <v>#VALUE!</v>
      </c>
      <c r="S110" s="281"/>
      <c r="T110" s="282">
        <f>(T106*100%)/$T$228</f>
        <v>4.5660439883574308E-2</v>
      </c>
    </row>
    <row r="111" spans="1:20" ht="12.75" customHeight="1">
      <c r="A111" s="235"/>
      <c r="B111" s="258"/>
      <c r="C111" s="232"/>
      <c r="D111" s="258"/>
      <c r="E111" s="264"/>
      <c r="F111" s="267"/>
      <c r="G111" s="276"/>
      <c r="H111" s="279"/>
      <c r="I111" s="284"/>
      <c r="J111" s="279"/>
      <c r="K111" s="102"/>
      <c r="L111" s="102"/>
      <c r="M111" s="102"/>
      <c r="N111" s="103"/>
      <c r="O111" s="85">
        <f t="shared" si="91"/>
        <v>0</v>
      </c>
      <c r="P111" s="279"/>
      <c r="Q111" s="279"/>
      <c r="R111" s="279"/>
      <c r="S111" s="281"/>
      <c r="T111" s="282"/>
    </row>
    <row r="112" spans="1:20" ht="12.75" customHeight="1">
      <c r="A112" s="235"/>
      <c r="B112" s="258"/>
      <c r="C112" s="232"/>
      <c r="D112" s="258"/>
      <c r="E112" s="264"/>
      <c r="F112" s="267"/>
      <c r="G112" s="276"/>
      <c r="H112" s="279"/>
      <c r="I112" s="284"/>
      <c r="J112" s="279"/>
      <c r="K112" s="102"/>
      <c r="L112" s="102"/>
      <c r="M112" s="102"/>
      <c r="N112" s="103"/>
      <c r="O112" s="85">
        <f t="shared" si="91"/>
        <v>0</v>
      </c>
      <c r="P112" s="279"/>
      <c r="Q112" s="279"/>
      <c r="R112" s="279"/>
      <c r="S112" s="281"/>
      <c r="T112" s="282"/>
    </row>
    <row r="113" spans="1:20" ht="12.75" customHeight="1">
      <c r="A113" s="236"/>
      <c r="B113" s="259"/>
      <c r="C113" s="233"/>
      <c r="D113" s="259"/>
      <c r="E113" s="265"/>
      <c r="F113" s="268"/>
      <c r="G113" s="277"/>
      <c r="H113" s="280"/>
      <c r="I113" s="285"/>
      <c r="J113" s="280"/>
      <c r="K113" s="102"/>
      <c r="L113" s="102"/>
      <c r="M113" s="102"/>
      <c r="N113" s="103"/>
      <c r="O113" s="85">
        <f t="shared" si="91"/>
        <v>0</v>
      </c>
      <c r="P113" s="280"/>
      <c r="Q113" s="280"/>
      <c r="R113" s="280"/>
      <c r="S113" s="281"/>
      <c r="T113" s="282"/>
    </row>
    <row r="114" spans="1:20" ht="12.75" customHeight="1">
      <c r="A114" s="124"/>
      <c r="B114" s="125"/>
      <c r="C114" s="173" t="s">
        <v>121</v>
      </c>
      <c r="D114" s="165"/>
      <c r="E114" s="132"/>
      <c r="F114" s="128">
        <f t="shared" ref="F114:F170" si="102">H114+J114+R114</f>
        <v>0</v>
      </c>
      <c r="G114" s="129"/>
      <c r="H114" s="123">
        <f t="shared" ref="H114:H170" si="103">G114*$P$8/1000</f>
        <v>0</v>
      </c>
      <c r="I114" s="143"/>
      <c r="J114" s="123">
        <f t="shared" ref="J114" si="104">I114*$P$9/1000</f>
        <v>0</v>
      </c>
      <c r="K114" s="37"/>
      <c r="L114" s="37"/>
      <c r="M114" s="37"/>
      <c r="N114" s="44"/>
      <c r="O114" s="38">
        <f t="shared" si="91"/>
        <v>0</v>
      </c>
      <c r="P114" s="123">
        <f t="shared" ref="P114" si="105">E114*F114</f>
        <v>0</v>
      </c>
      <c r="Q114" s="123">
        <f t="shared" ref="Q114" si="106">SUM(O114:O117)</f>
        <v>0</v>
      </c>
      <c r="R114" s="123">
        <f t="shared" ref="R114" si="107">Q114*1.02*1.05*$R$15</f>
        <v>0</v>
      </c>
      <c r="S114" s="244">
        <f t="shared" ref="S114" si="108">F114*$S$18</f>
        <v>0</v>
      </c>
      <c r="T114" s="244">
        <f t="shared" ref="T114" si="109">S114*E114</f>
        <v>0</v>
      </c>
    </row>
    <row r="115" spans="1:20" ht="12.75" customHeight="1">
      <c r="A115" s="124"/>
      <c r="B115" s="125"/>
      <c r="C115" s="174"/>
      <c r="D115" s="166"/>
      <c r="E115" s="132"/>
      <c r="F115" s="128"/>
      <c r="G115" s="129"/>
      <c r="H115" s="123"/>
      <c r="I115" s="143"/>
      <c r="J115" s="123"/>
      <c r="K115" s="37"/>
      <c r="L115" s="37"/>
      <c r="M115" s="37"/>
      <c r="N115" s="44"/>
      <c r="O115" s="38">
        <f t="shared" si="91"/>
        <v>0</v>
      </c>
      <c r="P115" s="123"/>
      <c r="Q115" s="123"/>
      <c r="R115" s="123"/>
      <c r="S115" s="244"/>
      <c r="T115" s="244"/>
    </row>
    <row r="116" spans="1:20" ht="12.75" customHeight="1">
      <c r="A116" s="124"/>
      <c r="B116" s="125"/>
      <c r="C116" s="174"/>
      <c r="D116" s="166"/>
      <c r="E116" s="132"/>
      <c r="F116" s="128"/>
      <c r="G116" s="129"/>
      <c r="H116" s="123"/>
      <c r="I116" s="143"/>
      <c r="J116" s="123"/>
      <c r="K116" s="37"/>
      <c r="L116" s="37"/>
      <c r="M116" s="37"/>
      <c r="N116" s="44"/>
      <c r="O116" s="38">
        <f t="shared" si="91"/>
        <v>0</v>
      </c>
      <c r="P116" s="123"/>
      <c r="Q116" s="123"/>
      <c r="R116" s="123"/>
      <c r="S116" s="244"/>
      <c r="T116" s="244"/>
    </row>
    <row r="117" spans="1:20" ht="12.75" customHeight="1">
      <c r="A117" s="124"/>
      <c r="B117" s="125"/>
      <c r="C117" s="175"/>
      <c r="D117" s="167"/>
      <c r="E117" s="132"/>
      <c r="F117" s="128"/>
      <c r="G117" s="129"/>
      <c r="H117" s="123"/>
      <c r="I117" s="143"/>
      <c r="J117" s="123"/>
      <c r="K117" s="37"/>
      <c r="L117" s="37"/>
      <c r="M117" s="37"/>
      <c r="N117" s="44"/>
      <c r="O117" s="38">
        <f t="shared" si="91"/>
        <v>0</v>
      </c>
      <c r="P117" s="123"/>
      <c r="Q117" s="123"/>
      <c r="R117" s="123"/>
      <c r="S117" s="244"/>
      <c r="T117" s="244"/>
    </row>
    <row r="118" spans="1:20" ht="12.75" customHeight="1">
      <c r="A118" s="124">
        <v>1</v>
      </c>
      <c r="B118" s="168" t="s">
        <v>122</v>
      </c>
      <c r="C118" s="169" t="s">
        <v>123</v>
      </c>
      <c r="D118" s="169" t="s">
        <v>124</v>
      </c>
      <c r="E118" s="171">
        <v>216</v>
      </c>
      <c r="F118" s="128">
        <f t="shared" si="102"/>
        <v>1.134963644176</v>
      </c>
      <c r="G118" s="129">
        <v>1.7399999999999999E-2</v>
      </c>
      <c r="H118" s="123">
        <f t="shared" si="103"/>
        <v>4.3127814E-2</v>
      </c>
      <c r="I118" s="172">
        <v>0.1106</v>
      </c>
      <c r="J118" s="123">
        <f t="shared" ref="J118" si="110">I118*$P$9/1000</f>
        <v>0.33380960200000004</v>
      </c>
      <c r="K118" s="37" t="s">
        <v>125</v>
      </c>
      <c r="L118" s="37" t="s">
        <v>126</v>
      </c>
      <c r="M118" s="37">
        <v>1.4999999999999999E-2</v>
      </c>
      <c r="N118" s="44">
        <v>4</v>
      </c>
      <c r="O118" s="38">
        <f t="shared" si="91"/>
        <v>0.06</v>
      </c>
      <c r="P118" s="123">
        <f t="shared" ref="P118" si="111">E118*F118</f>
        <v>245.15214714201602</v>
      </c>
      <c r="Q118" s="123">
        <f t="shared" ref="Q118" si="112">SUM(O118:O121)</f>
        <v>0.66948000000000008</v>
      </c>
      <c r="R118" s="123">
        <f t="shared" ref="R118" si="113">Q118*1.02*1.05*$R$15</f>
        <v>0.75802622817600007</v>
      </c>
      <c r="S118" s="244">
        <f t="shared" ref="S118" si="114">F118*$S$18</f>
        <v>1.4624739218787399</v>
      </c>
      <c r="T118" s="244">
        <f t="shared" ref="T118" si="115">S118*E118</f>
        <v>315.89436712580783</v>
      </c>
    </row>
    <row r="119" spans="1:20" ht="12.75" customHeight="1">
      <c r="A119" s="124"/>
      <c r="B119" s="168"/>
      <c r="C119" s="169"/>
      <c r="D119" s="170"/>
      <c r="E119" s="171"/>
      <c r="F119" s="128"/>
      <c r="G119" s="129"/>
      <c r="H119" s="123"/>
      <c r="I119" s="172"/>
      <c r="J119" s="123"/>
      <c r="K119" s="37" t="s">
        <v>127</v>
      </c>
      <c r="L119" s="37" t="s">
        <v>126</v>
      </c>
      <c r="M119" s="37">
        <v>0.1512</v>
      </c>
      <c r="N119" s="44">
        <v>4</v>
      </c>
      <c r="O119" s="38">
        <f t="shared" si="91"/>
        <v>0.6048</v>
      </c>
      <c r="P119" s="123"/>
      <c r="Q119" s="123"/>
      <c r="R119" s="123"/>
      <c r="S119" s="244"/>
      <c r="T119" s="244"/>
    </row>
    <row r="120" spans="1:20" ht="12.75" customHeight="1">
      <c r="A120" s="124"/>
      <c r="B120" s="168"/>
      <c r="C120" s="169"/>
      <c r="D120" s="170"/>
      <c r="E120" s="171"/>
      <c r="F120" s="128"/>
      <c r="G120" s="129"/>
      <c r="H120" s="123"/>
      <c r="I120" s="172"/>
      <c r="J120" s="123"/>
      <c r="K120" s="37" t="s">
        <v>82</v>
      </c>
      <c r="L120" s="37" t="s">
        <v>128</v>
      </c>
      <c r="M120" s="37">
        <v>0.03</v>
      </c>
      <c r="N120" s="44">
        <v>0.156</v>
      </c>
      <c r="O120" s="38">
        <f t="shared" si="91"/>
        <v>4.6800000000000001E-3</v>
      </c>
      <c r="P120" s="123"/>
      <c r="Q120" s="123"/>
      <c r="R120" s="123"/>
      <c r="S120" s="244"/>
      <c r="T120" s="244"/>
    </row>
    <row r="121" spans="1:20" ht="12.75" customHeight="1">
      <c r="A121" s="124"/>
      <c r="B121" s="168"/>
      <c r="C121" s="169"/>
      <c r="D121" s="170"/>
      <c r="E121" s="171"/>
      <c r="F121" s="128"/>
      <c r="G121" s="129"/>
      <c r="H121" s="123"/>
      <c r="I121" s="172"/>
      <c r="J121" s="123"/>
      <c r="K121" s="37"/>
      <c r="L121" s="37"/>
      <c r="M121" s="37"/>
      <c r="N121" s="44"/>
      <c r="O121" s="38">
        <f t="shared" si="91"/>
        <v>0</v>
      </c>
      <c r="P121" s="123"/>
      <c r="Q121" s="123"/>
      <c r="R121" s="123"/>
      <c r="S121" s="244"/>
      <c r="T121" s="244"/>
    </row>
    <row r="122" spans="1:20" ht="12.75" customHeight="1">
      <c r="A122" s="124">
        <v>2</v>
      </c>
      <c r="B122" s="125" t="s">
        <v>108</v>
      </c>
      <c r="C122" s="125" t="s">
        <v>211</v>
      </c>
      <c r="D122" s="124" t="s">
        <v>70</v>
      </c>
      <c r="E122" s="190">
        <v>0.89</v>
      </c>
      <c r="F122" s="128">
        <f t="shared" si="102"/>
        <v>199.06776493999999</v>
      </c>
      <c r="G122" s="129"/>
      <c r="H122" s="123">
        <f t="shared" si="103"/>
        <v>0</v>
      </c>
      <c r="I122" s="129">
        <v>2.2000000000000002</v>
      </c>
      <c r="J122" s="123">
        <f t="shared" ref="J122" si="116">I122*$P$9/1000</f>
        <v>6.6399740000000014</v>
      </c>
      <c r="K122" s="37" t="s">
        <v>109</v>
      </c>
      <c r="L122" s="37" t="s">
        <v>70</v>
      </c>
      <c r="M122" s="37">
        <v>1.03</v>
      </c>
      <c r="N122" s="41">
        <v>165</v>
      </c>
      <c r="O122" s="38">
        <f t="shared" si="91"/>
        <v>169.95000000000002</v>
      </c>
      <c r="P122" s="123">
        <f t="shared" ref="P122" si="117">E122*F122</f>
        <v>177.17031079660001</v>
      </c>
      <c r="Q122" s="123">
        <f t="shared" ref="Q122" si="118">SUM(O122:O125)</f>
        <v>169.95000000000002</v>
      </c>
      <c r="R122" s="123">
        <f t="shared" ref="R122" si="119">Q122*1.02*1.05*$R$15</f>
        <v>192.42779093999999</v>
      </c>
      <c r="S122" s="244">
        <f t="shared" ref="S122" si="120">F122*$S$18</f>
        <v>256.51166573075784</v>
      </c>
      <c r="T122" s="244">
        <f t="shared" ref="T122" si="121">S122*E122</f>
        <v>228.29538250037447</v>
      </c>
    </row>
    <row r="123" spans="1:20" ht="12.75" customHeight="1">
      <c r="A123" s="124"/>
      <c r="B123" s="125"/>
      <c r="C123" s="125"/>
      <c r="D123" s="124"/>
      <c r="E123" s="190"/>
      <c r="F123" s="128"/>
      <c r="G123" s="129"/>
      <c r="H123" s="123"/>
      <c r="I123" s="129"/>
      <c r="J123" s="123"/>
      <c r="K123" s="37"/>
      <c r="L123" s="37"/>
      <c r="M123" s="37"/>
      <c r="N123" s="44"/>
      <c r="O123" s="38">
        <f t="shared" si="91"/>
        <v>0</v>
      </c>
      <c r="P123" s="123"/>
      <c r="Q123" s="123"/>
      <c r="R123" s="123"/>
      <c r="S123" s="244"/>
      <c r="T123" s="244"/>
    </row>
    <row r="124" spans="1:20" ht="12.75" customHeight="1">
      <c r="A124" s="124"/>
      <c r="B124" s="125"/>
      <c r="C124" s="125"/>
      <c r="D124" s="124"/>
      <c r="E124" s="190"/>
      <c r="F124" s="128"/>
      <c r="G124" s="129"/>
      <c r="H124" s="123"/>
      <c r="I124" s="129"/>
      <c r="J124" s="123"/>
      <c r="K124" s="37"/>
      <c r="L124" s="37"/>
      <c r="M124" s="37"/>
      <c r="N124" s="44"/>
      <c r="O124" s="38">
        <f t="shared" si="91"/>
        <v>0</v>
      </c>
      <c r="P124" s="123"/>
      <c r="Q124" s="123"/>
      <c r="R124" s="123"/>
      <c r="S124" s="244"/>
      <c r="T124" s="244"/>
    </row>
    <row r="125" spans="1:20" ht="12.75" customHeight="1">
      <c r="A125" s="124"/>
      <c r="B125" s="125"/>
      <c r="C125" s="125"/>
      <c r="D125" s="124"/>
      <c r="E125" s="190"/>
      <c r="F125" s="128"/>
      <c r="G125" s="129"/>
      <c r="H125" s="123"/>
      <c r="I125" s="129"/>
      <c r="J125" s="123"/>
      <c r="K125" s="37"/>
      <c r="L125" s="37"/>
      <c r="M125" s="37"/>
      <c r="N125" s="44"/>
      <c r="O125" s="38">
        <f t="shared" si="91"/>
        <v>0</v>
      </c>
      <c r="P125" s="123"/>
      <c r="Q125" s="123"/>
      <c r="R125" s="123"/>
      <c r="S125" s="244"/>
      <c r="T125" s="244"/>
    </row>
    <row r="126" spans="1:20" ht="12.75" customHeight="1">
      <c r="A126" s="124">
        <v>3</v>
      </c>
      <c r="B126" s="125" t="s">
        <v>129</v>
      </c>
      <c r="C126" s="125" t="s">
        <v>130</v>
      </c>
      <c r="D126" s="124" t="s">
        <v>98</v>
      </c>
      <c r="E126" s="124">
        <v>216</v>
      </c>
      <c r="F126" s="128">
        <f t="shared" si="102"/>
        <v>3.8393140546</v>
      </c>
      <c r="G126" s="182">
        <v>2.086E-2</v>
      </c>
      <c r="H126" s="123">
        <f t="shared" si="103"/>
        <v>5.1703804600000007E-2</v>
      </c>
      <c r="I126" s="143">
        <v>4.7399999999999998E-2</v>
      </c>
      <c r="J126" s="123">
        <f t="shared" ref="J126" si="122">I126*$P$9/1000</f>
        <v>0.143061258</v>
      </c>
      <c r="K126" s="37" t="s">
        <v>110</v>
      </c>
      <c r="L126" s="37" t="s">
        <v>70</v>
      </c>
      <c r="M126" s="37">
        <v>0.1216</v>
      </c>
      <c r="N126" s="44">
        <v>27</v>
      </c>
      <c r="O126" s="38">
        <f t="shared" si="91"/>
        <v>3.2831999999999999</v>
      </c>
      <c r="P126" s="123">
        <f t="shared" ref="P126" si="123">E126*F126</f>
        <v>829.29183579359994</v>
      </c>
      <c r="Q126" s="123">
        <f t="shared" ref="Q126" si="124">SUM(O126:O129)</f>
        <v>3.2831999999999999</v>
      </c>
      <c r="R126" s="123">
        <f>Q126*1.05*$R$15</f>
        <v>3.6445489919999998</v>
      </c>
      <c r="S126" s="244">
        <f t="shared" ref="S126" si="125">F126*$S$18</f>
        <v>4.9472040021436321</v>
      </c>
      <c r="T126" s="244">
        <f t="shared" ref="T126" si="126">S126*E126</f>
        <v>1068.5960644630245</v>
      </c>
    </row>
    <row r="127" spans="1:20" ht="12.75" customHeight="1">
      <c r="A127" s="124"/>
      <c r="B127" s="125"/>
      <c r="C127" s="125"/>
      <c r="D127" s="124"/>
      <c r="E127" s="124"/>
      <c r="F127" s="128"/>
      <c r="G127" s="182"/>
      <c r="H127" s="123"/>
      <c r="I127" s="143"/>
      <c r="J127" s="123"/>
      <c r="K127" s="37"/>
      <c r="L127" s="37"/>
      <c r="M127" s="37"/>
      <c r="N127" s="44"/>
      <c r="O127" s="38">
        <f t="shared" si="91"/>
        <v>0</v>
      </c>
      <c r="P127" s="123"/>
      <c r="Q127" s="123"/>
      <c r="R127" s="123"/>
      <c r="S127" s="244"/>
      <c r="T127" s="244"/>
    </row>
    <row r="128" spans="1:20" ht="12.75" customHeight="1">
      <c r="A128" s="124"/>
      <c r="B128" s="125"/>
      <c r="C128" s="125"/>
      <c r="D128" s="124"/>
      <c r="E128" s="124"/>
      <c r="F128" s="128"/>
      <c r="G128" s="182"/>
      <c r="H128" s="123"/>
      <c r="I128" s="143"/>
      <c r="J128" s="123"/>
      <c r="K128" s="37"/>
      <c r="L128" s="37"/>
      <c r="M128" s="37"/>
      <c r="N128" s="44"/>
      <c r="O128" s="38">
        <f t="shared" si="91"/>
        <v>0</v>
      </c>
      <c r="P128" s="123"/>
      <c r="Q128" s="123"/>
      <c r="R128" s="123"/>
      <c r="S128" s="244"/>
      <c r="T128" s="244"/>
    </row>
    <row r="129" spans="1:20" ht="12.75" customHeight="1">
      <c r="A129" s="124"/>
      <c r="B129" s="125"/>
      <c r="C129" s="125"/>
      <c r="D129" s="124"/>
      <c r="E129" s="124"/>
      <c r="F129" s="128"/>
      <c r="G129" s="182"/>
      <c r="H129" s="123"/>
      <c r="I129" s="143"/>
      <c r="J129" s="123"/>
      <c r="K129" s="37"/>
      <c r="L129" s="37"/>
      <c r="M129" s="37"/>
      <c r="N129" s="44"/>
      <c r="O129" s="38">
        <f t="shared" si="91"/>
        <v>0</v>
      </c>
      <c r="P129" s="123"/>
      <c r="Q129" s="123"/>
      <c r="R129" s="123"/>
      <c r="S129" s="244"/>
      <c r="T129" s="244"/>
    </row>
    <row r="130" spans="1:20" ht="12.75" customHeight="1">
      <c r="A130" s="124">
        <v>4</v>
      </c>
      <c r="B130" s="237" t="s">
        <v>133</v>
      </c>
      <c r="C130" s="125" t="s">
        <v>212</v>
      </c>
      <c r="D130" s="126" t="s">
        <v>134</v>
      </c>
      <c r="E130" s="126">
        <v>270</v>
      </c>
      <c r="F130" s="128">
        <f t="shared" si="102"/>
        <v>0.16406044343839998</v>
      </c>
      <c r="G130" s="238">
        <v>3.1199999999999999E-3</v>
      </c>
      <c r="H130" s="123">
        <f t="shared" si="103"/>
        <v>7.7332632000000007E-3</v>
      </c>
      <c r="I130" s="239">
        <v>1.1679999999999999E-2</v>
      </c>
      <c r="J130" s="123">
        <f t="shared" ref="J130" si="127">I130*$P$9/1000</f>
        <v>3.5252225599999992E-2</v>
      </c>
      <c r="K130" s="73" t="s">
        <v>135</v>
      </c>
      <c r="L130" s="37" t="s">
        <v>72</v>
      </c>
      <c r="M130" s="37">
        <v>8.4000000000000005E-2</v>
      </c>
      <c r="N130" s="42">
        <v>1.2729999999999999</v>
      </c>
      <c r="O130" s="38">
        <f t="shared" si="91"/>
        <v>0.106932</v>
      </c>
      <c r="P130" s="240">
        <f t="shared" ref="P130" si="128">E130*F130</f>
        <v>44.296319728367997</v>
      </c>
      <c r="Q130" s="240">
        <f t="shared" ref="Q130" si="129">SUM(O130:O133)</f>
        <v>0.106932</v>
      </c>
      <c r="R130" s="123">
        <f t="shared" ref="R130" si="130">Q130*1.02*1.05*$R$15</f>
        <v>0.1210749546384</v>
      </c>
      <c r="S130" s="244">
        <f t="shared" ref="S130" si="131">F130*$S$18</f>
        <v>0.21140247211593954</v>
      </c>
      <c r="T130" s="244">
        <f t="shared" ref="T130" si="132">S130*E130</f>
        <v>57.078667471303675</v>
      </c>
    </row>
    <row r="131" spans="1:20" ht="12.75" customHeight="1">
      <c r="A131" s="124"/>
      <c r="B131" s="237"/>
      <c r="C131" s="125"/>
      <c r="D131" s="126"/>
      <c r="E131" s="126"/>
      <c r="F131" s="128"/>
      <c r="G131" s="238"/>
      <c r="H131" s="123"/>
      <c r="I131" s="239"/>
      <c r="J131" s="123"/>
      <c r="K131" s="37"/>
      <c r="L131" s="37"/>
      <c r="M131" s="37"/>
      <c r="N131" s="41"/>
      <c r="O131" s="38">
        <f t="shared" si="91"/>
        <v>0</v>
      </c>
      <c r="P131" s="241"/>
      <c r="Q131" s="241"/>
      <c r="R131" s="123"/>
      <c r="S131" s="244"/>
      <c r="T131" s="244"/>
    </row>
    <row r="132" spans="1:20" ht="12.75" customHeight="1">
      <c r="A132" s="124"/>
      <c r="B132" s="237"/>
      <c r="C132" s="125"/>
      <c r="D132" s="126"/>
      <c r="E132" s="126"/>
      <c r="F132" s="128"/>
      <c r="G132" s="238"/>
      <c r="H132" s="123"/>
      <c r="I132" s="239"/>
      <c r="J132" s="123"/>
      <c r="K132" s="37"/>
      <c r="L132" s="37"/>
      <c r="M132" s="37"/>
      <c r="N132" s="41"/>
      <c r="O132" s="38">
        <f t="shared" si="91"/>
        <v>0</v>
      </c>
      <c r="P132" s="241"/>
      <c r="Q132" s="241"/>
      <c r="R132" s="123"/>
      <c r="S132" s="244"/>
      <c r="T132" s="244"/>
    </row>
    <row r="133" spans="1:20" ht="12.75" customHeight="1">
      <c r="A133" s="124"/>
      <c r="B133" s="237"/>
      <c r="C133" s="125"/>
      <c r="D133" s="126"/>
      <c r="E133" s="126"/>
      <c r="F133" s="128"/>
      <c r="G133" s="238"/>
      <c r="H133" s="123"/>
      <c r="I133" s="239"/>
      <c r="J133" s="123"/>
      <c r="K133" s="37"/>
      <c r="L133" s="37"/>
      <c r="M133" s="37"/>
      <c r="N133" s="44"/>
      <c r="O133" s="38">
        <f t="shared" si="91"/>
        <v>0</v>
      </c>
      <c r="P133" s="242"/>
      <c r="Q133" s="242"/>
      <c r="R133" s="123"/>
      <c r="S133" s="244"/>
      <c r="T133" s="244"/>
    </row>
    <row r="134" spans="1:20" ht="12.75" customHeight="1">
      <c r="A134" s="234"/>
      <c r="B134" s="257"/>
      <c r="C134" s="231" t="s">
        <v>229</v>
      </c>
      <c r="D134" s="257"/>
      <c r="E134" s="260"/>
      <c r="F134" s="269" t="e">
        <f>H134+J134+R134</f>
        <v>#VALUE!</v>
      </c>
      <c r="G134" s="272"/>
      <c r="H134" s="225">
        <f>G134*$P$7/1000</f>
        <v>0</v>
      </c>
      <c r="I134" s="272"/>
      <c r="J134" s="225">
        <f>I134*$P$8/1000</f>
        <v>0</v>
      </c>
      <c r="K134" s="99"/>
      <c r="L134" s="99"/>
      <c r="M134" s="99"/>
      <c r="N134" s="100"/>
      <c r="O134" s="101">
        <f t="shared" si="91"/>
        <v>0</v>
      </c>
      <c r="P134" s="225" t="e">
        <f>E134*F134</f>
        <v>#VALUE!</v>
      </c>
      <c r="Q134" s="225">
        <f>SUM(O134:O137)</f>
        <v>0</v>
      </c>
      <c r="R134" s="225" t="e">
        <f>Q134*1.02*1.05*$R$14</f>
        <v>#VALUE!</v>
      </c>
      <c r="S134" s="250"/>
      <c r="T134" s="251">
        <f>SUM(T118:T133)</f>
        <v>1669.8644815605103</v>
      </c>
    </row>
    <row r="135" spans="1:20" ht="12.75" customHeight="1">
      <c r="A135" s="235"/>
      <c r="B135" s="258"/>
      <c r="C135" s="232"/>
      <c r="D135" s="258"/>
      <c r="E135" s="261"/>
      <c r="F135" s="270"/>
      <c r="G135" s="273"/>
      <c r="H135" s="226"/>
      <c r="I135" s="273"/>
      <c r="J135" s="226"/>
      <c r="K135" s="99"/>
      <c r="L135" s="99"/>
      <c r="M135" s="99"/>
      <c r="N135" s="100"/>
      <c r="O135" s="101">
        <f t="shared" si="91"/>
        <v>0</v>
      </c>
      <c r="P135" s="226"/>
      <c r="Q135" s="226"/>
      <c r="R135" s="226"/>
      <c r="S135" s="250"/>
      <c r="T135" s="252"/>
    </row>
    <row r="136" spans="1:20" ht="12.75" customHeight="1">
      <c r="A136" s="235"/>
      <c r="B136" s="258"/>
      <c r="C136" s="232"/>
      <c r="D136" s="258"/>
      <c r="E136" s="261"/>
      <c r="F136" s="270"/>
      <c r="G136" s="273"/>
      <c r="H136" s="226"/>
      <c r="I136" s="273"/>
      <c r="J136" s="226"/>
      <c r="K136" s="99"/>
      <c r="L136" s="99"/>
      <c r="M136" s="99"/>
      <c r="N136" s="100"/>
      <c r="O136" s="101">
        <f t="shared" si="91"/>
        <v>0</v>
      </c>
      <c r="P136" s="226"/>
      <c r="Q136" s="226"/>
      <c r="R136" s="226"/>
      <c r="S136" s="250"/>
      <c r="T136" s="252"/>
    </row>
    <row r="137" spans="1:20" ht="12.75" customHeight="1">
      <c r="A137" s="236"/>
      <c r="B137" s="259"/>
      <c r="C137" s="233"/>
      <c r="D137" s="259"/>
      <c r="E137" s="262"/>
      <c r="F137" s="271"/>
      <c r="G137" s="274"/>
      <c r="H137" s="227"/>
      <c r="I137" s="274"/>
      <c r="J137" s="227"/>
      <c r="K137" s="99"/>
      <c r="L137" s="99"/>
      <c r="M137" s="99"/>
      <c r="N137" s="100"/>
      <c r="O137" s="101">
        <f t="shared" si="91"/>
        <v>0</v>
      </c>
      <c r="P137" s="227"/>
      <c r="Q137" s="227"/>
      <c r="R137" s="227"/>
      <c r="S137" s="250"/>
      <c r="T137" s="253"/>
    </row>
    <row r="138" spans="1:20" ht="12.75" customHeight="1">
      <c r="A138" s="234"/>
      <c r="B138" s="257"/>
      <c r="C138" s="231" t="s">
        <v>230</v>
      </c>
      <c r="D138" s="257"/>
      <c r="E138" s="263"/>
      <c r="F138" s="266" t="e">
        <f>H138+J138+R138</f>
        <v>#VALUE!</v>
      </c>
      <c r="G138" s="275"/>
      <c r="H138" s="278">
        <f>G138*$P$7/1000</f>
        <v>0</v>
      </c>
      <c r="I138" s="283"/>
      <c r="J138" s="278">
        <f>I138*$P$8/1000</f>
        <v>0</v>
      </c>
      <c r="K138" s="102"/>
      <c r="L138" s="102"/>
      <c r="M138" s="102"/>
      <c r="N138" s="103"/>
      <c r="O138" s="85">
        <f t="shared" si="91"/>
        <v>0</v>
      </c>
      <c r="P138" s="278" t="e">
        <f>E138*F138</f>
        <v>#VALUE!</v>
      </c>
      <c r="Q138" s="278">
        <f>SUM(O138:O141)</f>
        <v>0</v>
      </c>
      <c r="R138" s="278" t="e">
        <f>Q138*1.02*1.05*$R$14</f>
        <v>#VALUE!</v>
      </c>
      <c r="S138" s="281"/>
      <c r="T138" s="282">
        <f>(T134*100%)/$T$228</f>
        <v>3.8374034590639899E-2</v>
      </c>
    </row>
    <row r="139" spans="1:20" ht="12.75" customHeight="1">
      <c r="A139" s="235"/>
      <c r="B139" s="258"/>
      <c r="C139" s="232"/>
      <c r="D139" s="258"/>
      <c r="E139" s="264"/>
      <c r="F139" s="267"/>
      <c r="G139" s="276"/>
      <c r="H139" s="279"/>
      <c r="I139" s="284"/>
      <c r="J139" s="279"/>
      <c r="K139" s="102"/>
      <c r="L139" s="102"/>
      <c r="M139" s="102"/>
      <c r="N139" s="103"/>
      <c r="O139" s="85">
        <f t="shared" si="91"/>
        <v>0</v>
      </c>
      <c r="P139" s="279"/>
      <c r="Q139" s="279"/>
      <c r="R139" s="279"/>
      <c r="S139" s="281"/>
      <c r="T139" s="282"/>
    </row>
    <row r="140" spans="1:20" ht="12.75" customHeight="1">
      <c r="A140" s="235"/>
      <c r="B140" s="258"/>
      <c r="C140" s="232"/>
      <c r="D140" s="258"/>
      <c r="E140" s="264"/>
      <c r="F140" s="267"/>
      <c r="G140" s="276"/>
      <c r="H140" s="279"/>
      <c r="I140" s="284"/>
      <c r="J140" s="279"/>
      <c r="K140" s="102"/>
      <c r="L140" s="102"/>
      <c r="M140" s="102"/>
      <c r="N140" s="103"/>
      <c r="O140" s="85">
        <f t="shared" si="91"/>
        <v>0</v>
      </c>
      <c r="P140" s="279"/>
      <c r="Q140" s="279"/>
      <c r="R140" s="279"/>
      <c r="S140" s="281"/>
      <c r="T140" s="282"/>
    </row>
    <row r="141" spans="1:20" ht="12.75" customHeight="1">
      <c r="A141" s="236"/>
      <c r="B141" s="259"/>
      <c r="C141" s="233"/>
      <c r="D141" s="259"/>
      <c r="E141" s="265"/>
      <c r="F141" s="268"/>
      <c r="G141" s="277"/>
      <c r="H141" s="280"/>
      <c r="I141" s="285"/>
      <c r="J141" s="280"/>
      <c r="K141" s="102"/>
      <c r="L141" s="102"/>
      <c r="M141" s="102"/>
      <c r="N141" s="103"/>
      <c r="O141" s="85">
        <f t="shared" si="91"/>
        <v>0</v>
      </c>
      <c r="P141" s="280"/>
      <c r="Q141" s="280"/>
      <c r="R141" s="280"/>
      <c r="S141" s="281"/>
      <c r="T141" s="282"/>
    </row>
    <row r="142" spans="1:20" ht="12.75" customHeight="1">
      <c r="A142" s="124"/>
      <c r="B142" s="125"/>
      <c r="C142" s="159" t="s">
        <v>213</v>
      </c>
      <c r="D142" s="165"/>
      <c r="E142" s="132"/>
      <c r="F142" s="128">
        <f t="shared" si="102"/>
        <v>0</v>
      </c>
      <c r="G142" s="129"/>
      <c r="H142" s="123">
        <f t="shared" si="103"/>
        <v>0</v>
      </c>
      <c r="I142" s="143"/>
      <c r="J142" s="123">
        <f t="shared" ref="J142" si="133">I142*$P$9/1000</f>
        <v>0</v>
      </c>
      <c r="K142" s="37"/>
      <c r="L142" s="37"/>
      <c r="M142" s="37"/>
      <c r="N142" s="44"/>
      <c r="O142" s="38">
        <f t="shared" si="91"/>
        <v>0</v>
      </c>
      <c r="P142" s="123">
        <f t="shared" ref="P142" si="134">E142*F142</f>
        <v>0</v>
      </c>
      <c r="Q142" s="123">
        <f t="shared" ref="Q142" si="135">SUM(O142:O145)</f>
        <v>0</v>
      </c>
      <c r="R142" s="123">
        <f t="shared" ref="R142" si="136">Q142*1.02*1.05*$R$15</f>
        <v>0</v>
      </c>
      <c r="S142" s="244">
        <f t="shared" ref="S142" si="137">F142*$S$18</f>
        <v>0</v>
      </c>
      <c r="T142" s="244">
        <f t="shared" ref="T142" si="138">S142*E142</f>
        <v>0</v>
      </c>
    </row>
    <row r="143" spans="1:20" ht="12.75" customHeight="1">
      <c r="A143" s="124"/>
      <c r="B143" s="125"/>
      <c r="C143" s="159"/>
      <c r="D143" s="166"/>
      <c r="E143" s="132"/>
      <c r="F143" s="128"/>
      <c r="G143" s="129"/>
      <c r="H143" s="123"/>
      <c r="I143" s="143"/>
      <c r="J143" s="123"/>
      <c r="K143" s="37"/>
      <c r="L143" s="37"/>
      <c r="M143" s="37"/>
      <c r="N143" s="44"/>
      <c r="O143" s="38">
        <f t="shared" si="91"/>
        <v>0</v>
      </c>
      <c r="P143" s="123"/>
      <c r="Q143" s="123"/>
      <c r="R143" s="123"/>
      <c r="S143" s="244"/>
      <c r="T143" s="244"/>
    </row>
    <row r="144" spans="1:20" ht="12.75" customHeight="1">
      <c r="A144" s="124"/>
      <c r="B144" s="125"/>
      <c r="C144" s="159"/>
      <c r="D144" s="166"/>
      <c r="E144" s="132"/>
      <c r="F144" s="128"/>
      <c r="G144" s="129"/>
      <c r="H144" s="123"/>
      <c r="I144" s="143"/>
      <c r="J144" s="123"/>
      <c r="K144" s="37"/>
      <c r="L144" s="37"/>
      <c r="M144" s="37"/>
      <c r="N144" s="44"/>
      <c r="O144" s="38">
        <f t="shared" si="91"/>
        <v>0</v>
      </c>
      <c r="P144" s="123"/>
      <c r="Q144" s="123"/>
      <c r="R144" s="123"/>
      <c r="S144" s="244"/>
      <c r="T144" s="244"/>
    </row>
    <row r="145" spans="1:20" ht="12.75" customHeight="1">
      <c r="A145" s="124"/>
      <c r="B145" s="125"/>
      <c r="C145" s="159"/>
      <c r="D145" s="167"/>
      <c r="E145" s="132"/>
      <c r="F145" s="128"/>
      <c r="G145" s="129"/>
      <c r="H145" s="123"/>
      <c r="I145" s="143"/>
      <c r="J145" s="123"/>
      <c r="K145" s="37"/>
      <c r="L145" s="37"/>
      <c r="M145" s="37"/>
      <c r="N145" s="44"/>
      <c r="O145" s="38">
        <f t="shared" si="91"/>
        <v>0</v>
      </c>
      <c r="P145" s="123"/>
      <c r="Q145" s="123"/>
      <c r="R145" s="123"/>
      <c r="S145" s="244"/>
      <c r="T145" s="244"/>
    </row>
    <row r="146" spans="1:20" ht="12.75" customHeight="1">
      <c r="A146" s="124">
        <v>1</v>
      </c>
      <c r="B146" s="139" t="s">
        <v>201</v>
      </c>
      <c r="C146" s="125" t="s">
        <v>112</v>
      </c>
      <c r="D146" s="124" t="s">
        <v>78</v>
      </c>
      <c r="E146" s="190">
        <v>144.9</v>
      </c>
      <c r="F146" s="128">
        <f t="shared" si="102"/>
        <v>0.5124542487999999</v>
      </c>
      <c r="G146" s="243">
        <v>6.77E-3</v>
      </c>
      <c r="H146" s="123">
        <f t="shared" si="103"/>
        <v>1.67801897E-2</v>
      </c>
      <c r="I146" s="143">
        <v>0.16422999999999999</v>
      </c>
      <c r="J146" s="123">
        <f t="shared" ref="J146" si="139">I146*$P$9/1000</f>
        <v>0.49567405909999995</v>
      </c>
      <c r="K146" s="37"/>
      <c r="L146" s="37"/>
      <c r="M146" s="37"/>
      <c r="N146" s="44"/>
      <c r="O146" s="38">
        <f t="shared" si="91"/>
        <v>0</v>
      </c>
      <c r="P146" s="123">
        <f t="shared" ref="P146" si="140">E146*F146</f>
        <v>74.254620651119993</v>
      </c>
      <c r="Q146" s="123">
        <f t="shared" ref="Q146" si="141">SUM(O146:O149)</f>
        <v>0</v>
      </c>
      <c r="R146" s="123">
        <f t="shared" ref="R146" si="142">Q146*1.02*1.05*$R$15</f>
        <v>0</v>
      </c>
      <c r="S146" s="244">
        <f t="shared" ref="S146" si="143">F146*$S$18</f>
        <v>0.66033038051194282</v>
      </c>
      <c r="T146" s="244">
        <f t="shared" ref="T146" si="144">S146*E146</f>
        <v>95.681872136180516</v>
      </c>
    </row>
    <row r="147" spans="1:20" ht="12.75" customHeight="1">
      <c r="A147" s="124"/>
      <c r="B147" s="139"/>
      <c r="C147" s="125"/>
      <c r="D147" s="124"/>
      <c r="E147" s="190"/>
      <c r="F147" s="128"/>
      <c r="G147" s="243"/>
      <c r="H147" s="123"/>
      <c r="I147" s="143"/>
      <c r="J147" s="123"/>
      <c r="K147" s="37"/>
      <c r="L147" s="37"/>
      <c r="M147" s="37"/>
      <c r="N147" s="44"/>
      <c r="O147" s="38">
        <f t="shared" si="91"/>
        <v>0</v>
      </c>
      <c r="P147" s="123"/>
      <c r="Q147" s="123"/>
      <c r="R147" s="123"/>
      <c r="S147" s="244"/>
      <c r="T147" s="244"/>
    </row>
    <row r="148" spans="1:20" ht="12.75" customHeight="1">
      <c r="A148" s="124"/>
      <c r="B148" s="139"/>
      <c r="C148" s="125"/>
      <c r="D148" s="124"/>
      <c r="E148" s="190"/>
      <c r="F148" s="128"/>
      <c r="G148" s="243"/>
      <c r="H148" s="123"/>
      <c r="I148" s="143"/>
      <c r="J148" s="123"/>
      <c r="K148" s="37"/>
      <c r="L148" s="37"/>
      <c r="M148" s="39"/>
      <c r="N148" s="44"/>
      <c r="O148" s="38">
        <f t="shared" si="91"/>
        <v>0</v>
      </c>
      <c r="P148" s="123"/>
      <c r="Q148" s="123"/>
      <c r="R148" s="123"/>
      <c r="S148" s="244"/>
      <c r="T148" s="244"/>
    </row>
    <row r="149" spans="1:20" ht="12.75" customHeight="1">
      <c r="A149" s="124"/>
      <c r="B149" s="139"/>
      <c r="C149" s="125"/>
      <c r="D149" s="124"/>
      <c r="E149" s="190"/>
      <c r="F149" s="128"/>
      <c r="G149" s="243"/>
      <c r="H149" s="123"/>
      <c r="I149" s="143"/>
      <c r="J149" s="123"/>
      <c r="K149" s="37"/>
      <c r="L149" s="37"/>
      <c r="M149" s="37"/>
      <c r="N149" s="44"/>
      <c r="O149" s="38">
        <f t="shared" si="91"/>
        <v>0</v>
      </c>
      <c r="P149" s="123"/>
      <c r="Q149" s="123"/>
      <c r="R149" s="123"/>
      <c r="S149" s="244"/>
      <c r="T149" s="244"/>
    </row>
    <row r="150" spans="1:20" ht="12.75" customHeight="1">
      <c r="A150" s="124">
        <v>2</v>
      </c>
      <c r="B150" s="125" t="s">
        <v>92</v>
      </c>
      <c r="C150" s="125" t="s">
        <v>147</v>
      </c>
      <c r="D150" s="124" t="s">
        <v>74</v>
      </c>
      <c r="E150" s="144">
        <v>16.25</v>
      </c>
      <c r="F150" s="128">
        <f t="shared" si="102"/>
        <v>2.7264710000000005</v>
      </c>
      <c r="G150" s="129">
        <v>1.1000000000000001</v>
      </c>
      <c r="H150" s="123">
        <f t="shared" si="103"/>
        <v>2.7264710000000005</v>
      </c>
      <c r="I150" s="129"/>
      <c r="J150" s="123">
        <f t="shared" ref="J150" si="145">I150*$P$9/1000</f>
        <v>0</v>
      </c>
      <c r="K150" s="37"/>
      <c r="L150" s="37"/>
      <c r="M150" s="37"/>
      <c r="N150" s="44"/>
      <c r="O150" s="38">
        <f t="shared" si="91"/>
        <v>0</v>
      </c>
      <c r="P150" s="123">
        <f t="shared" ref="P150" si="146">E150*F150</f>
        <v>44.305153750000009</v>
      </c>
      <c r="Q150" s="123">
        <f t="shared" ref="Q150" si="147">SUM(O150:O153)</f>
        <v>0</v>
      </c>
      <c r="R150" s="123">
        <f t="shared" ref="R150" si="148">Q150*1.02*1.05*$R$15</f>
        <v>0</v>
      </c>
      <c r="S150" s="244">
        <f t="shared" ref="S150" si="149">F150*$S$18</f>
        <v>3.5132338879044491</v>
      </c>
      <c r="T150" s="244">
        <f t="shared" ref="T150" si="150">S150*E150</f>
        <v>57.090050678447298</v>
      </c>
    </row>
    <row r="151" spans="1:20" ht="12.75" customHeight="1">
      <c r="A151" s="124"/>
      <c r="B151" s="125"/>
      <c r="C151" s="125"/>
      <c r="D151" s="124"/>
      <c r="E151" s="144"/>
      <c r="F151" s="128"/>
      <c r="G151" s="129"/>
      <c r="H151" s="123"/>
      <c r="I151" s="129"/>
      <c r="J151" s="123"/>
      <c r="K151" s="37"/>
      <c r="L151" s="37"/>
      <c r="M151" s="37"/>
      <c r="N151" s="44"/>
      <c r="O151" s="38">
        <f t="shared" si="91"/>
        <v>0</v>
      </c>
      <c r="P151" s="123"/>
      <c r="Q151" s="123"/>
      <c r="R151" s="123"/>
      <c r="S151" s="244"/>
      <c r="T151" s="244"/>
    </row>
    <row r="152" spans="1:20" ht="12.75" customHeight="1">
      <c r="A152" s="124"/>
      <c r="B152" s="125"/>
      <c r="C152" s="125"/>
      <c r="D152" s="124"/>
      <c r="E152" s="144"/>
      <c r="F152" s="128"/>
      <c r="G152" s="129"/>
      <c r="H152" s="123"/>
      <c r="I152" s="129"/>
      <c r="J152" s="123"/>
      <c r="K152" s="37"/>
      <c r="L152" s="37"/>
      <c r="M152" s="39"/>
      <c r="N152" s="44"/>
      <c r="O152" s="38">
        <f t="shared" si="91"/>
        <v>0</v>
      </c>
      <c r="P152" s="123"/>
      <c r="Q152" s="123"/>
      <c r="R152" s="123"/>
      <c r="S152" s="244"/>
      <c r="T152" s="244"/>
    </row>
    <row r="153" spans="1:20" ht="12.75" customHeight="1">
      <c r="A153" s="124"/>
      <c r="B153" s="125"/>
      <c r="C153" s="125"/>
      <c r="D153" s="124"/>
      <c r="E153" s="144"/>
      <c r="F153" s="128"/>
      <c r="G153" s="129"/>
      <c r="H153" s="123"/>
      <c r="I153" s="129"/>
      <c r="J153" s="123"/>
      <c r="K153" s="37"/>
      <c r="L153" s="37"/>
      <c r="M153" s="37"/>
      <c r="N153" s="44"/>
      <c r="O153" s="38">
        <f t="shared" si="91"/>
        <v>0</v>
      </c>
      <c r="P153" s="123"/>
      <c r="Q153" s="123"/>
      <c r="R153" s="123"/>
      <c r="S153" s="244"/>
      <c r="T153" s="244"/>
    </row>
    <row r="154" spans="1:20" ht="12.75" customHeight="1">
      <c r="A154" s="124">
        <v>3</v>
      </c>
      <c r="B154" s="183" t="s">
        <v>176</v>
      </c>
      <c r="C154" s="183" t="s">
        <v>177</v>
      </c>
      <c r="D154" s="176" t="s">
        <v>78</v>
      </c>
      <c r="E154" s="176">
        <v>18.96</v>
      </c>
      <c r="F154" s="128">
        <f t="shared" si="102"/>
        <v>7.4404989199999996</v>
      </c>
      <c r="G154" s="129">
        <v>0.45</v>
      </c>
      <c r="H154" s="123">
        <f t="shared" si="103"/>
        <v>1.1153745000000002</v>
      </c>
      <c r="I154" s="129">
        <v>0.37</v>
      </c>
      <c r="J154" s="123">
        <f t="shared" ref="J154" si="151">I154*$P$9/1000</f>
        <v>1.1167229000000001</v>
      </c>
      <c r="K154" s="37" t="s">
        <v>81</v>
      </c>
      <c r="L154" s="37" t="s">
        <v>78</v>
      </c>
      <c r="M154" s="37">
        <v>1.1499999999999999</v>
      </c>
      <c r="N154" s="44">
        <v>4</v>
      </c>
      <c r="O154" s="38">
        <f t="shared" si="91"/>
        <v>4.5999999999999996</v>
      </c>
      <c r="P154" s="123">
        <f t="shared" ref="P154" si="152">E154*F154</f>
        <v>141.0718595232</v>
      </c>
      <c r="Q154" s="123">
        <f t="shared" ref="Q154" si="153">SUM(O154:O157)</f>
        <v>4.5999999999999996</v>
      </c>
      <c r="R154" s="123">
        <f t="shared" ref="R154" si="154">Q154*1.02*1.05*$R$15</f>
        <v>5.2084015199999989</v>
      </c>
      <c r="S154" s="244">
        <f t="shared" ref="S154" si="155">F154*$S$18</f>
        <v>9.5875631718292436</v>
      </c>
      <c r="T154" s="244">
        <f t="shared" ref="T154" si="156">S154*E154</f>
        <v>181.78019773788247</v>
      </c>
    </row>
    <row r="155" spans="1:20" ht="12.75" customHeight="1">
      <c r="A155" s="124"/>
      <c r="B155" s="184"/>
      <c r="C155" s="184"/>
      <c r="D155" s="177"/>
      <c r="E155" s="177"/>
      <c r="F155" s="128"/>
      <c r="G155" s="129"/>
      <c r="H155" s="123"/>
      <c r="I155" s="129"/>
      <c r="J155" s="123"/>
      <c r="K155" s="37"/>
      <c r="L155" s="37"/>
      <c r="M155" s="37"/>
      <c r="N155" s="44"/>
      <c r="O155" s="38">
        <f t="shared" si="91"/>
        <v>0</v>
      </c>
      <c r="P155" s="123"/>
      <c r="Q155" s="123"/>
      <c r="R155" s="123"/>
      <c r="S155" s="244"/>
      <c r="T155" s="244"/>
    </row>
    <row r="156" spans="1:20" ht="12.75" customHeight="1">
      <c r="A156" s="124"/>
      <c r="B156" s="184"/>
      <c r="C156" s="184"/>
      <c r="D156" s="177"/>
      <c r="E156" s="177"/>
      <c r="F156" s="128"/>
      <c r="G156" s="129"/>
      <c r="H156" s="123"/>
      <c r="I156" s="129"/>
      <c r="J156" s="123"/>
      <c r="K156" s="37"/>
      <c r="L156" s="37"/>
      <c r="M156" s="42"/>
      <c r="N156" s="44"/>
      <c r="O156" s="38">
        <f t="shared" si="91"/>
        <v>0</v>
      </c>
      <c r="P156" s="123"/>
      <c r="Q156" s="123"/>
      <c r="R156" s="123"/>
      <c r="S156" s="244"/>
      <c r="T156" s="244"/>
    </row>
    <row r="157" spans="1:20" ht="12.75" customHeight="1">
      <c r="A157" s="124"/>
      <c r="B157" s="185"/>
      <c r="C157" s="185"/>
      <c r="D157" s="178"/>
      <c r="E157" s="178"/>
      <c r="F157" s="128"/>
      <c r="G157" s="129"/>
      <c r="H157" s="123"/>
      <c r="I157" s="129"/>
      <c r="J157" s="123"/>
      <c r="K157" s="37"/>
      <c r="L157" s="37"/>
      <c r="M157" s="37"/>
      <c r="N157" s="44"/>
      <c r="O157" s="38">
        <f t="shared" si="91"/>
        <v>0</v>
      </c>
      <c r="P157" s="123"/>
      <c r="Q157" s="123"/>
      <c r="R157" s="123"/>
      <c r="S157" s="244"/>
      <c r="T157" s="244"/>
    </row>
    <row r="158" spans="1:20" ht="12.75" customHeight="1">
      <c r="A158" s="124">
        <v>4</v>
      </c>
      <c r="B158" s="125" t="s">
        <v>116</v>
      </c>
      <c r="C158" s="125" t="s">
        <v>178</v>
      </c>
      <c r="D158" s="124" t="s">
        <v>78</v>
      </c>
      <c r="E158" s="124">
        <v>18.96</v>
      </c>
      <c r="F158" s="128">
        <f t="shared" si="102"/>
        <v>31.164048594</v>
      </c>
      <c r="G158" s="129">
        <v>0.7</v>
      </c>
      <c r="H158" s="123">
        <f t="shared" si="103"/>
        <v>1.7350270000000001</v>
      </c>
      <c r="I158" s="129">
        <v>0.28000000000000003</v>
      </c>
      <c r="J158" s="123">
        <f t="shared" ref="J158" si="157">I158*$P$9/1000</f>
        <v>0.84508760000000005</v>
      </c>
      <c r="K158" s="37" t="s">
        <v>117</v>
      </c>
      <c r="L158" s="37" t="s">
        <v>78</v>
      </c>
      <c r="M158" s="37">
        <v>1.02</v>
      </c>
      <c r="N158" s="44">
        <v>24.75</v>
      </c>
      <c r="O158" s="38">
        <f t="shared" si="91"/>
        <v>25.245000000000001</v>
      </c>
      <c r="P158" s="123">
        <f t="shared" ref="P158" si="158">E158*F158</f>
        <v>590.87036134224002</v>
      </c>
      <c r="Q158" s="123">
        <f t="shared" ref="Q158" si="159">SUM(O158:O161)</f>
        <v>25.245000000000001</v>
      </c>
      <c r="R158" s="123">
        <f t="shared" ref="R158" si="160">Q158*1.02*1.05*$R$15</f>
        <v>28.583933993999999</v>
      </c>
      <c r="S158" s="244">
        <f t="shared" ref="S158" si="161">F158*$S$18</f>
        <v>40.156888375024629</v>
      </c>
      <c r="T158" s="244">
        <f t="shared" ref="T158" si="162">S158*E158</f>
        <v>761.37460359046702</v>
      </c>
    </row>
    <row r="159" spans="1:20" ht="12.75" customHeight="1">
      <c r="A159" s="124"/>
      <c r="B159" s="125"/>
      <c r="C159" s="125"/>
      <c r="D159" s="124"/>
      <c r="E159" s="124"/>
      <c r="F159" s="128"/>
      <c r="G159" s="129"/>
      <c r="H159" s="123"/>
      <c r="I159" s="129"/>
      <c r="J159" s="123"/>
      <c r="K159" s="37"/>
      <c r="L159" s="37"/>
      <c r="M159" s="37"/>
      <c r="N159" s="44"/>
      <c r="O159" s="38">
        <f t="shared" si="91"/>
        <v>0</v>
      </c>
      <c r="P159" s="123"/>
      <c r="Q159" s="123"/>
      <c r="R159" s="123"/>
      <c r="S159" s="244"/>
      <c r="T159" s="244"/>
    </row>
    <row r="160" spans="1:20" ht="12.75" customHeight="1">
      <c r="A160" s="124"/>
      <c r="B160" s="125"/>
      <c r="C160" s="125"/>
      <c r="D160" s="124"/>
      <c r="E160" s="124"/>
      <c r="F160" s="128"/>
      <c r="G160" s="129"/>
      <c r="H160" s="123"/>
      <c r="I160" s="129"/>
      <c r="J160" s="123"/>
      <c r="K160" s="37"/>
      <c r="L160" s="37"/>
      <c r="M160" s="39"/>
      <c r="N160" s="44"/>
      <c r="O160" s="38">
        <f t="shared" si="91"/>
        <v>0</v>
      </c>
      <c r="P160" s="123"/>
      <c r="Q160" s="123"/>
      <c r="R160" s="123"/>
      <c r="S160" s="244"/>
      <c r="T160" s="244"/>
    </row>
    <row r="161" spans="1:21" ht="12.75" customHeight="1">
      <c r="A161" s="124"/>
      <c r="B161" s="125"/>
      <c r="C161" s="125"/>
      <c r="D161" s="124"/>
      <c r="E161" s="124"/>
      <c r="F161" s="128"/>
      <c r="G161" s="129"/>
      <c r="H161" s="123"/>
      <c r="I161" s="129"/>
      <c r="J161" s="123"/>
      <c r="K161" s="37"/>
      <c r="L161" s="37"/>
      <c r="M161" s="37"/>
      <c r="N161" s="44"/>
      <c r="O161" s="38">
        <f t="shared" si="91"/>
        <v>0</v>
      </c>
      <c r="P161" s="123"/>
      <c r="Q161" s="123"/>
      <c r="R161" s="123"/>
      <c r="S161" s="244"/>
      <c r="T161" s="244"/>
    </row>
    <row r="162" spans="1:21" ht="12.75" customHeight="1">
      <c r="A162" s="124">
        <v>5</v>
      </c>
      <c r="B162" s="125" t="s">
        <v>179</v>
      </c>
      <c r="C162" s="125" t="s">
        <v>180</v>
      </c>
      <c r="D162" s="124" t="s">
        <v>78</v>
      </c>
      <c r="E162" s="124">
        <v>67.72</v>
      </c>
      <c r="F162" s="128">
        <f t="shared" si="102"/>
        <v>67.591408927139994</v>
      </c>
      <c r="G162" s="129">
        <v>6.18</v>
      </c>
      <c r="H162" s="123">
        <f t="shared" si="103"/>
        <v>15.317809800000001</v>
      </c>
      <c r="I162" s="129">
        <v>0.96</v>
      </c>
      <c r="J162" s="123">
        <f t="shared" ref="J162" si="163">I162*$P$9/1000</f>
        <v>2.8974432000000001</v>
      </c>
      <c r="K162" s="37" t="s">
        <v>181</v>
      </c>
      <c r="L162" s="37" t="s">
        <v>78</v>
      </c>
      <c r="M162" s="37">
        <v>1.0149999999999999</v>
      </c>
      <c r="N162" s="44">
        <v>29.5</v>
      </c>
      <c r="O162" s="38">
        <f t="shared" si="91"/>
        <v>29.942499999999995</v>
      </c>
      <c r="P162" s="123">
        <f t="shared" ref="P162" si="164">E162*F162</f>
        <v>4577.2902125459204</v>
      </c>
      <c r="Q162" s="123">
        <f t="shared" ref="Q162" si="165">SUM(O162:O165)</f>
        <v>43.608449999999998</v>
      </c>
      <c r="R162" s="123">
        <f t="shared" ref="R162" si="166">Q162*1.02*1.05*$R$15</f>
        <v>49.37615592713999</v>
      </c>
      <c r="S162" s="244">
        <f t="shared" ref="S162" si="167">F162*$S$18</f>
        <v>87.095893693362399</v>
      </c>
      <c r="T162" s="244">
        <f t="shared" ref="T162" si="168">S162*E162</f>
        <v>5898.1339209145017</v>
      </c>
    </row>
    <row r="163" spans="1:21" ht="12.75" customHeight="1">
      <c r="A163" s="124"/>
      <c r="B163" s="125"/>
      <c r="C163" s="125"/>
      <c r="D163" s="124"/>
      <c r="E163" s="124"/>
      <c r="F163" s="128"/>
      <c r="G163" s="129"/>
      <c r="H163" s="123"/>
      <c r="I163" s="129"/>
      <c r="J163" s="123"/>
      <c r="K163" s="37" t="s">
        <v>182</v>
      </c>
      <c r="L163" s="37" t="s">
        <v>78</v>
      </c>
      <c r="M163" s="39">
        <v>0.03</v>
      </c>
      <c r="N163" s="44">
        <v>125</v>
      </c>
      <c r="O163" s="38">
        <f t="shared" si="91"/>
        <v>3.75</v>
      </c>
      <c r="P163" s="123"/>
      <c r="Q163" s="123"/>
      <c r="R163" s="123"/>
      <c r="S163" s="244"/>
      <c r="T163" s="244"/>
    </row>
    <row r="164" spans="1:21" ht="12.75" customHeight="1">
      <c r="A164" s="124"/>
      <c r="B164" s="125"/>
      <c r="C164" s="125"/>
      <c r="D164" s="124"/>
      <c r="E164" s="124"/>
      <c r="F164" s="128"/>
      <c r="G164" s="129"/>
      <c r="H164" s="123"/>
      <c r="I164" s="129"/>
      <c r="J164" s="123"/>
      <c r="K164" s="37" t="s">
        <v>183</v>
      </c>
      <c r="L164" s="37" t="s">
        <v>62</v>
      </c>
      <c r="M164" s="37">
        <v>2.0499999999999998</v>
      </c>
      <c r="N164" s="37">
        <v>4.1669999999999998</v>
      </c>
      <c r="O164" s="38">
        <f t="shared" si="91"/>
        <v>8.542349999999999</v>
      </c>
      <c r="P164" s="123"/>
      <c r="Q164" s="123"/>
      <c r="R164" s="123"/>
      <c r="S164" s="244"/>
      <c r="T164" s="244"/>
    </row>
    <row r="165" spans="1:21" ht="12.75" customHeight="1">
      <c r="A165" s="124"/>
      <c r="B165" s="125"/>
      <c r="C165" s="125"/>
      <c r="D165" s="124"/>
      <c r="E165" s="124"/>
      <c r="F165" s="128"/>
      <c r="G165" s="129"/>
      <c r="H165" s="123"/>
      <c r="I165" s="129"/>
      <c r="J165" s="123"/>
      <c r="K165" s="37" t="s">
        <v>106</v>
      </c>
      <c r="L165" s="37" t="s">
        <v>103</v>
      </c>
      <c r="M165" s="37">
        <v>1.7</v>
      </c>
      <c r="N165" s="44">
        <v>0.80800000000000005</v>
      </c>
      <c r="O165" s="38">
        <f t="shared" si="91"/>
        <v>1.3736000000000002</v>
      </c>
      <c r="P165" s="123"/>
      <c r="Q165" s="123"/>
      <c r="R165" s="123"/>
      <c r="S165" s="244"/>
      <c r="T165" s="244"/>
    </row>
    <row r="166" spans="1:21" ht="12.75" customHeight="1">
      <c r="A166" s="124">
        <v>6</v>
      </c>
      <c r="B166" s="125" t="s">
        <v>104</v>
      </c>
      <c r="C166" s="125" t="s">
        <v>161</v>
      </c>
      <c r="D166" s="124" t="s">
        <v>184</v>
      </c>
      <c r="E166" s="142">
        <v>2.17</v>
      </c>
      <c r="F166" s="128">
        <f t="shared" si="102"/>
        <v>273.63016742039997</v>
      </c>
      <c r="G166" s="129"/>
      <c r="H166" s="123">
        <f t="shared" si="103"/>
        <v>0</v>
      </c>
      <c r="I166" s="195"/>
      <c r="J166" s="123">
        <f t="shared" ref="J166" si="169">I166*$P$9/1000</f>
        <v>0</v>
      </c>
      <c r="K166" s="37" t="s">
        <v>185</v>
      </c>
      <c r="L166" s="37" t="s">
        <v>105</v>
      </c>
      <c r="M166" s="37">
        <v>1</v>
      </c>
      <c r="N166" s="44">
        <v>241.667</v>
      </c>
      <c r="O166" s="38">
        <f t="shared" si="91"/>
        <v>241.667</v>
      </c>
      <c r="P166" s="123">
        <f t="shared" ref="P166" si="170">E166*F166</f>
        <v>593.77746330226796</v>
      </c>
      <c r="Q166" s="123">
        <f t="shared" ref="Q166" si="171">SUM(O166:O169)</f>
        <v>241.667</v>
      </c>
      <c r="R166" s="123">
        <f t="shared" ref="R166" si="172">Q166*1.02*1.05*$R$15</f>
        <v>273.63016742039997</v>
      </c>
      <c r="S166" s="244">
        <f t="shared" ref="S166" si="173">F166*$S$18</f>
        <v>352.59013462249072</v>
      </c>
      <c r="T166" s="244">
        <f t="shared" ref="T166" si="174">S166*E166</f>
        <v>765.12059213080488</v>
      </c>
    </row>
    <row r="167" spans="1:21" ht="12.75" customHeight="1">
      <c r="A167" s="124"/>
      <c r="B167" s="125"/>
      <c r="C167" s="125"/>
      <c r="D167" s="124"/>
      <c r="E167" s="142"/>
      <c r="F167" s="128"/>
      <c r="G167" s="129"/>
      <c r="H167" s="123"/>
      <c r="I167" s="195"/>
      <c r="J167" s="123"/>
      <c r="K167" s="37"/>
      <c r="L167" s="37"/>
      <c r="M167" s="37"/>
      <c r="N167" s="44"/>
      <c r="O167" s="38">
        <f t="shared" si="91"/>
        <v>0</v>
      </c>
      <c r="P167" s="123"/>
      <c r="Q167" s="123"/>
      <c r="R167" s="123"/>
      <c r="S167" s="244"/>
      <c r="T167" s="244"/>
    </row>
    <row r="168" spans="1:21" ht="12.75" customHeight="1">
      <c r="A168" s="124"/>
      <c r="B168" s="125"/>
      <c r="C168" s="125"/>
      <c r="D168" s="124"/>
      <c r="E168" s="142"/>
      <c r="F168" s="128"/>
      <c r="G168" s="129"/>
      <c r="H168" s="123"/>
      <c r="I168" s="195"/>
      <c r="J168" s="123"/>
      <c r="K168" s="37"/>
      <c r="L168" s="37"/>
      <c r="M168" s="39"/>
      <c r="N168" s="44"/>
      <c r="O168" s="38">
        <f t="shared" si="91"/>
        <v>0</v>
      </c>
      <c r="P168" s="123"/>
      <c r="Q168" s="123"/>
      <c r="R168" s="123"/>
      <c r="S168" s="244"/>
      <c r="T168" s="244"/>
    </row>
    <row r="169" spans="1:21" ht="12.75" customHeight="1">
      <c r="A169" s="124"/>
      <c r="B169" s="125"/>
      <c r="C169" s="125"/>
      <c r="D169" s="124"/>
      <c r="E169" s="142"/>
      <c r="F169" s="128"/>
      <c r="G169" s="129"/>
      <c r="H169" s="123"/>
      <c r="I169" s="195"/>
      <c r="J169" s="123"/>
      <c r="K169" s="37"/>
      <c r="L169" s="37"/>
      <c r="M169" s="37"/>
      <c r="N169" s="44"/>
      <c r="O169" s="38">
        <f t="shared" si="91"/>
        <v>0</v>
      </c>
      <c r="P169" s="123"/>
      <c r="Q169" s="123"/>
      <c r="R169" s="123"/>
      <c r="S169" s="244"/>
      <c r="T169" s="244"/>
    </row>
    <row r="170" spans="1:21" ht="12.75" customHeight="1">
      <c r="A170" s="124">
        <v>7</v>
      </c>
      <c r="B170" s="125" t="s">
        <v>104</v>
      </c>
      <c r="C170" s="125" t="s">
        <v>186</v>
      </c>
      <c r="D170" s="124" t="s">
        <v>184</v>
      </c>
      <c r="E170" s="142">
        <v>0.87</v>
      </c>
      <c r="F170" s="128">
        <f t="shared" si="102"/>
        <v>311.37182999999999</v>
      </c>
      <c r="G170" s="129"/>
      <c r="H170" s="123">
        <f t="shared" si="103"/>
        <v>0</v>
      </c>
      <c r="I170" s="195"/>
      <c r="J170" s="123">
        <f t="shared" ref="J170" si="175">I170*$P$9/1000</f>
        <v>0</v>
      </c>
      <c r="K170" s="37" t="s">
        <v>187</v>
      </c>
      <c r="L170" s="37" t="s">
        <v>105</v>
      </c>
      <c r="M170" s="37">
        <v>1</v>
      </c>
      <c r="N170" s="44">
        <v>275</v>
      </c>
      <c r="O170" s="38">
        <f t="shared" si="91"/>
        <v>275</v>
      </c>
      <c r="P170" s="123">
        <f t="shared" ref="P170" si="176">E170*F170</f>
        <v>270.8934921</v>
      </c>
      <c r="Q170" s="123">
        <f t="shared" ref="Q170" si="177">SUM(O170:O173)</f>
        <v>275</v>
      </c>
      <c r="R170" s="123">
        <f t="shared" ref="R170" si="178">Q170*1.02*1.05*$R$15</f>
        <v>311.37182999999999</v>
      </c>
      <c r="S170" s="244">
        <f t="shared" ref="S170" si="179">F170*$S$18</f>
        <v>401.22270322876091</v>
      </c>
      <c r="T170" s="244">
        <f t="shared" ref="T170" si="180">S170*E170</f>
        <v>349.06375180902199</v>
      </c>
    </row>
    <row r="171" spans="1:21" ht="12.75" customHeight="1">
      <c r="A171" s="124"/>
      <c r="B171" s="125"/>
      <c r="C171" s="125"/>
      <c r="D171" s="124"/>
      <c r="E171" s="142"/>
      <c r="F171" s="128"/>
      <c r="G171" s="129"/>
      <c r="H171" s="123"/>
      <c r="I171" s="195"/>
      <c r="J171" s="123"/>
      <c r="K171" s="37"/>
      <c r="L171" s="37"/>
      <c r="M171" s="37"/>
      <c r="N171" s="44"/>
      <c r="O171" s="38">
        <f t="shared" si="91"/>
        <v>0</v>
      </c>
      <c r="P171" s="123"/>
      <c r="Q171" s="123"/>
      <c r="R171" s="123"/>
      <c r="S171" s="244"/>
      <c r="T171" s="244"/>
    </row>
    <row r="172" spans="1:21" ht="12.75" customHeight="1">
      <c r="A172" s="124"/>
      <c r="B172" s="125"/>
      <c r="C172" s="125"/>
      <c r="D172" s="124"/>
      <c r="E172" s="142"/>
      <c r="F172" s="128"/>
      <c r="G172" s="129"/>
      <c r="H172" s="123"/>
      <c r="I172" s="195"/>
      <c r="J172" s="123"/>
      <c r="K172" s="37"/>
      <c r="L172" s="37"/>
      <c r="M172" s="39"/>
      <c r="N172" s="44"/>
      <c r="O172" s="38">
        <f t="shared" si="91"/>
        <v>0</v>
      </c>
      <c r="P172" s="123"/>
      <c r="Q172" s="123"/>
      <c r="R172" s="123"/>
      <c r="S172" s="244"/>
      <c r="T172" s="244"/>
    </row>
    <row r="173" spans="1:21" ht="12.75" customHeight="1">
      <c r="A173" s="124"/>
      <c r="B173" s="125"/>
      <c r="C173" s="125"/>
      <c r="D173" s="124"/>
      <c r="E173" s="142"/>
      <c r="F173" s="128"/>
      <c r="G173" s="129"/>
      <c r="H173" s="123"/>
      <c r="I173" s="195"/>
      <c r="J173" s="123"/>
      <c r="K173" s="37"/>
      <c r="L173" s="37"/>
      <c r="M173" s="37"/>
      <c r="N173" s="44"/>
      <c r="O173" s="38">
        <f t="shared" si="91"/>
        <v>0</v>
      </c>
      <c r="P173" s="123"/>
      <c r="Q173" s="123"/>
      <c r="R173" s="123"/>
      <c r="S173" s="244"/>
      <c r="T173" s="244"/>
    </row>
    <row r="174" spans="1:21" ht="12.75" customHeight="1">
      <c r="A174" s="176">
        <v>8</v>
      </c>
      <c r="B174" s="125" t="s">
        <v>188</v>
      </c>
      <c r="C174" s="125" t="s">
        <v>189</v>
      </c>
      <c r="D174" s="124" t="s">
        <v>99</v>
      </c>
      <c r="E174" s="128">
        <v>96.43</v>
      </c>
      <c r="F174" s="128">
        <f t="shared" ref="F174" si="181">H174+J174+R174</f>
        <v>53.944836065751993</v>
      </c>
      <c r="G174" s="129">
        <v>3.17</v>
      </c>
      <c r="H174" s="123">
        <f t="shared" ref="H174" si="182">G174*$P$8/1000</f>
        <v>7.8571936999999998</v>
      </c>
      <c r="I174" s="137">
        <v>1</v>
      </c>
      <c r="J174" s="123">
        <f t="shared" ref="J174" si="183">I174*$P$9/1000</f>
        <v>3.01817</v>
      </c>
      <c r="K174" s="37" t="s">
        <v>77</v>
      </c>
      <c r="L174" s="37" t="s">
        <v>78</v>
      </c>
      <c r="M174" s="37">
        <v>1.0149999999999999</v>
      </c>
      <c r="N174" s="44">
        <v>27.5</v>
      </c>
      <c r="O174" s="38">
        <f t="shared" si="91"/>
        <v>27.912499999999998</v>
      </c>
      <c r="P174" s="123">
        <f t="shared" ref="P174" si="184">E174*F174</f>
        <v>5201.9005418204652</v>
      </c>
      <c r="Q174" s="123">
        <f t="shared" ref="Q174" si="185">SUM(O174:O178)</f>
        <v>38.038460000000001</v>
      </c>
      <c r="R174" s="123">
        <f t="shared" ref="R174" si="186">Q174*1.02*1.05*$R$15</f>
        <v>43.069472365751992</v>
      </c>
      <c r="S174" s="123">
        <f>F174*S18</f>
        <v>69.511403621622961</v>
      </c>
      <c r="T174" s="123">
        <f>S174*E174</f>
        <v>6702.9846512331023</v>
      </c>
      <c r="U174" s="224"/>
    </row>
    <row r="175" spans="1:21" ht="12.75" customHeight="1">
      <c r="A175" s="177"/>
      <c r="B175" s="125"/>
      <c r="C175" s="125"/>
      <c r="D175" s="124"/>
      <c r="E175" s="128"/>
      <c r="F175" s="128"/>
      <c r="G175" s="129"/>
      <c r="H175" s="123"/>
      <c r="I175" s="137"/>
      <c r="J175" s="123"/>
      <c r="K175" s="37" t="s">
        <v>119</v>
      </c>
      <c r="L175" s="37" t="s">
        <v>62</v>
      </c>
      <c r="M175" s="37">
        <v>1.18</v>
      </c>
      <c r="N175" s="44">
        <v>4.1669999999999998</v>
      </c>
      <c r="O175" s="38">
        <f t="shared" si="91"/>
        <v>4.9170599999999993</v>
      </c>
      <c r="P175" s="123"/>
      <c r="Q175" s="123"/>
      <c r="R175" s="123"/>
      <c r="S175" s="123"/>
      <c r="T175" s="123"/>
      <c r="U175" s="224"/>
    </row>
    <row r="176" spans="1:21" ht="12.75" customHeight="1">
      <c r="A176" s="177"/>
      <c r="B176" s="125"/>
      <c r="C176" s="125"/>
      <c r="D176" s="124"/>
      <c r="E176" s="128"/>
      <c r="F176" s="128"/>
      <c r="G176" s="129"/>
      <c r="H176" s="123"/>
      <c r="I176" s="137"/>
      <c r="J176" s="123"/>
      <c r="K176" s="37" t="s">
        <v>139</v>
      </c>
      <c r="L176" s="37" t="s">
        <v>99</v>
      </c>
      <c r="M176" s="37">
        <v>2.53E-2</v>
      </c>
      <c r="N176" s="44">
        <v>125</v>
      </c>
      <c r="O176" s="38">
        <f t="shared" si="91"/>
        <v>3.1625000000000001</v>
      </c>
      <c r="P176" s="123"/>
      <c r="Q176" s="123"/>
      <c r="R176" s="123"/>
      <c r="S176" s="123"/>
      <c r="T176" s="123"/>
      <c r="U176" s="224"/>
    </row>
    <row r="177" spans="1:21" ht="12.75" customHeight="1">
      <c r="A177" s="177"/>
      <c r="B177" s="125"/>
      <c r="C177" s="125"/>
      <c r="D177" s="124"/>
      <c r="E177" s="128"/>
      <c r="F177" s="128"/>
      <c r="G177" s="129"/>
      <c r="H177" s="123"/>
      <c r="I177" s="137"/>
      <c r="J177" s="123"/>
      <c r="K177" s="37" t="s">
        <v>93</v>
      </c>
      <c r="L177" s="37" t="s">
        <v>72</v>
      </c>
      <c r="M177" s="37">
        <v>1.4</v>
      </c>
      <c r="N177" s="44">
        <v>1</v>
      </c>
      <c r="O177" s="38">
        <f t="shared" si="91"/>
        <v>1.4</v>
      </c>
      <c r="P177" s="123"/>
      <c r="Q177" s="123"/>
      <c r="R177" s="123"/>
      <c r="S177" s="123"/>
      <c r="T177" s="123"/>
      <c r="U177" s="224"/>
    </row>
    <row r="178" spans="1:21" ht="12.75" customHeight="1">
      <c r="A178" s="178"/>
      <c r="B178" s="125"/>
      <c r="C178" s="125"/>
      <c r="D178" s="124"/>
      <c r="E178" s="128"/>
      <c r="F178" s="128"/>
      <c r="G178" s="129"/>
      <c r="H178" s="123"/>
      <c r="I178" s="137"/>
      <c r="J178" s="123"/>
      <c r="K178" s="37" t="s">
        <v>150</v>
      </c>
      <c r="L178" s="37" t="s">
        <v>72</v>
      </c>
      <c r="M178" s="37">
        <v>0.8</v>
      </c>
      <c r="N178" s="44">
        <v>0.80800000000000005</v>
      </c>
      <c r="O178" s="38">
        <f t="shared" ref="O178:O218" si="187">M178*N178</f>
        <v>0.64640000000000009</v>
      </c>
      <c r="P178" s="123"/>
      <c r="Q178" s="123"/>
      <c r="R178" s="123"/>
      <c r="S178" s="123"/>
      <c r="T178" s="123"/>
      <c r="U178" s="224"/>
    </row>
    <row r="179" spans="1:21" ht="12.75" customHeight="1">
      <c r="A179" s="176">
        <v>9</v>
      </c>
      <c r="B179" s="125" t="s">
        <v>71</v>
      </c>
      <c r="C179" s="139" t="s">
        <v>161</v>
      </c>
      <c r="D179" s="139" t="s">
        <v>70</v>
      </c>
      <c r="E179" s="142">
        <v>5.13</v>
      </c>
      <c r="F179" s="128">
        <f t="shared" ref="F179" si="188">H179+J179+R179</f>
        <v>273.63016742039997</v>
      </c>
      <c r="G179" s="148"/>
      <c r="H179" s="123">
        <f t="shared" ref="H179" si="189">G179*$P$8/1000</f>
        <v>0</v>
      </c>
      <c r="I179" s="148"/>
      <c r="J179" s="123">
        <f t="shared" ref="J179" si="190">I179*$P$9/1000</f>
        <v>0</v>
      </c>
      <c r="K179" s="37" t="s">
        <v>138</v>
      </c>
      <c r="L179" s="37" t="s">
        <v>70</v>
      </c>
      <c r="M179" s="37">
        <v>1</v>
      </c>
      <c r="N179" s="44">
        <v>241.667</v>
      </c>
      <c r="O179" s="38">
        <f t="shared" si="187"/>
        <v>241.667</v>
      </c>
      <c r="P179" s="123">
        <f t="shared" ref="P179" si="191">E179*F179</f>
        <v>1403.7227588666519</v>
      </c>
      <c r="Q179" s="123">
        <f t="shared" ref="Q179" si="192">SUM(O179:O182)</f>
        <v>241.667</v>
      </c>
      <c r="R179" s="123">
        <f t="shared" ref="R179" si="193">Q179*1.02*1.05*$R$15</f>
        <v>273.63016742039997</v>
      </c>
      <c r="S179" s="244">
        <f t="shared" ref="S179" si="194">F179*$S$18</f>
        <v>352.59013462249072</v>
      </c>
      <c r="T179" s="244">
        <f t="shared" ref="T179" si="195">S179*E179</f>
        <v>1808.7873906133773</v>
      </c>
      <c r="U179" s="224"/>
    </row>
    <row r="180" spans="1:21" ht="12.75" customHeight="1">
      <c r="A180" s="177"/>
      <c r="B180" s="125"/>
      <c r="C180" s="139"/>
      <c r="D180" s="140"/>
      <c r="E180" s="142"/>
      <c r="F180" s="128"/>
      <c r="G180" s="149"/>
      <c r="H180" s="123"/>
      <c r="I180" s="149"/>
      <c r="J180" s="123"/>
      <c r="K180" s="37"/>
      <c r="L180" s="37"/>
      <c r="M180" s="37"/>
      <c r="N180" s="44"/>
      <c r="O180" s="38">
        <f t="shared" si="187"/>
        <v>0</v>
      </c>
      <c r="P180" s="123"/>
      <c r="Q180" s="123"/>
      <c r="R180" s="123"/>
      <c r="S180" s="244"/>
      <c r="T180" s="244"/>
      <c r="U180" s="224"/>
    </row>
    <row r="181" spans="1:21" ht="12.75" customHeight="1">
      <c r="A181" s="177"/>
      <c r="B181" s="125"/>
      <c r="C181" s="139"/>
      <c r="D181" s="140"/>
      <c r="E181" s="142"/>
      <c r="F181" s="128"/>
      <c r="G181" s="149"/>
      <c r="H181" s="123"/>
      <c r="I181" s="149"/>
      <c r="J181" s="123"/>
      <c r="K181" s="37"/>
      <c r="L181" s="37"/>
      <c r="M181" s="37"/>
      <c r="N181" s="44"/>
      <c r="O181" s="38">
        <f t="shared" si="187"/>
        <v>0</v>
      </c>
      <c r="P181" s="123"/>
      <c r="Q181" s="123"/>
      <c r="R181" s="123"/>
      <c r="S181" s="244"/>
      <c r="T181" s="244"/>
      <c r="U181" s="224"/>
    </row>
    <row r="182" spans="1:21" ht="12.75" customHeight="1">
      <c r="A182" s="178"/>
      <c r="B182" s="125"/>
      <c r="C182" s="139"/>
      <c r="D182" s="140"/>
      <c r="E182" s="142"/>
      <c r="F182" s="128"/>
      <c r="G182" s="150"/>
      <c r="H182" s="123"/>
      <c r="I182" s="150"/>
      <c r="J182" s="123"/>
      <c r="K182" s="37"/>
      <c r="L182" s="37"/>
      <c r="M182" s="37"/>
      <c r="N182" s="44"/>
      <c r="O182" s="38">
        <f t="shared" si="187"/>
        <v>0</v>
      </c>
      <c r="P182" s="123"/>
      <c r="Q182" s="123"/>
      <c r="R182" s="123"/>
      <c r="S182" s="244"/>
      <c r="T182" s="244"/>
      <c r="U182" s="224"/>
    </row>
    <row r="183" spans="1:21" ht="12.75" customHeight="1">
      <c r="A183" s="176">
        <v>10</v>
      </c>
      <c r="B183" s="125" t="s">
        <v>71</v>
      </c>
      <c r="C183" s="139" t="s">
        <v>190</v>
      </c>
      <c r="D183" s="139" t="s">
        <v>70</v>
      </c>
      <c r="E183" s="142">
        <v>0.04</v>
      </c>
      <c r="F183" s="128">
        <f t="shared" ref="F183:F215" si="196">H183+J183+R183</f>
        <v>311.37182999999999</v>
      </c>
      <c r="G183" s="148"/>
      <c r="H183" s="123">
        <f t="shared" ref="H183" si="197">G183*$P$8/1000</f>
        <v>0</v>
      </c>
      <c r="I183" s="148"/>
      <c r="J183" s="123">
        <f t="shared" ref="J183" si="198">I183*$P$9/1000</f>
        <v>0</v>
      </c>
      <c r="K183" s="37" t="s">
        <v>138</v>
      </c>
      <c r="L183" s="37" t="s">
        <v>70</v>
      </c>
      <c r="M183" s="37">
        <v>1</v>
      </c>
      <c r="N183" s="44">
        <v>275</v>
      </c>
      <c r="O183" s="38">
        <f t="shared" si="187"/>
        <v>275</v>
      </c>
      <c r="P183" s="123">
        <f t="shared" ref="P183" si="199">E183*F183</f>
        <v>12.4548732</v>
      </c>
      <c r="Q183" s="123">
        <f t="shared" ref="Q183" si="200">SUM(O183:O186)</f>
        <v>275</v>
      </c>
      <c r="R183" s="123">
        <f t="shared" ref="R183" si="201">Q183*1.02*1.05*$R$15</f>
        <v>311.37182999999999</v>
      </c>
      <c r="S183" s="244">
        <f t="shared" ref="S183" si="202">F183*$S$18</f>
        <v>401.22270322876091</v>
      </c>
      <c r="T183" s="244">
        <f t="shared" ref="T183" si="203">S183*E183</f>
        <v>16.048908129150437</v>
      </c>
      <c r="U183" s="224"/>
    </row>
    <row r="184" spans="1:21" ht="12.75" customHeight="1">
      <c r="A184" s="177"/>
      <c r="B184" s="125"/>
      <c r="C184" s="139"/>
      <c r="D184" s="140"/>
      <c r="E184" s="142"/>
      <c r="F184" s="128"/>
      <c r="G184" s="149"/>
      <c r="H184" s="123"/>
      <c r="I184" s="149"/>
      <c r="J184" s="123"/>
      <c r="K184" s="37"/>
      <c r="L184" s="37"/>
      <c r="M184" s="37"/>
      <c r="N184" s="37"/>
      <c r="O184" s="38">
        <f t="shared" si="187"/>
        <v>0</v>
      </c>
      <c r="P184" s="123"/>
      <c r="Q184" s="123"/>
      <c r="R184" s="123"/>
      <c r="S184" s="244"/>
      <c r="T184" s="244"/>
      <c r="U184" s="224"/>
    </row>
    <row r="185" spans="1:21" ht="12.75" customHeight="1">
      <c r="A185" s="177"/>
      <c r="B185" s="125"/>
      <c r="C185" s="139"/>
      <c r="D185" s="140"/>
      <c r="E185" s="142"/>
      <c r="F185" s="128"/>
      <c r="G185" s="149"/>
      <c r="H185" s="123"/>
      <c r="I185" s="149"/>
      <c r="J185" s="123"/>
      <c r="K185" s="37"/>
      <c r="L185" s="37"/>
      <c r="M185" s="39"/>
      <c r="N185" s="44"/>
      <c r="O185" s="38">
        <f t="shared" si="187"/>
        <v>0</v>
      </c>
      <c r="P185" s="123"/>
      <c r="Q185" s="123"/>
      <c r="R185" s="123"/>
      <c r="S185" s="244"/>
      <c r="T185" s="244"/>
      <c r="U185" s="224"/>
    </row>
    <row r="186" spans="1:21" ht="12.75" customHeight="1">
      <c r="A186" s="178"/>
      <c r="B186" s="125"/>
      <c r="C186" s="139"/>
      <c r="D186" s="140"/>
      <c r="E186" s="142"/>
      <c r="F186" s="128"/>
      <c r="G186" s="150"/>
      <c r="H186" s="123"/>
      <c r="I186" s="150"/>
      <c r="J186" s="123"/>
      <c r="K186" s="37"/>
      <c r="L186" s="37"/>
      <c r="M186" s="37"/>
      <c r="N186" s="44"/>
      <c r="O186" s="38">
        <f t="shared" si="187"/>
        <v>0</v>
      </c>
      <c r="P186" s="123"/>
      <c r="Q186" s="123"/>
      <c r="R186" s="123"/>
      <c r="S186" s="244"/>
      <c r="T186" s="244"/>
      <c r="U186" s="224"/>
    </row>
    <row r="187" spans="1:21" ht="12.75" customHeight="1">
      <c r="A187" s="176">
        <v>11</v>
      </c>
      <c r="B187" s="125" t="s">
        <v>191</v>
      </c>
      <c r="C187" s="125" t="s">
        <v>192</v>
      </c>
      <c r="D187" s="124" t="s">
        <v>62</v>
      </c>
      <c r="E187" s="132">
        <v>258</v>
      </c>
      <c r="F187" s="128">
        <f t="shared" si="196"/>
        <v>0.97697693519999995</v>
      </c>
      <c r="G187" s="129">
        <v>0.19500000000000001</v>
      </c>
      <c r="H187" s="123">
        <f t="shared" ref="H187" si="204">G187*$P$8/1000</f>
        <v>0.48332895000000003</v>
      </c>
      <c r="I187" s="129">
        <v>1.4999999999999999E-2</v>
      </c>
      <c r="J187" s="123">
        <f t="shared" ref="J187" si="205">I187*$P$9/1000</f>
        <v>4.5272550000000002E-2</v>
      </c>
      <c r="K187" s="37" t="s">
        <v>193</v>
      </c>
      <c r="L187" s="37" t="s">
        <v>72</v>
      </c>
      <c r="M187" s="37">
        <v>2.4</v>
      </c>
      <c r="N187" s="44">
        <v>0.16500000000000001</v>
      </c>
      <c r="O187" s="38">
        <f t="shared" si="187"/>
        <v>0.39600000000000002</v>
      </c>
      <c r="P187" s="123">
        <f t="shared" ref="P187" si="206">E187*F187</f>
        <v>252.06004928159999</v>
      </c>
      <c r="Q187" s="123">
        <f t="shared" ref="Q187" si="207">SUM(O187:O190)</f>
        <v>0.39600000000000002</v>
      </c>
      <c r="R187" s="123">
        <f t="shared" ref="R187" si="208">Q187*1.02*1.05*$R$15</f>
        <v>0.44837543519999995</v>
      </c>
      <c r="S187" s="244">
        <f t="shared" ref="S187" si="209">F187*$S$18</f>
        <v>1.2588978487010014</v>
      </c>
      <c r="T187" s="244">
        <f t="shared" ref="T187" si="210">S187*E187</f>
        <v>324.79564496485835</v>
      </c>
    </row>
    <row r="188" spans="1:21" ht="12.75" customHeight="1">
      <c r="A188" s="177"/>
      <c r="B188" s="125"/>
      <c r="C188" s="125"/>
      <c r="D188" s="124"/>
      <c r="E188" s="132"/>
      <c r="F188" s="128"/>
      <c r="G188" s="129"/>
      <c r="H188" s="123"/>
      <c r="I188" s="129"/>
      <c r="J188" s="123"/>
      <c r="K188" s="37"/>
      <c r="L188" s="37"/>
      <c r="M188" s="37"/>
      <c r="N188" s="37"/>
      <c r="O188" s="38">
        <f t="shared" si="187"/>
        <v>0</v>
      </c>
      <c r="P188" s="123"/>
      <c r="Q188" s="123"/>
      <c r="R188" s="123"/>
      <c r="S188" s="244"/>
      <c r="T188" s="244"/>
    </row>
    <row r="189" spans="1:21" ht="12.75" customHeight="1">
      <c r="A189" s="177"/>
      <c r="B189" s="125"/>
      <c r="C189" s="125"/>
      <c r="D189" s="124"/>
      <c r="E189" s="132"/>
      <c r="F189" s="128"/>
      <c r="G189" s="129"/>
      <c r="H189" s="123"/>
      <c r="I189" s="129"/>
      <c r="J189" s="123"/>
      <c r="K189" s="37"/>
      <c r="L189" s="37"/>
      <c r="M189" s="39"/>
      <c r="N189" s="44"/>
      <c r="O189" s="38">
        <f t="shared" si="187"/>
        <v>0</v>
      </c>
      <c r="P189" s="123"/>
      <c r="Q189" s="123"/>
      <c r="R189" s="123"/>
      <c r="S189" s="244"/>
      <c r="T189" s="244"/>
    </row>
    <row r="190" spans="1:21" ht="12.75" customHeight="1">
      <c r="A190" s="178"/>
      <c r="B190" s="125"/>
      <c r="C190" s="125"/>
      <c r="D190" s="124"/>
      <c r="E190" s="132"/>
      <c r="F190" s="128"/>
      <c r="G190" s="129"/>
      <c r="H190" s="123"/>
      <c r="I190" s="129"/>
      <c r="J190" s="123"/>
      <c r="K190" s="37"/>
      <c r="L190" s="37"/>
      <c r="M190" s="37"/>
      <c r="N190" s="44"/>
      <c r="O190" s="38">
        <f t="shared" si="187"/>
        <v>0</v>
      </c>
      <c r="P190" s="123"/>
      <c r="Q190" s="123"/>
      <c r="R190" s="123"/>
      <c r="S190" s="244"/>
      <c r="T190" s="244"/>
    </row>
    <row r="191" spans="1:21" ht="12.75" customHeight="1">
      <c r="A191" s="176">
        <v>12</v>
      </c>
      <c r="B191" s="125" t="s">
        <v>83</v>
      </c>
      <c r="C191" s="125" t="s">
        <v>84</v>
      </c>
      <c r="D191" s="124" t="s">
        <v>78</v>
      </c>
      <c r="E191" s="128">
        <v>43.4</v>
      </c>
      <c r="F191" s="128">
        <f t="shared" si="196"/>
        <v>1.3929788200000002</v>
      </c>
      <c r="G191" s="129">
        <v>0.56200000000000006</v>
      </c>
      <c r="H191" s="123">
        <f t="shared" ref="H191" si="211">G191*$P$8/1000</f>
        <v>1.3929788200000002</v>
      </c>
      <c r="I191" s="138"/>
      <c r="J191" s="123">
        <f t="shared" ref="J191" si="212">I191*$P$9/1000</f>
        <v>0</v>
      </c>
      <c r="K191" s="37"/>
      <c r="L191" s="37"/>
      <c r="M191" s="37"/>
      <c r="N191" s="44"/>
      <c r="O191" s="38">
        <f t="shared" si="187"/>
        <v>0</v>
      </c>
      <c r="P191" s="123">
        <f t="shared" ref="P191" si="213">E191*F191</f>
        <v>60.455280788000003</v>
      </c>
      <c r="Q191" s="123">
        <f t="shared" ref="Q191" si="214">SUM(O191:O194)</f>
        <v>0</v>
      </c>
      <c r="R191" s="123">
        <f t="shared" ref="R191" si="215">Q191*1.02*1.05*$R$15</f>
        <v>0</v>
      </c>
      <c r="S191" s="244">
        <f t="shared" ref="S191" si="216">F191*$S$18</f>
        <v>1.7949431318202729</v>
      </c>
      <c r="T191" s="244">
        <f t="shared" ref="T191" si="217">S191*E191</f>
        <v>77.900531920999839</v>
      </c>
    </row>
    <row r="192" spans="1:21" ht="12.75" customHeight="1">
      <c r="A192" s="177"/>
      <c r="B192" s="125"/>
      <c r="C192" s="125"/>
      <c r="D192" s="124"/>
      <c r="E192" s="128"/>
      <c r="F192" s="128"/>
      <c r="G192" s="129"/>
      <c r="H192" s="123"/>
      <c r="I192" s="138"/>
      <c r="J192" s="123"/>
      <c r="K192" s="37"/>
      <c r="L192" s="37"/>
      <c r="M192" s="37"/>
      <c r="N192" s="44"/>
      <c r="O192" s="38">
        <f t="shared" si="187"/>
        <v>0</v>
      </c>
      <c r="P192" s="123"/>
      <c r="Q192" s="123"/>
      <c r="R192" s="123"/>
      <c r="S192" s="244"/>
      <c r="T192" s="244"/>
    </row>
    <row r="193" spans="1:20" ht="12.75" customHeight="1">
      <c r="A193" s="177"/>
      <c r="B193" s="125"/>
      <c r="C193" s="125"/>
      <c r="D193" s="124"/>
      <c r="E193" s="128"/>
      <c r="F193" s="128"/>
      <c r="G193" s="129"/>
      <c r="H193" s="123"/>
      <c r="I193" s="138"/>
      <c r="J193" s="123"/>
      <c r="K193" s="37"/>
      <c r="L193" s="37"/>
      <c r="M193" s="37"/>
      <c r="N193" s="44"/>
      <c r="O193" s="38">
        <f t="shared" si="187"/>
        <v>0</v>
      </c>
      <c r="P193" s="123"/>
      <c r="Q193" s="123"/>
      <c r="R193" s="123"/>
      <c r="S193" s="244"/>
      <c r="T193" s="244"/>
    </row>
    <row r="194" spans="1:20" ht="12.75" customHeight="1">
      <c r="A194" s="178"/>
      <c r="B194" s="125"/>
      <c r="C194" s="125"/>
      <c r="D194" s="124"/>
      <c r="E194" s="128"/>
      <c r="F194" s="128"/>
      <c r="G194" s="129"/>
      <c r="H194" s="123"/>
      <c r="I194" s="138"/>
      <c r="J194" s="123"/>
      <c r="K194" s="37"/>
      <c r="L194" s="37"/>
      <c r="M194" s="37"/>
      <c r="N194" s="44"/>
      <c r="O194" s="38">
        <f t="shared" si="187"/>
        <v>0</v>
      </c>
      <c r="P194" s="123"/>
      <c r="Q194" s="123"/>
      <c r="R194" s="123"/>
      <c r="S194" s="244"/>
      <c r="T194" s="244"/>
    </row>
    <row r="195" spans="1:20" ht="12.75" customHeight="1">
      <c r="A195" s="176">
        <v>13</v>
      </c>
      <c r="B195" s="125" t="s">
        <v>101</v>
      </c>
      <c r="C195" s="125" t="s">
        <v>102</v>
      </c>
      <c r="D195" s="124" t="s">
        <v>70</v>
      </c>
      <c r="E195" s="128">
        <v>176.8</v>
      </c>
      <c r="F195" s="128">
        <f t="shared" si="196"/>
        <v>3.7077970000000002</v>
      </c>
      <c r="G195" s="137">
        <v>0.4</v>
      </c>
      <c r="H195" s="123">
        <f t="shared" ref="H195" si="218">G195*$P$8/1000</f>
        <v>0.9914440000000001</v>
      </c>
      <c r="I195" s="137">
        <v>0.9</v>
      </c>
      <c r="J195" s="123">
        <f t="shared" ref="J195" si="219">I195*$P$9/1000</f>
        <v>2.7163530000000002</v>
      </c>
      <c r="K195" s="37"/>
      <c r="L195" s="37"/>
      <c r="M195" s="37"/>
      <c r="N195" s="44"/>
      <c r="O195" s="38">
        <f t="shared" si="187"/>
        <v>0</v>
      </c>
      <c r="P195" s="123">
        <f t="shared" ref="P195" si="220">E195*F195</f>
        <v>655.53850960000011</v>
      </c>
      <c r="Q195" s="123">
        <f t="shared" ref="Q195" si="221">SUM(O195:O198)</f>
        <v>0</v>
      </c>
      <c r="R195" s="123">
        <f t="shared" ref="R195" si="222">Q195*1.02*1.05*$R$15</f>
        <v>0</v>
      </c>
      <c r="S195" s="244">
        <f t="shared" ref="S195" si="223">F195*$S$18</f>
        <v>4.777735787349453</v>
      </c>
      <c r="T195" s="244">
        <f t="shared" ref="T195" si="224">S195*E195</f>
        <v>844.70368720338331</v>
      </c>
    </row>
    <row r="196" spans="1:20" ht="12.75" customHeight="1">
      <c r="A196" s="177"/>
      <c r="B196" s="125"/>
      <c r="C196" s="125"/>
      <c r="D196" s="124"/>
      <c r="E196" s="128"/>
      <c r="F196" s="128"/>
      <c r="G196" s="137"/>
      <c r="H196" s="123"/>
      <c r="I196" s="137"/>
      <c r="J196" s="123"/>
      <c r="K196" s="37"/>
      <c r="L196" s="37"/>
      <c r="M196" s="37"/>
      <c r="N196" s="44"/>
      <c r="O196" s="38">
        <f t="shared" si="187"/>
        <v>0</v>
      </c>
      <c r="P196" s="123"/>
      <c r="Q196" s="123"/>
      <c r="R196" s="123"/>
      <c r="S196" s="244"/>
      <c r="T196" s="244"/>
    </row>
    <row r="197" spans="1:20" ht="12.75" customHeight="1">
      <c r="A197" s="177"/>
      <c r="B197" s="125"/>
      <c r="C197" s="125"/>
      <c r="D197" s="124"/>
      <c r="E197" s="128"/>
      <c r="F197" s="128"/>
      <c r="G197" s="137"/>
      <c r="H197" s="123"/>
      <c r="I197" s="137"/>
      <c r="J197" s="123"/>
      <c r="K197" s="37"/>
      <c r="L197" s="37"/>
      <c r="M197" s="37"/>
      <c r="N197" s="44"/>
      <c r="O197" s="38">
        <f t="shared" si="187"/>
        <v>0</v>
      </c>
      <c r="P197" s="123"/>
      <c r="Q197" s="123"/>
      <c r="R197" s="123"/>
      <c r="S197" s="244"/>
      <c r="T197" s="244"/>
    </row>
    <row r="198" spans="1:20" ht="12.75" customHeight="1">
      <c r="A198" s="178"/>
      <c r="B198" s="125"/>
      <c r="C198" s="125"/>
      <c r="D198" s="124"/>
      <c r="E198" s="128"/>
      <c r="F198" s="128"/>
      <c r="G198" s="137"/>
      <c r="H198" s="123"/>
      <c r="I198" s="137"/>
      <c r="J198" s="123"/>
      <c r="K198" s="37"/>
      <c r="L198" s="37"/>
      <c r="M198" s="37"/>
      <c r="N198" s="44"/>
      <c r="O198" s="38">
        <f t="shared" si="187"/>
        <v>0</v>
      </c>
      <c r="P198" s="123"/>
      <c r="Q198" s="123"/>
      <c r="R198" s="123"/>
      <c r="S198" s="244"/>
      <c r="T198" s="244"/>
    </row>
    <row r="199" spans="1:20" ht="12.75" customHeight="1">
      <c r="A199" s="176">
        <v>14</v>
      </c>
      <c r="B199" s="125" t="s">
        <v>140</v>
      </c>
      <c r="C199" s="130" t="s">
        <v>194</v>
      </c>
      <c r="D199" s="131" t="s">
        <v>98</v>
      </c>
      <c r="E199" s="132">
        <v>162</v>
      </c>
      <c r="F199" s="128">
        <f t="shared" si="196"/>
        <v>2.0985639322000003</v>
      </c>
      <c r="G199" s="133">
        <v>0.35599999999999998</v>
      </c>
      <c r="H199" s="123">
        <f t="shared" ref="H199" si="225">G199*$P$8/1000</f>
        <v>0.88238516</v>
      </c>
      <c r="I199" s="134">
        <v>4.9000000000000002E-2</v>
      </c>
      <c r="J199" s="123">
        <f t="shared" ref="J199" si="226">I199*$P$9/1000</f>
        <v>0.14789033000000001</v>
      </c>
      <c r="K199" s="68" t="s">
        <v>79</v>
      </c>
      <c r="L199" s="68" t="s">
        <v>99</v>
      </c>
      <c r="M199" s="68">
        <v>2.5999999999999999E-2</v>
      </c>
      <c r="N199" s="44">
        <v>25.5</v>
      </c>
      <c r="O199" s="38">
        <f t="shared" si="187"/>
        <v>0.66299999999999992</v>
      </c>
      <c r="P199" s="123">
        <f t="shared" ref="P199" si="227">E199*F199</f>
        <v>339.96735701640006</v>
      </c>
      <c r="Q199" s="123">
        <f t="shared" ref="Q199" si="228">SUM(O199:O202)</f>
        <v>0.94350000000000001</v>
      </c>
      <c r="R199" s="123">
        <f t="shared" ref="R199" si="229">Q199*1.02*1.05*$R$15</f>
        <v>1.0682884422000001</v>
      </c>
      <c r="S199" s="244">
        <f t="shared" ref="S199" si="230">F199*$S$18</f>
        <v>2.7041350971783871</v>
      </c>
      <c r="T199" s="244">
        <f t="shared" ref="T199" si="231">S199*E199</f>
        <v>438.06988574289869</v>
      </c>
    </row>
    <row r="200" spans="1:20" ht="12.75" customHeight="1">
      <c r="A200" s="177"/>
      <c r="B200" s="125"/>
      <c r="C200" s="130"/>
      <c r="D200" s="131"/>
      <c r="E200" s="132"/>
      <c r="F200" s="128"/>
      <c r="G200" s="133"/>
      <c r="H200" s="123"/>
      <c r="I200" s="135"/>
      <c r="J200" s="123"/>
      <c r="K200" s="37"/>
      <c r="L200" s="44"/>
      <c r="M200" s="37"/>
      <c r="N200" s="44"/>
      <c r="O200" s="38">
        <f t="shared" si="187"/>
        <v>0</v>
      </c>
      <c r="P200" s="123"/>
      <c r="Q200" s="123"/>
      <c r="R200" s="123"/>
      <c r="S200" s="244"/>
      <c r="T200" s="244"/>
    </row>
    <row r="201" spans="1:20" ht="12.75" customHeight="1">
      <c r="A201" s="177"/>
      <c r="B201" s="125"/>
      <c r="C201" s="130"/>
      <c r="D201" s="131"/>
      <c r="E201" s="132"/>
      <c r="F201" s="128"/>
      <c r="G201" s="133"/>
      <c r="H201" s="123"/>
      <c r="I201" s="135"/>
      <c r="J201" s="123"/>
      <c r="K201" s="37" t="s">
        <v>107</v>
      </c>
      <c r="L201" s="37" t="s">
        <v>62</v>
      </c>
      <c r="M201" s="67">
        <v>1.02</v>
      </c>
      <c r="N201" s="44">
        <v>0.27500000000000002</v>
      </c>
      <c r="O201" s="38">
        <f t="shared" si="187"/>
        <v>0.28050000000000003</v>
      </c>
      <c r="P201" s="123"/>
      <c r="Q201" s="123"/>
      <c r="R201" s="123"/>
      <c r="S201" s="244"/>
      <c r="T201" s="244"/>
    </row>
    <row r="202" spans="1:20" ht="12.75" customHeight="1">
      <c r="A202" s="178"/>
      <c r="B202" s="125"/>
      <c r="C202" s="130"/>
      <c r="D202" s="131"/>
      <c r="E202" s="132"/>
      <c r="F202" s="128"/>
      <c r="G202" s="133"/>
      <c r="H202" s="123"/>
      <c r="I202" s="136"/>
      <c r="J202" s="123"/>
      <c r="K202" s="37"/>
      <c r="L202" s="37"/>
      <c r="M202" s="37"/>
      <c r="N202" s="44"/>
      <c r="O202" s="38">
        <f t="shared" si="187"/>
        <v>0</v>
      </c>
      <c r="P202" s="123"/>
      <c r="Q202" s="123"/>
      <c r="R202" s="123"/>
      <c r="S202" s="244"/>
      <c r="T202" s="244"/>
    </row>
    <row r="203" spans="1:20" ht="12.75" customHeight="1">
      <c r="A203" s="176">
        <v>15</v>
      </c>
      <c r="B203" s="125" t="s">
        <v>195</v>
      </c>
      <c r="C203" s="125" t="s">
        <v>196</v>
      </c>
      <c r="D203" s="126" t="s">
        <v>62</v>
      </c>
      <c r="E203" s="127">
        <v>162</v>
      </c>
      <c r="F203" s="128">
        <f t="shared" si="196"/>
        <v>1.9810477269040001</v>
      </c>
      <c r="G203" s="129">
        <v>0.17399999999999999</v>
      </c>
      <c r="H203" s="123">
        <f t="shared" ref="H203" si="232">G203*$P$8/1000</f>
        <v>0.43127814000000003</v>
      </c>
      <c r="I203" s="129">
        <v>1.4E-2</v>
      </c>
      <c r="J203" s="123">
        <f t="shared" ref="J203" si="233">I203*$P$9/1000</f>
        <v>4.2254380000000008E-2</v>
      </c>
      <c r="K203" s="37" t="s">
        <v>197</v>
      </c>
      <c r="L203" s="37" t="s">
        <v>72</v>
      </c>
      <c r="M203" s="67">
        <v>1.18</v>
      </c>
      <c r="N203" s="44">
        <v>0.83</v>
      </c>
      <c r="O203" s="38">
        <f t="shared" si="187"/>
        <v>0.97939999999999994</v>
      </c>
      <c r="P203" s="240">
        <f t="shared" ref="P203" si="234">E203*F203</f>
        <v>320.92973175844804</v>
      </c>
      <c r="Q203" s="240">
        <f t="shared" ref="Q203" si="235">SUM(O203:O206)</f>
        <v>1.33142</v>
      </c>
      <c r="R203" s="123">
        <f t="shared" ref="R203" si="236">Q203*1.02*1.05*$R$15</f>
        <v>1.5075152069040001</v>
      </c>
      <c r="S203" s="244">
        <f t="shared" ref="S203" si="237">F203*$S$18</f>
        <v>2.5527078805221879</v>
      </c>
      <c r="T203" s="244">
        <f t="shared" ref="T203" si="238">S203*E203</f>
        <v>413.53867664459443</v>
      </c>
    </row>
    <row r="204" spans="1:20" ht="12.75" customHeight="1">
      <c r="A204" s="177"/>
      <c r="B204" s="125"/>
      <c r="C204" s="125"/>
      <c r="D204" s="126"/>
      <c r="E204" s="127"/>
      <c r="F204" s="128"/>
      <c r="G204" s="129"/>
      <c r="H204" s="123"/>
      <c r="I204" s="129"/>
      <c r="J204" s="123"/>
      <c r="K204" s="37" t="s">
        <v>144</v>
      </c>
      <c r="L204" s="37" t="s">
        <v>72</v>
      </c>
      <c r="M204" s="37">
        <v>0.3</v>
      </c>
      <c r="N204" s="44">
        <v>0.36099999999999999</v>
      </c>
      <c r="O204" s="38">
        <f t="shared" si="187"/>
        <v>0.10829999999999999</v>
      </c>
      <c r="P204" s="241"/>
      <c r="Q204" s="241"/>
      <c r="R204" s="123"/>
      <c r="S204" s="244"/>
      <c r="T204" s="244"/>
    </row>
    <row r="205" spans="1:20" ht="12.75" customHeight="1">
      <c r="A205" s="177"/>
      <c r="B205" s="125"/>
      <c r="C205" s="125"/>
      <c r="D205" s="126"/>
      <c r="E205" s="127"/>
      <c r="F205" s="128"/>
      <c r="G205" s="129"/>
      <c r="H205" s="123"/>
      <c r="I205" s="129"/>
      <c r="J205" s="123"/>
      <c r="K205" s="37" t="s">
        <v>97</v>
      </c>
      <c r="L205" s="37" t="s">
        <v>72</v>
      </c>
      <c r="M205" s="37">
        <v>0.24</v>
      </c>
      <c r="N205" s="44">
        <v>0.113</v>
      </c>
      <c r="O205" s="38">
        <f t="shared" si="187"/>
        <v>2.7119999999999998E-2</v>
      </c>
      <c r="P205" s="241"/>
      <c r="Q205" s="241"/>
      <c r="R205" s="123"/>
      <c r="S205" s="244"/>
      <c r="T205" s="244"/>
    </row>
    <row r="206" spans="1:20" ht="12.75" customHeight="1">
      <c r="A206" s="178"/>
      <c r="B206" s="125"/>
      <c r="C206" s="125"/>
      <c r="D206" s="126"/>
      <c r="E206" s="127"/>
      <c r="F206" s="128"/>
      <c r="G206" s="129"/>
      <c r="H206" s="123"/>
      <c r="I206" s="129"/>
      <c r="J206" s="123"/>
      <c r="K206" s="37" t="s">
        <v>145</v>
      </c>
      <c r="L206" s="37" t="s">
        <v>72</v>
      </c>
      <c r="M206" s="37">
        <v>0.2</v>
      </c>
      <c r="N206" s="44">
        <v>1.083</v>
      </c>
      <c r="O206" s="38">
        <f t="shared" si="187"/>
        <v>0.21660000000000001</v>
      </c>
      <c r="P206" s="242"/>
      <c r="Q206" s="242"/>
      <c r="R206" s="123"/>
      <c r="S206" s="244"/>
      <c r="T206" s="244"/>
    </row>
    <row r="207" spans="1:20" ht="12.75" customHeight="1">
      <c r="A207" s="176">
        <v>16</v>
      </c>
      <c r="B207" s="125" t="s">
        <v>198</v>
      </c>
      <c r="C207" s="125" t="s">
        <v>199</v>
      </c>
      <c r="D207" s="124" t="s">
        <v>98</v>
      </c>
      <c r="E207" s="128">
        <v>243</v>
      </c>
      <c r="F207" s="128">
        <f t="shared" si="196"/>
        <v>24.886619381599999</v>
      </c>
      <c r="G207" s="129">
        <v>7.14</v>
      </c>
      <c r="H207" s="123">
        <f t="shared" ref="H207" si="239">G207*$P$8/1000</f>
        <v>17.697275399999999</v>
      </c>
      <c r="I207" s="129">
        <v>0.115</v>
      </c>
      <c r="J207" s="123">
        <f t="shared" ref="J207" si="240">I207*$P$9/1000</f>
        <v>0.34708955000000002</v>
      </c>
      <c r="K207" s="37" t="s">
        <v>118</v>
      </c>
      <c r="L207" s="37" t="s">
        <v>62</v>
      </c>
      <c r="M207" s="37">
        <v>0.97</v>
      </c>
      <c r="N207" s="64">
        <v>5</v>
      </c>
      <c r="O207" s="38">
        <f t="shared" si="187"/>
        <v>4.8499999999999996</v>
      </c>
      <c r="P207" s="123">
        <f t="shared" ref="P207" si="241">E207*F207</f>
        <v>6047.4485097287998</v>
      </c>
      <c r="Q207" s="123">
        <f t="shared" ref="Q207" si="242">SUM(O207:O210)</f>
        <v>6.0430000000000001</v>
      </c>
      <c r="R207" s="123">
        <f t="shared" ref="R207" si="243">Q207*1.02*1.05*$R$15</f>
        <v>6.8422544315999998</v>
      </c>
      <c r="S207" s="244">
        <f t="shared" ref="S207" si="244">F207*$S$18</f>
        <v>32.068015602152663</v>
      </c>
      <c r="T207" s="244">
        <f t="shared" ref="T207" si="245">S207*E207</f>
        <v>7792.5277913230966</v>
      </c>
    </row>
    <row r="208" spans="1:20" ht="12.75" customHeight="1">
      <c r="A208" s="177"/>
      <c r="B208" s="125"/>
      <c r="C208" s="125"/>
      <c r="D208" s="124"/>
      <c r="E208" s="128"/>
      <c r="F208" s="128"/>
      <c r="G208" s="129"/>
      <c r="H208" s="123"/>
      <c r="I208" s="129"/>
      <c r="J208" s="123"/>
      <c r="K208" s="37" t="s">
        <v>120</v>
      </c>
      <c r="L208" s="37" t="s">
        <v>62</v>
      </c>
      <c r="M208" s="43">
        <v>1</v>
      </c>
      <c r="N208" s="44">
        <v>0.27500000000000002</v>
      </c>
      <c r="O208" s="38">
        <f t="shared" si="187"/>
        <v>0.27500000000000002</v>
      </c>
      <c r="P208" s="123"/>
      <c r="Q208" s="123"/>
      <c r="R208" s="123"/>
      <c r="S208" s="244"/>
      <c r="T208" s="244"/>
    </row>
    <row r="209" spans="1:20" ht="12.75" customHeight="1">
      <c r="A209" s="177"/>
      <c r="B209" s="125"/>
      <c r="C209" s="125"/>
      <c r="D209" s="124"/>
      <c r="E209" s="128"/>
      <c r="F209" s="128"/>
      <c r="G209" s="129"/>
      <c r="H209" s="123"/>
      <c r="I209" s="129"/>
      <c r="J209" s="123"/>
      <c r="K209" s="37" t="s">
        <v>79</v>
      </c>
      <c r="L209" s="37" t="s">
        <v>74</v>
      </c>
      <c r="M209" s="42">
        <v>3.5999999999999997E-2</v>
      </c>
      <c r="N209" s="40">
        <v>25.5</v>
      </c>
      <c r="O209" s="38">
        <f t="shared" si="187"/>
        <v>0.91799999999999993</v>
      </c>
      <c r="P209" s="123"/>
      <c r="Q209" s="123"/>
      <c r="R209" s="123"/>
      <c r="S209" s="244"/>
      <c r="T209" s="244"/>
    </row>
    <row r="210" spans="1:20" ht="12.75" customHeight="1">
      <c r="A210" s="178"/>
      <c r="B210" s="125"/>
      <c r="C210" s="125"/>
      <c r="D210" s="124"/>
      <c r="E210" s="128"/>
      <c r="F210" s="128"/>
      <c r="G210" s="129"/>
      <c r="H210" s="123"/>
      <c r="I210" s="129"/>
      <c r="J210" s="123"/>
      <c r="K210" s="37"/>
      <c r="L210" s="72"/>
      <c r="M210" s="37"/>
      <c r="N210" s="37"/>
      <c r="O210" s="38">
        <f t="shared" si="187"/>
        <v>0</v>
      </c>
      <c r="P210" s="123"/>
      <c r="Q210" s="123"/>
      <c r="R210" s="123"/>
      <c r="S210" s="244"/>
      <c r="T210" s="244"/>
    </row>
    <row r="211" spans="1:20" ht="12.75" customHeight="1">
      <c r="A211" s="176">
        <v>17</v>
      </c>
      <c r="B211" s="139" t="s">
        <v>152</v>
      </c>
      <c r="C211" s="125" t="s">
        <v>200</v>
      </c>
      <c r="D211" s="140" t="s">
        <v>153</v>
      </c>
      <c r="E211" s="128">
        <v>94.6</v>
      </c>
      <c r="F211" s="128">
        <f t="shared" si="196"/>
        <v>33.3837167816</v>
      </c>
      <c r="G211" s="141">
        <v>10.4</v>
      </c>
      <c r="H211" s="123">
        <f t="shared" ref="H211" si="246">G211*$P$8/1000</f>
        <v>25.777544000000002</v>
      </c>
      <c r="I211" s="141">
        <v>0.3</v>
      </c>
      <c r="J211" s="123">
        <f t="shared" ref="J211" si="247">I211*$P$9/1000</f>
        <v>0.90545100000000001</v>
      </c>
      <c r="K211" s="69" t="s">
        <v>154</v>
      </c>
      <c r="L211" s="69" t="s">
        <v>153</v>
      </c>
      <c r="M211" s="69">
        <v>1</v>
      </c>
      <c r="N211" s="42">
        <v>5</v>
      </c>
      <c r="O211" s="38">
        <f t="shared" si="187"/>
        <v>5</v>
      </c>
      <c r="P211" s="123">
        <f t="shared" ref="P211" si="248">E211*F211</f>
        <v>3158.09960753936</v>
      </c>
      <c r="Q211" s="123">
        <f t="shared" ref="Q211" si="249">SUM(O211:O214)</f>
        <v>5.9180000000000001</v>
      </c>
      <c r="R211" s="123">
        <f t="shared" ref="R211" si="250">Q211*1.02*1.05*$R$15</f>
        <v>6.7007217815999995</v>
      </c>
      <c r="S211" s="244">
        <f t="shared" ref="S211" si="251">F211*$S$18</f>
        <v>43.017074123040935</v>
      </c>
      <c r="T211" s="244">
        <f t="shared" ref="T211" si="252">S211*E211</f>
        <v>4069.415212039672</v>
      </c>
    </row>
    <row r="212" spans="1:20" ht="12.75" customHeight="1">
      <c r="A212" s="177"/>
      <c r="B212" s="139"/>
      <c r="C212" s="125"/>
      <c r="D212" s="140"/>
      <c r="E212" s="128"/>
      <c r="F212" s="128"/>
      <c r="G212" s="141"/>
      <c r="H212" s="123"/>
      <c r="I212" s="141"/>
      <c r="J212" s="123"/>
      <c r="K212" s="69"/>
      <c r="L212" s="69"/>
      <c r="M212" s="69"/>
      <c r="N212" s="44"/>
      <c r="O212" s="38">
        <f t="shared" si="187"/>
        <v>0</v>
      </c>
      <c r="P212" s="123"/>
      <c r="Q212" s="123"/>
      <c r="R212" s="123"/>
      <c r="S212" s="244"/>
      <c r="T212" s="244"/>
    </row>
    <row r="213" spans="1:20" ht="12.75" customHeight="1">
      <c r="A213" s="177"/>
      <c r="B213" s="139"/>
      <c r="C213" s="125"/>
      <c r="D213" s="140"/>
      <c r="E213" s="128"/>
      <c r="F213" s="128"/>
      <c r="G213" s="141"/>
      <c r="H213" s="123"/>
      <c r="I213" s="141"/>
      <c r="J213" s="123"/>
      <c r="K213" s="69" t="s">
        <v>79</v>
      </c>
      <c r="L213" s="69" t="s">
        <v>155</v>
      </c>
      <c r="M213" s="70">
        <v>3.5999999999999997E-2</v>
      </c>
      <c r="N213" s="40">
        <v>25.5</v>
      </c>
      <c r="O213" s="38">
        <f t="shared" si="187"/>
        <v>0.91799999999999993</v>
      </c>
      <c r="P213" s="123"/>
      <c r="Q213" s="123"/>
      <c r="R213" s="123"/>
      <c r="S213" s="244"/>
      <c r="T213" s="244"/>
    </row>
    <row r="214" spans="1:20" ht="12.75" customHeight="1">
      <c r="A214" s="178"/>
      <c r="B214" s="139"/>
      <c r="C214" s="125"/>
      <c r="D214" s="140"/>
      <c r="E214" s="128"/>
      <c r="F214" s="128"/>
      <c r="G214" s="141"/>
      <c r="H214" s="123"/>
      <c r="I214" s="141"/>
      <c r="J214" s="123"/>
      <c r="K214" s="37"/>
      <c r="L214" s="37"/>
      <c r="M214" s="37"/>
      <c r="N214" s="44"/>
      <c r="O214" s="38">
        <f t="shared" si="187"/>
        <v>0</v>
      </c>
      <c r="P214" s="123"/>
      <c r="Q214" s="123"/>
      <c r="R214" s="123"/>
      <c r="S214" s="244"/>
      <c r="T214" s="244"/>
    </row>
    <row r="215" spans="1:20" ht="12.75" customHeight="1">
      <c r="A215" s="176">
        <v>18</v>
      </c>
      <c r="B215" s="245" t="s">
        <v>143</v>
      </c>
      <c r="C215" s="245" t="s">
        <v>202</v>
      </c>
      <c r="D215" s="246" t="s">
        <v>75</v>
      </c>
      <c r="E215" s="132">
        <v>18</v>
      </c>
      <c r="F215" s="128">
        <f t="shared" si="196"/>
        <v>1.6427167932000004</v>
      </c>
      <c r="G215" s="129">
        <v>7.0000000000000007E-2</v>
      </c>
      <c r="H215" s="123">
        <f t="shared" ref="H215" si="253">G215*$P$8/1000</f>
        <v>0.17350270000000004</v>
      </c>
      <c r="I215" s="129">
        <v>7.0000000000000007E-2</v>
      </c>
      <c r="J215" s="123">
        <f t="shared" ref="J215" si="254">I215*$P$9/1000</f>
        <v>0.21127190000000001</v>
      </c>
      <c r="K215" s="47" t="s">
        <v>91</v>
      </c>
      <c r="L215" s="47" t="s">
        <v>75</v>
      </c>
      <c r="M215" s="37">
        <v>1.01</v>
      </c>
      <c r="N215" s="44">
        <v>1.1000000000000001</v>
      </c>
      <c r="O215" s="38">
        <f t="shared" si="187"/>
        <v>1.1110000000000002</v>
      </c>
      <c r="P215" s="123">
        <f t="shared" ref="P215" si="255">E215*F215</f>
        <v>29.568902277600007</v>
      </c>
      <c r="Q215" s="123">
        <f t="shared" ref="Q215" si="256">SUM(O215:O218)</f>
        <v>1.1110000000000002</v>
      </c>
      <c r="R215" s="123">
        <f t="shared" ref="R215" si="257">Q215*1.02*1.05*$R$15</f>
        <v>1.2579421932000003</v>
      </c>
      <c r="S215" s="244">
        <f t="shared" ref="S215" si="258">F215*$S$18</f>
        <v>2.1167466318548649</v>
      </c>
      <c r="T215" s="244">
        <f t="shared" ref="T215" si="259">S215*E215</f>
        <v>38.101439373387571</v>
      </c>
    </row>
    <row r="216" spans="1:20" ht="12.75" customHeight="1">
      <c r="A216" s="177"/>
      <c r="B216" s="245"/>
      <c r="C216" s="245"/>
      <c r="D216" s="246"/>
      <c r="E216" s="132"/>
      <c r="F216" s="128"/>
      <c r="G216" s="129"/>
      <c r="H216" s="123"/>
      <c r="I216" s="129"/>
      <c r="J216" s="123"/>
      <c r="K216" s="37"/>
      <c r="L216" s="37"/>
      <c r="M216" s="37"/>
      <c r="N216" s="44"/>
      <c r="O216" s="38">
        <f t="shared" si="187"/>
        <v>0</v>
      </c>
      <c r="P216" s="123"/>
      <c r="Q216" s="123"/>
      <c r="R216" s="123"/>
      <c r="S216" s="244"/>
      <c r="T216" s="244"/>
    </row>
    <row r="217" spans="1:20" ht="12.75" customHeight="1">
      <c r="A217" s="177"/>
      <c r="B217" s="245"/>
      <c r="C217" s="245"/>
      <c r="D217" s="246"/>
      <c r="E217" s="132"/>
      <c r="F217" s="128"/>
      <c r="G217" s="129"/>
      <c r="H217" s="123"/>
      <c r="I217" s="129"/>
      <c r="J217" s="123"/>
      <c r="K217" s="37"/>
      <c r="L217" s="37"/>
      <c r="M217" s="39"/>
      <c r="N217" s="44"/>
      <c r="O217" s="38">
        <f t="shared" si="187"/>
        <v>0</v>
      </c>
      <c r="P217" s="123"/>
      <c r="Q217" s="123"/>
      <c r="R217" s="123"/>
      <c r="S217" s="244"/>
      <c r="T217" s="244"/>
    </row>
    <row r="218" spans="1:20" ht="12.75" customHeight="1">
      <c r="A218" s="178"/>
      <c r="B218" s="245"/>
      <c r="C218" s="245"/>
      <c r="D218" s="246"/>
      <c r="E218" s="132"/>
      <c r="F218" s="128"/>
      <c r="G218" s="129"/>
      <c r="H218" s="123"/>
      <c r="I218" s="129"/>
      <c r="J218" s="123"/>
      <c r="K218" s="37"/>
      <c r="L218" s="37"/>
      <c r="M218" s="37"/>
      <c r="N218" s="44"/>
      <c r="O218" s="38">
        <f t="shared" si="187"/>
        <v>0</v>
      </c>
      <c r="P218" s="123"/>
      <c r="Q218" s="123"/>
      <c r="R218" s="123"/>
      <c r="S218" s="244"/>
      <c r="T218" s="244"/>
    </row>
    <row r="219" spans="1:20">
      <c r="A219" s="287"/>
      <c r="B219" s="288"/>
      <c r="C219" s="289" t="s">
        <v>223</v>
      </c>
      <c r="D219" s="287"/>
      <c r="E219" s="290"/>
      <c r="F219" s="266"/>
      <c r="G219" s="291"/>
      <c r="H219" s="281"/>
      <c r="I219" s="291"/>
      <c r="J219" s="281"/>
      <c r="K219" s="84"/>
      <c r="L219" s="84"/>
      <c r="M219" s="84"/>
      <c r="N219" s="79"/>
      <c r="O219" s="85"/>
      <c r="P219" s="281"/>
      <c r="Q219" s="281"/>
      <c r="R219" s="281"/>
      <c r="S219" s="281"/>
      <c r="T219" s="286">
        <f>SUM(T146:T218)</f>
        <v>30635.118808185824</v>
      </c>
    </row>
    <row r="220" spans="1:20">
      <c r="A220" s="287"/>
      <c r="B220" s="288"/>
      <c r="C220" s="289"/>
      <c r="D220" s="287"/>
      <c r="E220" s="290"/>
      <c r="F220" s="267"/>
      <c r="G220" s="291"/>
      <c r="H220" s="281"/>
      <c r="I220" s="291"/>
      <c r="J220" s="281"/>
      <c r="K220" s="84"/>
      <c r="L220" s="84"/>
      <c r="M220" s="84"/>
      <c r="N220" s="79"/>
      <c r="O220" s="85"/>
      <c r="P220" s="281"/>
      <c r="Q220" s="281"/>
      <c r="R220" s="281"/>
      <c r="S220" s="281"/>
      <c r="T220" s="286"/>
    </row>
    <row r="221" spans="1:20">
      <c r="A221" s="287"/>
      <c r="B221" s="288"/>
      <c r="C221" s="289"/>
      <c r="D221" s="287"/>
      <c r="E221" s="290"/>
      <c r="F221" s="267"/>
      <c r="G221" s="291"/>
      <c r="H221" s="281"/>
      <c r="I221" s="291"/>
      <c r="J221" s="281"/>
      <c r="K221" s="84"/>
      <c r="L221" s="84"/>
      <c r="M221" s="86"/>
      <c r="N221" s="79"/>
      <c r="O221" s="85"/>
      <c r="P221" s="281"/>
      <c r="Q221" s="281"/>
      <c r="R221" s="281"/>
      <c r="S221" s="281"/>
      <c r="T221" s="286"/>
    </row>
    <row r="222" spans="1:20">
      <c r="A222" s="287"/>
      <c r="B222" s="288"/>
      <c r="C222" s="289"/>
      <c r="D222" s="287"/>
      <c r="E222" s="290"/>
      <c r="F222" s="268"/>
      <c r="G222" s="291"/>
      <c r="H222" s="281"/>
      <c r="I222" s="291"/>
      <c r="J222" s="281"/>
      <c r="K222" s="84"/>
      <c r="L222" s="84"/>
      <c r="M222" s="84"/>
      <c r="N222" s="79"/>
      <c r="O222" s="85"/>
      <c r="P222" s="281"/>
      <c r="Q222" s="281"/>
      <c r="R222" s="281"/>
      <c r="S222" s="281"/>
      <c r="T222" s="286"/>
    </row>
    <row r="223" spans="1:20">
      <c r="A223" s="287"/>
      <c r="B223" s="288"/>
      <c r="C223" s="289" t="s">
        <v>224</v>
      </c>
      <c r="D223" s="287"/>
      <c r="E223" s="290"/>
      <c r="F223" s="266"/>
      <c r="G223" s="291"/>
      <c r="H223" s="281"/>
      <c r="I223" s="291"/>
      <c r="J223" s="281"/>
      <c r="K223" s="84"/>
      <c r="L223" s="84"/>
      <c r="M223" s="84"/>
      <c r="N223" s="79"/>
      <c r="O223" s="85"/>
      <c r="P223" s="281"/>
      <c r="Q223" s="281"/>
      <c r="R223" s="281"/>
      <c r="S223" s="281"/>
      <c r="T223" s="282">
        <f>(T219*100%)/$T$228</f>
        <v>0.70400509850660375</v>
      </c>
    </row>
    <row r="224" spans="1:20">
      <c r="A224" s="287"/>
      <c r="B224" s="288"/>
      <c r="C224" s="289"/>
      <c r="D224" s="287"/>
      <c r="E224" s="290"/>
      <c r="F224" s="267"/>
      <c r="G224" s="291"/>
      <c r="H224" s="281"/>
      <c r="I224" s="291"/>
      <c r="J224" s="281"/>
      <c r="K224" s="84"/>
      <c r="L224" s="84"/>
      <c r="M224" s="84"/>
      <c r="N224" s="79"/>
      <c r="O224" s="85"/>
      <c r="P224" s="281"/>
      <c r="Q224" s="281"/>
      <c r="R224" s="281"/>
      <c r="S224" s="281"/>
      <c r="T224" s="282"/>
    </row>
    <row r="225" spans="1:20">
      <c r="A225" s="287"/>
      <c r="B225" s="288"/>
      <c r="C225" s="289"/>
      <c r="D225" s="287"/>
      <c r="E225" s="290"/>
      <c r="F225" s="267"/>
      <c r="G225" s="291"/>
      <c r="H225" s="281"/>
      <c r="I225" s="291"/>
      <c r="J225" s="281"/>
      <c r="K225" s="84"/>
      <c r="L225" s="84"/>
      <c r="M225" s="86"/>
      <c r="N225" s="79"/>
      <c r="O225" s="85"/>
      <c r="P225" s="281"/>
      <c r="Q225" s="281"/>
      <c r="R225" s="281"/>
      <c r="S225" s="281"/>
      <c r="T225" s="282"/>
    </row>
    <row r="226" spans="1:20">
      <c r="A226" s="287"/>
      <c r="B226" s="288"/>
      <c r="C226" s="289"/>
      <c r="D226" s="287"/>
      <c r="E226" s="290"/>
      <c r="F226" s="268"/>
      <c r="G226" s="291"/>
      <c r="H226" s="281"/>
      <c r="I226" s="291"/>
      <c r="J226" s="281"/>
      <c r="K226" s="84"/>
      <c r="L226" s="84"/>
      <c r="M226" s="84"/>
      <c r="N226" s="79"/>
      <c r="O226" s="85"/>
      <c r="P226" s="281"/>
      <c r="Q226" s="281"/>
      <c r="R226" s="281"/>
      <c r="S226" s="281"/>
      <c r="T226" s="282"/>
    </row>
    <row r="227" spans="1:20" ht="27" customHeight="1">
      <c r="A227" s="87"/>
      <c r="B227" s="88"/>
      <c r="C227" s="292" t="s">
        <v>225</v>
      </c>
      <c r="D227" s="293"/>
      <c r="E227" s="294"/>
      <c r="F227" s="89"/>
      <c r="G227" s="90"/>
      <c r="H227" s="91"/>
      <c r="I227" s="90"/>
      <c r="J227" s="91"/>
      <c r="K227" s="92"/>
      <c r="L227" s="92"/>
      <c r="M227" s="92"/>
      <c r="N227" s="87"/>
      <c r="O227" s="93"/>
      <c r="P227" s="91"/>
      <c r="Q227" s="91"/>
      <c r="R227" s="91"/>
      <c r="S227" s="94"/>
      <c r="T227" s="95">
        <f>T223+T138+T110+T86+T62</f>
        <v>1.0000000000000002</v>
      </c>
    </row>
    <row r="228" spans="1:20" ht="27" customHeight="1">
      <c r="A228" s="87"/>
      <c r="B228" s="88"/>
      <c r="C228" s="292" t="s">
        <v>226</v>
      </c>
      <c r="D228" s="293"/>
      <c r="E228" s="294"/>
      <c r="F228" s="89"/>
      <c r="G228" s="96"/>
      <c r="H228" s="91"/>
      <c r="I228" s="96"/>
      <c r="J228" s="91"/>
      <c r="K228" s="92"/>
      <c r="L228" s="92"/>
      <c r="M228" s="92"/>
      <c r="N228" s="87"/>
      <c r="O228" s="93"/>
      <c r="P228" s="91"/>
      <c r="Q228" s="91"/>
      <c r="R228" s="91"/>
      <c r="S228" s="91"/>
      <c r="T228" s="97">
        <f>T219+T134+T106+T82+T58</f>
        <v>43515.478613964129</v>
      </c>
    </row>
    <row r="229" spans="1:20" ht="27" customHeight="1">
      <c r="A229" s="79"/>
      <c r="B229" s="80"/>
      <c r="C229" s="297" t="s">
        <v>227</v>
      </c>
      <c r="D229" s="298"/>
      <c r="E229" s="299"/>
      <c r="F229" s="81"/>
      <c r="G229" s="82"/>
      <c r="H229" s="83"/>
      <c r="I229" s="82"/>
      <c r="J229" s="83"/>
      <c r="K229" s="84"/>
      <c r="L229" s="84"/>
      <c r="M229" s="84"/>
      <c r="N229" s="79"/>
      <c r="O229" s="85"/>
      <c r="P229" s="83"/>
      <c r="Q229" s="83"/>
      <c r="R229" s="83"/>
      <c r="S229" s="83"/>
      <c r="T229" s="98">
        <f>T228*0.2</f>
        <v>8703.0957227928266</v>
      </c>
    </row>
    <row r="230" spans="1:20" ht="27" customHeight="1">
      <c r="A230" s="87"/>
      <c r="B230" s="88"/>
      <c r="C230" s="292" t="s">
        <v>226</v>
      </c>
      <c r="D230" s="293"/>
      <c r="E230" s="294"/>
      <c r="F230" s="89"/>
      <c r="G230" s="96"/>
      <c r="H230" s="91"/>
      <c r="I230" s="96"/>
      <c r="J230" s="91"/>
      <c r="K230" s="92"/>
      <c r="L230" s="92"/>
      <c r="M230" s="92"/>
      <c r="N230" s="87"/>
      <c r="O230" s="93"/>
      <c r="P230" s="91"/>
      <c r="Q230" s="91"/>
      <c r="R230" s="91"/>
      <c r="S230" s="91"/>
      <c r="T230" s="97">
        <f>T229+T228</f>
        <v>52218.574336756952</v>
      </c>
    </row>
    <row r="232" spans="1:20">
      <c r="A232" s="295" t="s">
        <v>228</v>
      </c>
      <c r="B232" s="296"/>
      <c r="C232" s="296"/>
      <c r="D232" s="296"/>
      <c r="E232" s="296"/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6"/>
      <c r="Q232" s="296"/>
      <c r="R232" s="296"/>
      <c r="S232" s="296"/>
      <c r="T232" s="296"/>
    </row>
    <row r="234" spans="1:20">
      <c r="A234" s="295" t="s">
        <v>158</v>
      </c>
      <c r="B234" s="296"/>
      <c r="C234" s="296"/>
      <c r="D234" s="296"/>
      <c r="E234" s="296"/>
      <c r="F234" s="296"/>
      <c r="G234" s="296"/>
      <c r="H234" s="296"/>
      <c r="I234" s="296"/>
      <c r="J234" s="296"/>
      <c r="K234" s="296"/>
      <c r="L234" s="296"/>
      <c r="M234" s="296"/>
      <c r="N234" s="296"/>
      <c r="O234" s="296"/>
      <c r="P234" s="296"/>
      <c r="Q234" s="296"/>
      <c r="R234" s="296"/>
      <c r="S234" s="296"/>
      <c r="T234" s="296"/>
    </row>
  </sheetData>
  <mergeCells count="818">
    <mergeCell ref="C230:E230"/>
    <mergeCell ref="A232:T232"/>
    <mergeCell ref="A234:T234"/>
    <mergeCell ref="R223:R226"/>
    <mergeCell ref="S223:S226"/>
    <mergeCell ref="T223:T226"/>
    <mergeCell ref="C227:E227"/>
    <mergeCell ref="C228:E228"/>
    <mergeCell ref="C229:E229"/>
    <mergeCell ref="G223:G226"/>
    <mergeCell ref="H223:H226"/>
    <mergeCell ref="I223:I226"/>
    <mergeCell ref="J223:J226"/>
    <mergeCell ref="P223:P226"/>
    <mergeCell ref="Q223:Q226"/>
    <mergeCell ref="A223:A226"/>
    <mergeCell ref="B223:B226"/>
    <mergeCell ref="C223:C226"/>
    <mergeCell ref="D223:D226"/>
    <mergeCell ref="E223:E226"/>
    <mergeCell ref="F223:F226"/>
    <mergeCell ref="J219:J222"/>
    <mergeCell ref="P219:P222"/>
    <mergeCell ref="Q219:Q222"/>
    <mergeCell ref="R219:R222"/>
    <mergeCell ref="S219:S222"/>
    <mergeCell ref="T219:T222"/>
    <mergeCell ref="T138:T141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138:I141"/>
    <mergeCell ref="J138:J141"/>
    <mergeCell ref="P138:P141"/>
    <mergeCell ref="Q138:Q141"/>
    <mergeCell ref="R138:R141"/>
    <mergeCell ref="S138:S141"/>
    <mergeCell ref="S142:S145"/>
    <mergeCell ref="S215:S218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10:R113"/>
    <mergeCell ref="S110:S113"/>
    <mergeCell ref="T110:T113"/>
    <mergeCell ref="A134:A137"/>
    <mergeCell ref="B134:B137"/>
    <mergeCell ref="C134:C137"/>
    <mergeCell ref="D134:D137"/>
    <mergeCell ref="E134:E137"/>
    <mergeCell ref="F134:F137"/>
    <mergeCell ref="G134:G137"/>
    <mergeCell ref="G110:G113"/>
    <mergeCell ref="H110:H113"/>
    <mergeCell ref="I110:I113"/>
    <mergeCell ref="J110:J113"/>
    <mergeCell ref="P110:P113"/>
    <mergeCell ref="Q110:Q113"/>
    <mergeCell ref="A110:A113"/>
    <mergeCell ref="B110:B113"/>
    <mergeCell ref="C110:C113"/>
    <mergeCell ref="D110:D113"/>
    <mergeCell ref="E110:E113"/>
    <mergeCell ref="F110:F113"/>
    <mergeCell ref="S130:S133"/>
    <mergeCell ref="T130:T133"/>
    <mergeCell ref="I106:I109"/>
    <mergeCell ref="J106:J109"/>
    <mergeCell ref="P106:P109"/>
    <mergeCell ref="Q106:Q109"/>
    <mergeCell ref="R106:R109"/>
    <mergeCell ref="R86:R89"/>
    <mergeCell ref="S86:S89"/>
    <mergeCell ref="T86:T89"/>
    <mergeCell ref="I86:I89"/>
    <mergeCell ref="J86:J89"/>
    <mergeCell ref="P86:P89"/>
    <mergeCell ref="Q86:Q89"/>
    <mergeCell ref="J102:J105"/>
    <mergeCell ref="P102:P105"/>
    <mergeCell ref="Q102:Q105"/>
    <mergeCell ref="R102:R105"/>
    <mergeCell ref="R98:R101"/>
    <mergeCell ref="I102:I105"/>
    <mergeCell ref="I98:I101"/>
    <mergeCell ref="J98:J101"/>
    <mergeCell ref="P98:P101"/>
    <mergeCell ref="Q98:Q101"/>
    <mergeCell ref="P94:P97"/>
    <mergeCell ref="D106:D109"/>
    <mergeCell ref="E106:E109"/>
    <mergeCell ref="F106:F109"/>
    <mergeCell ref="G106:G109"/>
    <mergeCell ref="G86:G89"/>
    <mergeCell ref="H86:H89"/>
    <mergeCell ref="A86:A89"/>
    <mergeCell ref="B86:B89"/>
    <mergeCell ref="C86:C89"/>
    <mergeCell ref="D86:D89"/>
    <mergeCell ref="E86:E89"/>
    <mergeCell ref="F86:F8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G98:G101"/>
    <mergeCell ref="H106:H109"/>
    <mergeCell ref="H98:H101"/>
    <mergeCell ref="B106:B109"/>
    <mergeCell ref="I82:I85"/>
    <mergeCell ref="J82:J85"/>
    <mergeCell ref="P82:P85"/>
    <mergeCell ref="Q82:Q85"/>
    <mergeCell ref="R82:R85"/>
    <mergeCell ref="R62:R65"/>
    <mergeCell ref="S62:S65"/>
    <mergeCell ref="T62:T65"/>
    <mergeCell ref="I62:I65"/>
    <mergeCell ref="J62:J65"/>
    <mergeCell ref="P62:P65"/>
    <mergeCell ref="Q62:Q65"/>
    <mergeCell ref="J78:J81"/>
    <mergeCell ref="P78:P81"/>
    <mergeCell ref="Q78:Q81"/>
    <mergeCell ref="R78:R81"/>
    <mergeCell ref="R74:R77"/>
    <mergeCell ref="I78:I81"/>
    <mergeCell ref="I74:I77"/>
    <mergeCell ref="J74:J77"/>
    <mergeCell ref="P74:P77"/>
    <mergeCell ref="Q74:Q77"/>
    <mergeCell ref="J70:J73"/>
    <mergeCell ref="P70:P73"/>
    <mergeCell ref="A82:A85"/>
    <mergeCell ref="B82:B85"/>
    <mergeCell ref="C82:C85"/>
    <mergeCell ref="D82:D85"/>
    <mergeCell ref="E82:E85"/>
    <mergeCell ref="F82:F85"/>
    <mergeCell ref="G82:G85"/>
    <mergeCell ref="G62:G65"/>
    <mergeCell ref="H62:H65"/>
    <mergeCell ref="A78:A81"/>
    <mergeCell ref="B78:B81"/>
    <mergeCell ref="C78:C81"/>
    <mergeCell ref="D78:D81"/>
    <mergeCell ref="E78:E81"/>
    <mergeCell ref="F78:F81"/>
    <mergeCell ref="G78:G81"/>
    <mergeCell ref="H78:H81"/>
    <mergeCell ref="G74:G77"/>
    <mergeCell ref="H74:H77"/>
    <mergeCell ref="H82:H85"/>
    <mergeCell ref="S58:S61"/>
    <mergeCell ref="T58:T61"/>
    <mergeCell ref="A62:A65"/>
    <mergeCell ref="B62:B65"/>
    <mergeCell ref="C62:C65"/>
    <mergeCell ref="D62:D65"/>
    <mergeCell ref="E62:E65"/>
    <mergeCell ref="F62:F65"/>
    <mergeCell ref="F58:F61"/>
    <mergeCell ref="G58:G61"/>
    <mergeCell ref="H58:H61"/>
    <mergeCell ref="I58:I61"/>
    <mergeCell ref="J58:J61"/>
    <mergeCell ref="P58:P61"/>
    <mergeCell ref="A11:T11"/>
    <mergeCell ref="A12:T12"/>
    <mergeCell ref="A58:A61"/>
    <mergeCell ref="B58:B61"/>
    <mergeCell ref="C58:C61"/>
    <mergeCell ref="D58:D61"/>
    <mergeCell ref="E58:E61"/>
    <mergeCell ref="S118:S121"/>
    <mergeCell ref="T118:T121"/>
    <mergeCell ref="S78:S81"/>
    <mergeCell ref="T78:T81"/>
    <mergeCell ref="S90:S93"/>
    <mergeCell ref="T90:T93"/>
    <mergeCell ref="S94:S97"/>
    <mergeCell ref="T94:T97"/>
    <mergeCell ref="S82:S85"/>
    <mergeCell ref="T82:T85"/>
    <mergeCell ref="S66:S69"/>
    <mergeCell ref="T66:T69"/>
    <mergeCell ref="S70:S73"/>
    <mergeCell ref="T70:T73"/>
    <mergeCell ref="S74:S77"/>
    <mergeCell ref="T74:T77"/>
    <mergeCell ref="S46:S49"/>
    <mergeCell ref="S122:S125"/>
    <mergeCell ref="T122:T125"/>
    <mergeCell ref="S126:S129"/>
    <mergeCell ref="T126:T129"/>
    <mergeCell ref="S98:S101"/>
    <mergeCell ref="T98:T101"/>
    <mergeCell ref="S102:S105"/>
    <mergeCell ref="T102:T105"/>
    <mergeCell ref="S114:S117"/>
    <mergeCell ref="T114:T117"/>
    <mergeCell ref="S106:S109"/>
    <mergeCell ref="T106:T109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S42:S45"/>
    <mergeCell ref="T42:T45"/>
    <mergeCell ref="T215:T218"/>
    <mergeCell ref="S13:S15"/>
    <mergeCell ref="T13:T15"/>
    <mergeCell ref="S18:S21"/>
    <mergeCell ref="T18:T21"/>
    <mergeCell ref="S22:S25"/>
    <mergeCell ref="T22:T25"/>
    <mergeCell ref="H215:H218"/>
    <mergeCell ref="I215:I218"/>
    <mergeCell ref="J215:J218"/>
    <mergeCell ref="P215:P218"/>
    <mergeCell ref="Q215:Q218"/>
    <mergeCell ref="R215:R218"/>
    <mergeCell ref="R211:R214"/>
    <mergeCell ref="S211:S214"/>
    <mergeCell ref="T211:T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A215:A218"/>
    <mergeCell ref="B215:B218"/>
    <mergeCell ref="C215:C218"/>
    <mergeCell ref="D215:D218"/>
    <mergeCell ref="E215:E218"/>
    <mergeCell ref="F215:F218"/>
    <mergeCell ref="G215:G218"/>
    <mergeCell ref="G211:G214"/>
    <mergeCell ref="H211:H214"/>
    <mergeCell ref="A211:A214"/>
    <mergeCell ref="B211:B214"/>
    <mergeCell ref="C211:C214"/>
    <mergeCell ref="D211:D214"/>
    <mergeCell ref="E211:E214"/>
    <mergeCell ref="F211:F214"/>
    <mergeCell ref="S207:S210"/>
    <mergeCell ref="T207:T210"/>
    <mergeCell ref="S26:S29"/>
    <mergeCell ref="T26:T29"/>
    <mergeCell ref="S30:S33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I203:I206"/>
    <mergeCell ref="J203:J206"/>
    <mergeCell ref="P203:P206"/>
    <mergeCell ref="Q203:Q206"/>
    <mergeCell ref="R203:R206"/>
    <mergeCell ref="S203:S206"/>
    <mergeCell ref="S199:S202"/>
    <mergeCell ref="T199:T202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H199:H202"/>
    <mergeCell ref="I199:I202"/>
    <mergeCell ref="J199:J202"/>
    <mergeCell ref="P199:P202"/>
    <mergeCell ref="Q199:Q202"/>
    <mergeCell ref="R199:R202"/>
    <mergeCell ref="R195:R198"/>
    <mergeCell ref="S195:S198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G195:G198"/>
    <mergeCell ref="H195:H198"/>
    <mergeCell ref="I195:I198"/>
    <mergeCell ref="J195:J198"/>
    <mergeCell ref="P195:P198"/>
    <mergeCell ref="Q195:Q198"/>
    <mergeCell ref="A195:A198"/>
    <mergeCell ref="B195:B198"/>
    <mergeCell ref="C195:C198"/>
    <mergeCell ref="D195:D198"/>
    <mergeCell ref="E195:E198"/>
    <mergeCell ref="F195:F198"/>
    <mergeCell ref="J191:J194"/>
    <mergeCell ref="P191:P194"/>
    <mergeCell ref="Q191:Q194"/>
    <mergeCell ref="R191:R194"/>
    <mergeCell ref="S191:S194"/>
    <mergeCell ref="T191:T194"/>
    <mergeCell ref="T187:T190"/>
    <mergeCell ref="I187:I190"/>
    <mergeCell ref="J187:J190"/>
    <mergeCell ref="P187:P190"/>
    <mergeCell ref="Q187:Q190"/>
    <mergeCell ref="R187:R190"/>
    <mergeCell ref="S187:S190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R179:R182"/>
    <mergeCell ref="S179:S182"/>
    <mergeCell ref="T183:T186"/>
    <mergeCell ref="U183:U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3:I186"/>
    <mergeCell ref="J183:J186"/>
    <mergeCell ref="P183:P186"/>
    <mergeCell ref="Q183:Q186"/>
    <mergeCell ref="R183:R186"/>
    <mergeCell ref="S183:S186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I179:I182"/>
    <mergeCell ref="I170:I173"/>
    <mergeCell ref="J170:J173"/>
    <mergeCell ref="P170:P173"/>
    <mergeCell ref="Q170:Q173"/>
    <mergeCell ref="E174:E178"/>
    <mergeCell ref="F174:F178"/>
    <mergeCell ref="G174:G178"/>
    <mergeCell ref="H174:H178"/>
    <mergeCell ref="H170:H173"/>
    <mergeCell ref="P179:P182"/>
    <mergeCell ref="Q179:Q182"/>
    <mergeCell ref="R170:R173"/>
    <mergeCell ref="T174:T178"/>
    <mergeCell ref="U174:U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4:I178"/>
    <mergeCell ref="J174:J178"/>
    <mergeCell ref="P174:P178"/>
    <mergeCell ref="Q174:Q178"/>
    <mergeCell ref="R174:R178"/>
    <mergeCell ref="S174:S178"/>
    <mergeCell ref="T179:T182"/>
    <mergeCell ref="U179:U182"/>
    <mergeCell ref="J179:J182"/>
    <mergeCell ref="A174:A178"/>
    <mergeCell ref="B174:B178"/>
    <mergeCell ref="C174:C178"/>
    <mergeCell ref="D174:D178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S170:S173"/>
    <mergeCell ref="T170:T173"/>
    <mergeCell ref="J162:J165"/>
    <mergeCell ref="P162:P165"/>
    <mergeCell ref="Q162:Q165"/>
    <mergeCell ref="R162:R165"/>
    <mergeCell ref="S162:S165"/>
    <mergeCell ref="T162:T165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I158:I161"/>
    <mergeCell ref="J158:J161"/>
    <mergeCell ref="P158:P161"/>
    <mergeCell ref="Q158:Q161"/>
    <mergeCell ref="R158:R161"/>
    <mergeCell ref="S158:S161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H154:H157"/>
    <mergeCell ref="R150:R153"/>
    <mergeCell ref="S150:S153"/>
    <mergeCell ref="D150:D153"/>
    <mergeCell ref="E150:E153"/>
    <mergeCell ref="F150:F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Q150:Q153"/>
    <mergeCell ref="S154:S157"/>
    <mergeCell ref="T154:T157"/>
    <mergeCell ref="I154:I157"/>
    <mergeCell ref="J154:J157"/>
    <mergeCell ref="P154:P157"/>
    <mergeCell ref="Q154:Q157"/>
    <mergeCell ref="R154:R157"/>
    <mergeCell ref="A150:A153"/>
    <mergeCell ref="B150:B153"/>
    <mergeCell ref="C150:C153"/>
    <mergeCell ref="F146:F149"/>
    <mergeCell ref="G146:G149"/>
    <mergeCell ref="H146:H149"/>
    <mergeCell ref="J142:J145"/>
    <mergeCell ref="P142:P145"/>
    <mergeCell ref="Q142:Q145"/>
    <mergeCell ref="R142:R145"/>
    <mergeCell ref="T142:T145"/>
    <mergeCell ref="A146:A149"/>
    <mergeCell ref="B146:B149"/>
    <mergeCell ref="C146:C149"/>
    <mergeCell ref="D146:D149"/>
    <mergeCell ref="E146:E149"/>
    <mergeCell ref="Q146:Q149"/>
    <mergeCell ref="R146:R149"/>
    <mergeCell ref="S146:S149"/>
    <mergeCell ref="T146:T149"/>
    <mergeCell ref="I146:I149"/>
    <mergeCell ref="J146:J149"/>
    <mergeCell ref="P146:P14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30:R133"/>
    <mergeCell ref="G130:G133"/>
    <mergeCell ref="H130:H133"/>
    <mergeCell ref="I130:I133"/>
    <mergeCell ref="J130:J133"/>
    <mergeCell ref="P130:P133"/>
    <mergeCell ref="Q130:Q133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G122:G125"/>
    <mergeCell ref="H122:H125"/>
    <mergeCell ref="I122:I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Q94:Q97"/>
    <mergeCell ref="R94:R97"/>
    <mergeCell ref="A98:A101"/>
    <mergeCell ref="B98:B101"/>
    <mergeCell ref="C98:C101"/>
    <mergeCell ref="D98:D101"/>
    <mergeCell ref="E98:E101"/>
    <mergeCell ref="F98:F101"/>
    <mergeCell ref="R114:R11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06:A109"/>
    <mergeCell ref="C106:C109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94:J97"/>
    <mergeCell ref="Q70:Q73"/>
    <mergeCell ref="R70:R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Q58:Q61"/>
    <mergeCell ref="R58:R61"/>
    <mergeCell ref="A54:A57"/>
    <mergeCell ref="B54:B57"/>
    <mergeCell ref="C54:C57"/>
    <mergeCell ref="D54:D57"/>
    <mergeCell ref="E54:E57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J38:J41"/>
    <mergeCell ref="P38:P41"/>
    <mergeCell ref="Q38:Q41"/>
    <mergeCell ref="F54:F57"/>
    <mergeCell ref="G54:G57"/>
    <mergeCell ref="H54:H57"/>
    <mergeCell ref="I54:I57"/>
    <mergeCell ref="J46:J49"/>
    <mergeCell ref="P46:P49"/>
    <mergeCell ref="Q46:Q49"/>
    <mergeCell ref="J54:J57"/>
    <mergeCell ref="P54:P57"/>
    <mergeCell ref="Q54:Q57"/>
    <mergeCell ref="G38:G41"/>
    <mergeCell ref="H38:H41"/>
    <mergeCell ref="I38:I41"/>
    <mergeCell ref="D46:D49"/>
    <mergeCell ref="E46:E49"/>
    <mergeCell ref="F46:F49"/>
    <mergeCell ref="G46:G49"/>
    <mergeCell ref="H46:H49"/>
    <mergeCell ref="I46:I49"/>
    <mergeCell ref="D30:D33"/>
    <mergeCell ref="E30:E33"/>
    <mergeCell ref="F30:F33"/>
    <mergeCell ref="G30:G33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J30:J33"/>
    <mergeCell ref="P30:P33"/>
    <mergeCell ref="Q30:Q33"/>
    <mergeCell ref="R30:R33"/>
    <mergeCell ref="A30:A33"/>
    <mergeCell ref="B30:B33"/>
    <mergeCell ref="C30:C33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</mergeCells>
  <phoneticPr fontId="30" type="noConversion"/>
  <conditionalFormatting sqref="K163">
    <cfRule type="duplicateValues" dxfId="14" priority="8" stopIfTrue="1"/>
  </conditionalFormatting>
  <conditionalFormatting sqref="K148:L148">
    <cfRule type="duplicateValues" dxfId="13" priority="3" stopIfTrue="1"/>
  </conditionalFormatting>
  <conditionalFormatting sqref="K152:L152">
    <cfRule type="duplicateValues" dxfId="12" priority="9" stopIfTrue="1"/>
  </conditionalFormatting>
  <conditionalFormatting sqref="K160:L160">
    <cfRule type="duplicateValues" dxfId="11" priority="5" stopIfTrue="1"/>
  </conditionalFormatting>
  <conditionalFormatting sqref="K168:L168">
    <cfRule type="duplicateValues" dxfId="10" priority="7" stopIfTrue="1"/>
  </conditionalFormatting>
  <conditionalFormatting sqref="K172:L172">
    <cfRule type="duplicateValues" dxfId="9" priority="6" stopIfTrue="1"/>
  </conditionalFormatting>
  <conditionalFormatting sqref="K193:L193">
    <cfRule type="duplicateValues" dxfId="8" priority="4" stopIfTrue="1"/>
  </conditionalFormatting>
  <conditionalFormatting sqref="K217:L217">
    <cfRule type="duplicateValues" dxfId="7" priority="2" stopIfTrue="1"/>
  </conditionalFormatting>
  <conditionalFormatting sqref="K221:L221 K225:L225">
    <cfRule type="duplicateValues" dxfId="6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3" manualBreakCount="3">
    <brk id="73" max="19" man="1"/>
    <brk id="149" max="19" man="1"/>
    <brk id="202" max="1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05DE7-B5A4-4C4B-9F62-E33842D9800E}">
  <dimension ref="A1:T181"/>
  <sheetViews>
    <sheetView showZeros="0" tabSelected="1" topLeftCell="A11" zoomScaleNormal="100" zoomScaleSheetLayoutView="70" workbookViewId="0">
      <selection activeCell="Y16" sqref="Y16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hidden="1" customWidth="1"/>
    <col min="7" max="7" width="6.5546875" style="36" hidden="1" customWidth="1"/>
    <col min="8" max="8" width="6.6640625" style="36" hidden="1" customWidth="1"/>
    <col min="9" max="9" width="5.6640625" style="36" hidden="1" customWidth="1"/>
    <col min="10" max="10" width="6.6640625" style="36" hidden="1" customWidth="1"/>
    <col min="11" max="11" width="13" style="36" hidden="1" customWidth="1"/>
    <col min="12" max="12" width="4.6640625" style="36" hidden="1" customWidth="1"/>
    <col min="13" max="13" width="7" style="36" hidden="1" customWidth="1"/>
    <col min="14" max="15" width="7.33203125" style="36" hidden="1" customWidth="1"/>
    <col min="16" max="17" width="8.6640625" style="36" hidden="1" customWidth="1"/>
    <col min="18" max="18" width="9.5546875" style="36" hidden="1" customWidth="1"/>
    <col min="19" max="16384" width="9.109375" style="36"/>
  </cols>
  <sheetData>
    <row r="1" spans="1:20" ht="25.8" hidden="1">
      <c r="C1" s="160" t="s">
        <v>205</v>
      </c>
      <c r="D1" s="160"/>
      <c r="E1" s="160"/>
      <c r="F1" s="160"/>
      <c r="G1" s="160"/>
    </row>
    <row r="2" spans="1:20" ht="25.8" hidden="1"/>
    <row r="3" spans="1:20" ht="25.8" hidden="1" customHeight="1">
      <c r="A3" s="163"/>
      <c r="B3" s="163"/>
      <c r="C3" s="36" t="s">
        <v>21</v>
      </c>
      <c r="D3" s="161" t="s">
        <v>231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20" ht="25.8" hidden="1" customHeight="1"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20" ht="25.8" hidden="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0" ht="25.8" hidden="1" customHeight="1">
      <c r="A6" s="152" t="s">
        <v>64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20" ht="25.8" hidden="1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0" ht="25.8" hidden="1">
      <c r="A8" s="49"/>
      <c r="J8" s="163" t="s">
        <v>17</v>
      </c>
      <c r="K8" s="163"/>
      <c r="L8" s="164" t="s">
        <v>18</v>
      </c>
      <c r="M8" s="164"/>
      <c r="N8" s="164"/>
      <c r="O8" s="164"/>
      <c r="P8" s="50">
        <v>2478.61</v>
      </c>
    </row>
    <row r="9" spans="1:20" ht="25.8" hidden="1">
      <c r="A9" s="158" t="s">
        <v>15</v>
      </c>
      <c r="B9" s="158"/>
      <c r="C9" s="158"/>
      <c r="D9" s="158"/>
      <c r="E9" s="158"/>
      <c r="F9" s="153" t="e">
        <v>#REF!</v>
      </c>
      <c r="G9" s="154"/>
      <c r="H9" s="51" t="s">
        <v>16</v>
      </c>
      <c r="L9" s="164" t="s">
        <v>19</v>
      </c>
      <c r="M9" s="164"/>
      <c r="N9" s="164"/>
      <c r="O9" s="164"/>
      <c r="P9" s="50">
        <v>3018.17</v>
      </c>
    </row>
    <row r="10" spans="1:20" ht="25.8" hidden="1">
      <c r="A10" s="158"/>
      <c r="B10" s="158"/>
      <c r="C10" s="158"/>
      <c r="D10" s="158"/>
      <c r="E10" s="158"/>
      <c r="F10" s="153"/>
      <c r="G10" s="154"/>
      <c r="H10" s="51"/>
      <c r="K10" s="157" t="s">
        <v>20</v>
      </c>
      <c r="L10" s="157"/>
      <c r="M10" s="157"/>
      <c r="N10" s="157"/>
      <c r="O10" s="157"/>
      <c r="P10" s="65">
        <v>1.0571999999999999</v>
      </c>
    </row>
    <row r="11" spans="1:20" ht="42" customHeight="1">
      <c r="A11" s="254" t="s">
        <v>217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</row>
    <row r="12" spans="1:20" ht="61.5" customHeight="1">
      <c r="A12" s="256" t="s">
        <v>261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</row>
    <row r="13" spans="1:20" ht="22.5" customHeight="1">
      <c r="A13" s="155" t="s">
        <v>0</v>
      </c>
      <c r="B13" s="156" t="s">
        <v>218</v>
      </c>
      <c r="C13" s="155" t="s">
        <v>219</v>
      </c>
      <c r="D13" s="156" t="s">
        <v>220</v>
      </c>
      <c r="E13" s="156" t="s">
        <v>221</v>
      </c>
      <c r="F13" s="156" t="s">
        <v>5</v>
      </c>
      <c r="G13" s="155" t="s">
        <v>6</v>
      </c>
      <c r="H13" s="155"/>
      <c r="I13" s="155"/>
      <c r="J13" s="155"/>
      <c r="K13" s="155"/>
      <c r="L13" s="155"/>
      <c r="M13" s="155"/>
      <c r="N13" s="155"/>
      <c r="O13" s="155"/>
      <c r="P13" s="155" t="s">
        <v>7</v>
      </c>
      <c r="Q13" s="155" t="s">
        <v>8</v>
      </c>
      <c r="R13" s="53" t="s">
        <v>8</v>
      </c>
      <c r="S13" s="247" t="s">
        <v>262</v>
      </c>
      <c r="T13" s="247" t="s">
        <v>215</v>
      </c>
    </row>
    <row r="14" spans="1:20" ht="13.5" customHeight="1">
      <c r="A14" s="155"/>
      <c r="B14" s="156"/>
      <c r="C14" s="155"/>
      <c r="D14" s="156"/>
      <c r="E14" s="156"/>
      <c r="F14" s="156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53" t="s">
        <v>9</v>
      </c>
      <c r="S14" s="247"/>
      <c r="T14" s="247"/>
    </row>
    <row r="15" spans="1:20" ht="20.25" customHeight="1">
      <c r="A15" s="155"/>
      <c r="B15" s="156"/>
      <c r="C15" s="155"/>
      <c r="D15" s="156"/>
      <c r="E15" s="156"/>
      <c r="F15" s="156"/>
      <c r="G15" s="155" t="s">
        <v>10</v>
      </c>
      <c r="H15" s="155"/>
      <c r="I15" s="155" t="s">
        <v>11</v>
      </c>
      <c r="J15" s="155"/>
      <c r="K15" s="155" t="s">
        <v>12</v>
      </c>
      <c r="L15" s="155"/>
      <c r="M15" s="155"/>
      <c r="N15" s="155"/>
      <c r="O15" s="155"/>
      <c r="P15" s="155"/>
      <c r="Q15" s="155"/>
      <c r="R15" s="54">
        <v>1.0571999999999999</v>
      </c>
      <c r="S15" s="247"/>
      <c r="T15" s="247"/>
    </row>
    <row r="16" spans="1:20" ht="39.6">
      <c r="A16" s="155"/>
      <c r="B16" s="156"/>
      <c r="C16" s="155"/>
      <c r="D16" s="156"/>
      <c r="E16" s="156"/>
      <c r="F16" s="156"/>
      <c r="G16" s="66" t="s">
        <v>89</v>
      </c>
      <c r="H16" s="66" t="s">
        <v>88</v>
      </c>
      <c r="I16" s="66" t="s">
        <v>89</v>
      </c>
      <c r="J16" s="66" t="s">
        <v>88</v>
      </c>
      <c r="K16" s="46" t="s">
        <v>27</v>
      </c>
      <c r="L16" s="66" t="s">
        <v>87</v>
      </c>
      <c r="M16" s="46" t="s">
        <v>13</v>
      </c>
      <c r="N16" s="46" t="s">
        <v>86</v>
      </c>
      <c r="O16" s="66" t="s">
        <v>7</v>
      </c>
      <c r="P16" s="38" t="s">
        <v>85</v>
      </c>
      <c r="Q16" s="55" t="s">
        <v>85</v>
      </c>
      <c r="R16" s="45" t="s">
        <v>85</v>
      </c>
      <c r="S16" s="77" t="s">
        <v>216</v>
      </c>
      <c r="T16" s="77" t="s">
        <v>216</v>
      </c>
    </row>
    <row r="17" spans="1:20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78">
        <v>6</v>
      </c>
      <c r="T17" s="78">
        <v>7</v>
      </c>
    </row>
    <row r="18" spans="1:20">
      <c r="A18" s="124"/>
      <c r="B18" s="125"/>
      <c r="C18" s="159" t="s">
        <v>136</v>
      </c>
      <c r="D18" s="124"/>
      <c r="E18" s="128"/>
      <c r="F18" s="128">
        <v>0</v>
      </c>
      <c r="G18" s="129"/>
      <c r="H18" s="123">
        <v>0</v>
      </c>
      <c r="I18" s="129"/>
      <c r="J18" s="123">
        <v>0</v>
      </c>
      <c r="K18" s="37"/>
      <c r="L18" s="37"/>
      <c r="M18" s="37"/>
      <c r="N18" s="44"/>
      <c r="O18" s="38">
        <v>0</v>
      </c>
      <c r="P18" s="123">
        <v>0</v>
      </c>
      <c r="Q18" s="123">
        <v>0</v>
      </c>
      <c r="R18" s="123">
        <v>0</v>
      </c>
      <c r="S18" s="248">
        <v>1.2948841446749999</v>
      </c>
      <c r="T18" s="249"/>
    </row>
    <row r="19" spans="1:20">
      <c r="A19" s="124"/>
      <c r="B19" s="125"/>
      <c r="C19" s="159"/>
      <c r="D19" s="124"/>
      <c r="E19" s="128"/>
      <c r="F19" s="128"/>
      <c r="G19" s="129"/>
      <c r="H19" s="123"/>
      <c r="I19" s="129"/>
      <c r="J19" s="123"/>
      <c r="K19" s="37"/>
      <c r="L19" s="37"/>
      <c r="M19" s="37"/>
      <c r="N19" s="44"/>
      <c r="O19" s="38">
        <v>0</v>
      </c>
      <c r="P19" s="123"/>
      <c r="Q19" s="123"/>
      <c r="R19" s="123"/>
      <c r="S19" s="248"/>
      <c r="T19" s="249"/>
    </row>
    <row r="20" spans="1:20">
      <c r="A20" s="124"/>
      <c r="B20" s="125"/>
      <c r="C20" s="159"/>
      <c r="D20" s="124"/>
      <c r="E20" s="128"/>
      <c r="F20" s="128"/>
      <c r="G20" s="129"/>
      <c r="H20" s="123"/>
      <c r="I20" s="129"/>
      <c r="J20" s="123"/>
      <c r="K20" s="37"/>
      <c r="L20" s="37"/>
      <c r="M20" s="39"/>
      <c r="N20" s="44"/>
      <c r="O20" s="38">
        <v>0</v>
      </c>
      <c r="P20" s="123"/>
      <c r="Q20" s="123"/>
      <c r="R20" s="123"/>
      <c r="S20" s="248"/>
      <c r="T20" s="249"/>
    </row>
    <row r="21" spans="1:20" ht="12.75" customHeight="1">
      <c r="A21" s="124"/>
      <c r="B21" s="125"/>
      <c r="C21" s="159"/>
      <c r="D21" s="124"/>
      <c r="E21" s="128"/>
      <c r="F21" s="128"/>
      <c r="G21" s="129"/>
      <c r="H21" s="123"/>
      <c r="I21" s="129"/>
      <c r="J21" s="123"/>
      <c r="K21" s="37"/>
      <c r="L21" s="37"/>
      <c r="M21" s="37"/>
      <c r="N21" s="44"/>
      <c r="O21" s="38">
        <v>0</v>
      </c>
      <c r="P21" s="123"/>
      <c r="Q21" s="123"/>
      <c r="R21" s="123"/>
      <c r="S21" s="248"/>
      <c r="T21" s="249"/>
    </row>
    <row r="22" spans="1:20" ht="12.75" customHeight="1">
      <c r="A22" s="124">
        <v>1</v>
      </c>
      <c r="B22" s="125" t="s">
        <v>104</v>
      </c>
      <c r="C22" s="125" t="s">
        <v>206</v>
      </c>
      <c r="D22" s="139" t="s">
        <v>134</v>
      </c>
      <c r="E22" s="171">
        <v>26</v>
      </c>
      <c r="F22" s="128">
        <v>0.41611977</v>
      </c>
      <c r="G22" s="129">
        <v>0.107</v>
      </c>
      <c r="H22" s="123">
        <v>0.26521127</v>
      </c>
      <c r="I22" s="129">
        <v>0.05</v>
      </c>
      <c r="J22" s="123">
        <v>0.1509085</v>
      </c>
      <c r="K22" s="37"/>
      <c r="L22" s="37"/>
      <c r="M22" s="37"/>
      <c r="N22" s="41"/>
      <c r="O22" s="38">
        <v>0</v>
      </c>
      <c r="P22" s="123">
        <v>10.819114020000001</v>
      </c>
      <c r="Q22" s="123">
        <v>0</v>
      </c>
      <c r="R22" s="123">
        <v>0</v>
      </c>
      <c r="S22" s="244">
        <v>0.53882689245880766</v>
      </c>
      <c r="T22" s="244">
        <v>14.009499203929</v>
      </c>
    </row>
    <row r="23" spans="1:20" ht="12.75" customHeight="1">
      <c r="A23" s="124"/>
      <c r="B23" s="125"/>
      <c r="C23" s="125"/>
      <c r="D23" s="140"/>
      <c r="E23" s="171"/>
      <c r="F23" s="128"/>
      <c r="G23" s="129"/>
      <c r="H23" s="123"/>
      <c r="I23" s="129"/>
      <c r="J23" s="123"/>
      <c r="K23" s="37"/>
      <c r="L23" s="37"/>
      <c r="M23" s="37"/>
      <c r="N23" s="44"/>
      <c r="O23" s="38">
        <v>0</v>
      </c>
      <c r="P23" s="123"/>
      <c r="Q23" s="123"/>
      <c r="R23" s="123"/>
      <c r="S23" s="244"/>
      <c r="T23" s="244"/>
    </row>
    <row r="24" spans="1:20" ht="12.75" customHeight="1">
      <c r="A24" s="124"/>
      <c r="B24" s="125"/>
      <c r="C24" s="125"/>
      <c r="D24" s="140"/>
      <c r="E24" s="171"/>
      <c r="F24" s="128"/>
      <c r="G24" s="129"/>
      <c r="H24" s="123"/>
      <c r="I24" s="129"/>
      <c r="J24" s="123"/>
      <c r="K24" s="37"/>
      <c r="L24" s="37"/>
      <c r="M24" s="37"/>
      <c r="N24" s="44"/>
      <c r="O24" s="38">
        <v>0</v>
      </c>
      <c r="P24" s="123"/>
      <c r="Q24" s="123"/>
      <c r="R24" s="123"/>
      <c r="S24" s="244"/>
      <c r="T24" s="244"/>
    </row>
    <row r="25" spans="1:20" ht="12.75" customHeight="1">
      <c r="A25" s="124"/>
      <c r="B25" s="125"/>
      <c r="C25" s="125"/>
      <c r="D25" s="140"/>
      <c r="E25" s="171"/>
      <c r="F25" s="128"/>
      <c r="G25" s="129"/>
      <c r="H25" s="123"/>
      <c r="I25" s="129"/>
      <c r="J25" s="123"/>
      <c r="K25" s="37"/>
      <c r="L25" s="37"/>
      <c r="M25" s="37"/>
      <c r="N25" s="44"/>
      <c r="O25" s="38">
        <v>0</v>
      </c>
      <c r="P25" s="123"/>
      <c r="Q25" s="123"/>
      <c r="R25" s="123"/>
      <c r="S25" s="244"/>
      <c r="T25" s="244"/>
    </row>
    <row r="26" spans="1:20" ht="12.75" customHeight="1">
      <c r="A26" s="124">
        <v>2</v>
      </c>
      <c r="B26" s="125" t="s">
        <v>96</v>
      </c>
      <c r="C26" s="125" t="s">
        <v>141</v>
      </c>
      <c r="D26" s="124" t="s">
        <v>74</v>
      </c>
      <c r="E26" s="128">
        <v>1.3</v>
      </c>
      <c r="F26" s="128">
        <v>4.4135771400000001</v>
      </c>
      <c r="G26" s="172">
        <v>0.82599999999999996</v>
      </c>
      <c r="H26" s="123">
        <v>2.0473318599999999</v>
      </c>
      <c r="I26" s="129">
        <v>0.78400000000000003</v>
      </c>
      <c r="J26" s="123">
        <v>2.3662452800000002</v>
      </c>
      <c r="K26" s="37"/>
      <c r="L26" s="37"/>
      <c r="M26" s="37"/>
      <c r="N26" s="44"/>
      <c r="O26" s="38">
        <v>0</v>
      </c>
      <c r="P26" s="123">
        <v>5.7376502820000006</v>
      </c>
      <c r="Q26" s="123">
        <v>0</v>
      </c>
      <c r="R26" s="123">
        <v>0</v>
      </c>
      <c r="S26" s="244">
        <v>5.7150710598860321</v>
      </c>
      <c r="T26" s="244">
        <v>7.4295923778518418</v>
      </c>
    </row>
    <row r="27" spans="1:20" ht="12.75" customHeight="1">
      <c r="A27" s="124"/>
      <c r="B27" s="125"/>
      <c r="C27" s="125"/>
      <c r="D27" s="124"/>
      <c r="E27" s="128"/>
      <c r="F27" s="128"/>
      <c r="G27" s="172"/>
      <c r="H27" s="123"/>
      <c r="I27" s="129"/>
      <c r="J27" s="123"/>
      <c r="K27" s="37"/>
      <c r="L27" s="37"/>
      <c r="M27" s="37"/>
      <c r="N27" s="44"/>
      <c r="O27" s="38">
        <v>0</v>
      </c>
      <c r="P27" s="123"/>
      <c r="Q27" s="123"/>
      <c r="R27" s="123"/>
      <c r="S27" s="244"/>
      <c r="T27" s="244"/>
    </row>
    <row r="28" spans="1:20" ht="12.75" customHeight="1">
      <c r="A28" s="124"/>
      <c r="B28" s="125"/>
      <c r="C28" s="125"/>
      <c r="D28" s="124"/>
      <c r="E28" s="128"/>
      <c r="F28" s="128"/>
      <c r="G28" s="172"/>
      <c r="H28" s="123"/>
      <c r="I28" s="129"/>
      <c r="J28" s="123"/>
      <c r="K28" s="37"/>
      <c r="L28" s="37"/>
      <c r="M28" s="37"/>
      <c r="N28" s="44"/>
      <c r="O28" s="38">
        <v>0</v>
      </c>
      <c r="P28" s="123"/>
      <c r="Q28" s="123"/>
      <c r="R28" s="123"/>
      <c r="S28" s="244"/>
      <c r="T28" s="244"/>
    </row>
    <row r="29" spans="1:20" ht="12.75" customHeight="1">
      <c r="A29" s="124"/>
      <c r="B29" s="125"/>
      <c r="C29" s="125"/>
      <c r="D29" s="124"/>
      <c r="E29" s="128"/>
      <c r="F29" s="128"/>
      <c r="G29" s="172"/>
      <c r="H29" s="123"/>
      <c r="I29" s="129"/>
      <c r="J29" s="123"/>
      <c r="K29" s="37"/>
      <c r="L29" s="37"/>
      <c r="M29" s="37"/>
      <c r="N29" s="44"/>
      <c r="O29" s="38">
        <v>0</v>
      </c>
      <c r="P29" s="123"/>
      <c r="Q29" s="123"/>
      <c r="R29" s="123"/>
      <c r="S29" s="244"/>
      <c r="T29" s="244"/>
    </row>
    <row r="30" spans="1:20" ht="12.75" customHeight="1">
      <c r="A30" s="124">
        <v>3</v>
      </c>
      <c r="B30" s="125" t="s">
        <v>111</v>
      </c>
      <c r="C30" s="125" t="s">
        <v>142</v>
      </c>
      <c r="D30" s="124" t="s">
        <v>74</v>
      </c>
      <c r="E30" s="128">
        <v>3.12</v>
      </c>
      <c r="F30" s="128">
        <v>0.72787477200000006</v>
      </c>
      <c r="G30" s="143">
        <v>7.1800000000000003E-2</v>
      </c>
      <c r="H30" s="123">
        <v>0.17796419800000002</v>
      </c>
      <c r="I30" s="143">
        <v>0.1822</v>
      </c>
      <c r="J30" s="123">
        <v>0.54991057399999999</v>
      </c>
      <c r="K30" s="37"/>
      <c r="L30" s="37"/>
      <c r="M30" s="37"/>
      <c r="N30" s="44"/>
      <c r="O30" s="38">
        <v>0</v>
      </c>
      <c r="P30" s="123">
        <v>2.2709692886400004</v>
      </c>
      <c r="Q30" s="123">
        <v>0</v>
      </c>
      <c r="R30" s="123">
        <v>0</v>
      </c>
      <c r="S30" s="244">
        <v>0.94251350157173064</v>
      </c>
      <c r="T30" s="244">
        <v>2.9406421249037997</v>
      </c>
    </row>
    <row r="31" spans="1:20" ht="12.75" customHeight="1">
      <c r="A31" s="124"/>
      <c r="B31" s="125"/>
      <c r="C31" s="125"/>
      <c r="D31" s="124"/>
      <c r="E31" s="128"/>
      <c r="F31" s="128"/>
      <c r="G31" s="143"/>
      <c r="H31" s="123"/>
      <c r="I31" s="143"/>
      <c r="J31" s="123"/>
      <c r="K31" s="37"/>
      <c r="L31" s="37"/>
      <c r="M31" s="37"/>
      <c r="N31" s="44"/>
      <c r="O31" s="38">
        <v>0</v>
      </c>
      <c r="P31" s="123"/>
      <c r="Q31" s="123"/>
      <c r="R31" s="123"/>
      <c r="S31" s="244"/>
      <c r="T31" s="244"/>
    </row>
    <row r="32" spans="1:20" ht="12.75" customHeight="1">
      <c r="A32" s="124"/>
      <c r="B32" s="125"/>
      <c r="C32" s="125"/>
      <c r="D32" s="124"/>
      <c r="E32" s="128"/>
      <c r="F32" s="128"/>
      <c r="G32" s="143"/>
      <c r="H32" s="123"/>
      <c r="I32" s="143"/>
      <c r="J32" s="123"/>
      <c r="K32" s="37"/>
      <c r="L32" s="37"/>
      <c r="M32" s="37"/>
      <c r="N32" s="44"/>
      <c r="O32" s="38">
        <v>0</v>
      </c>
      <c r="P32" s="123"/>
      <c r="Q32" s="123"/>
      <c r="R32" s="123"/>
      <c r="S32" s="244"/>
      <c r="T32" s="244"/>
    </row>
    <row r="33" spans="1:20" ht="12.75" customHeight="1">
      <c r="A33" s="124"/>
      <c r="B33" s="125"/>
      <c r="C33" s="125"/>
      <c r="D33" s="124"/>
      <c r="E33" s="128"/>
      <c r="F33" s="128"/>
      <c r="G33" s="143"/>
      <c r="H33" s="123"/>
      <c r="I33" s="143"/>
      <c r="J33" s="123"/>
      <c r="K33" s="37"/>
      <c r="L33" s="37"/>
      <c r="M33" s="37"/>
      <c r="N33" s="44"/>
      <c r="O33" s="38">
        <v>0</v>
      </c>
      <c r="P33" s="123"/>
      <c r="Q33" s="123"/>
      <c r="R33" s="123"/>
      <c r="S33" s="244"/>
      <c r="T33" s="244"/>
    </row>
    <row r="34" spans="1:20" ht="12.75" customHeight="1">
      <c r="A34" s="124">
        <v>4</v>
      </c>
      <c r="B34" s="183" t="s">
        <v>151</v>
      </c>
      <c r="C34" s="183" t="s">
        <v>233</v>
      </c>
      <c r="D34" s="124" t="s">
        <v>74</v>
      </c>
      <c r="E34" s="145">
        <v>5.85</v>
      </c>
      <c r="F34" s="128">
        <v>21.329529999999998</v>
      </c>
      <c r="G34" s="138">
        <v>4.0999999999999996</v>
      </c>
      <c r="H34" s="123">
        <v>10.162300999999999</v>
      </c>
      <c r="I34" s="137">
        <v>3.7</v>
      </c>
      <c r="J34" s="123">
        <v>11.167229000000001</v>
      </c>
      <c r="K34" s="37"/>
      <c r="L34" s="37"/>
      <c r="M34" s="37"/>
      <c r="N34" s="41"/>
      <c r="O34" s="38">
        <v>0</v>
      </c>
      <c r="P34" s="123">
        <v>124.77775049999998</v>
      </c>
      <c r="Q34" s="123">
        <v>0</v>
      </c>
      <c r="R34" s="123">
        <v>0</v>
      </c>
      <c r="S34" s="244">
        <v>27.619270210369748</v>
      </c>
      <c r="T34" s="244">
        <v>161.57273073066301</v>
      </c>
    </row>
    <row r="35" spans="1:20" ht="12.75" customHeight="1">
      <c r="A35" s="124"/>
      <c r="B35" s="184"/>
      <c r="C35" s="184"/>
      <c r="D35" s="124"/>
      <c r="E35" s="146"/>
      <c r="F35" s="128"/>
      <c r="G35" s="138"/>
      <c r="H35" s="123"/>
      <c r="I35" s="137"/>
      <c r="J35" s="123"/>
      <c r="K35" s="37"/>
      <c r="L35" s="37"/>
      <c r="M35" s="37"/>
      <c r="N35" s="41"/>
      <c r="O35" s="38">
        <v>0</v>
      </c>
      <c r="P35" s="123"/>
      <c r="Q35" s="123"/>
      <c r="R35" s="123"/>
      <c r="S35" s="244"/>
      <c r="T35" s="244"/>
    </row>
    <row r="36" spans="1:20" ht="12.75" customHeight="1">
      <c r="A36" s="124"/>
      <c r="B36" s="184"/>
      <c r="C36" s="184"/>
      <c r="D36" s="124"/>
      <c r="E36" s="146"/>
      <c r="F36" s="128"/>
      <c r="G36" s="138"/>
      <c r="H36" s="123"/>
      <c r="I36" s="137"/>
      <c r="J36" s="123"/>
      <c r="K36" s="37"/>
      <c r="L36" s="37"/>
      <c r="M36" s="37"/>
      <c r="N36" s="41"/>
      <c r="O36" s="38">
        <v>0</v>
      </c>
      <c r="P36" s="123"/>
      <c r="Q36" s="123"/>
      <c r="R36" s="123"/>
      <c r="S36" s="244"/>
      <c r="T36" s="244"/>
    </row>
    <row r="37" spans="1:20" ht="12.75" customHeight="1">
      <c r="A37" s="124"/>
      <c r="B37" s="185"/>
      <c r="C37" s="185"/>
      <c r="D37" s="124"/>
      <c r="E37" s="147"/>
      <c r="F37" s="128"/>
      <c r="G37" s="138"/>
      <c r="H37" s="123"/>
      <c r="I37" s="137"/>
      <c r="J37" s="123"/>
      <c r="K37" s="37"/>
      <c r="L37" s="37"/>
      <c r="M37" s="37"/>
      <c r="N37" s="44"/>
      <c r="O37" s="38">
        <v>0</v>
      </c>
      <c r="P37" s="123"/>
      <c r="Q37" s="123"/>
      <c r="R37" s="123"/>
      <c r="S37" s="244"/>
      <c r="T37" s="244"/>
    </row>
    <row r="38" spans="1:20" ht="12.75" customHeight="1">
      <c r="A38" s="124">
        <v>5</v>
      </c>
      <c r="B38" s="125" t="s">
        <v>92</v>
      </c>
      <c r="C38" s="125" t="s">
        <v>147</v>
      </c>
      <c r="D38" s="124" t="s">
        <v>74</v>
      </c>
      <c r="E38" s="132">
        <v>26</v>
      </c>
      <c r="F38" s="128">
        <v>2.7264710000000005</v>
      </c>
      <c r="G38" s="129">
        <v>1.1000000000000001</v>
      </c>
      <c r="H38" s="123">
        <v>2.7264710000000005</v>
      </c>
      <c r="I38" s="143"/>
      <c r="J38" s="123">
        <v>0</v>
      </c>
      <c r="K38" s="37"/>
      <c r="L38" s="37"/>
      <c r="M38" s="37"/>
      <c r="N38" s="44"/>
      <c r="O38" s="38">
        <v>0</v>
      </c>
      <c r="P38" s="123">
        <v>70.888246000000009</v>
      </c>
      <c r="Q38" s="123">
        <v>0</v>
      </c>
      <c r="R38" s="123">
        <v>0</v>
      </c>
      <c r="S38" s="244">
        <v>3.5304640688161926</v>
      </c>
      <c r="T38" s="244">
        <v>91.792065789221013</v>
      </c>
    </row>
    <row r="39" spans="1:20" ht="12.75" customHeight="1">
      <c r="A39" s="124"/>
      <c r="B39" s="125"/>
      <c r="C39" s="125"/>
      <c r="D39" s="124"/>
      <c r="E39" s="132"/>
      <c r="F39" s="128"/>
      <c r="G39" s="129"/>
      <c r="H39" s="123"/>
      <c r="I39" s="143"/>
      <c r="J39" s="123"/>
      <c r="K39" s="37"/>
      <c r="L39" s="37"/>
      <c r="M39" s="37"/>
      <c r="N39" s="44"/>
      <c r="O39" s="38">
        <v>0</v>
      </c>
      <c r="P39" s="123"/>
      <c r="Q39" s="123"/>
      <c r="R39" s="123"/>
      <c r="S39" s="244"/>
      <c r="T39" s="244"/>
    </row>
    <row r="40" spans="1:20" ht="12.75" customHeight="1">
      <c r="A40" s="124"/>
      <c r="B40" s="125"/>
      <c r="C40" s="125"/>
      <c r="D40" s="124"/>
      <c r="E40" s="132"/>
      <c r="F40" s="128"/>
      <c r="G40" s="129"/>
      <c r="H40" s="123"/>
      <c r="I40" s="143"/>
      <c r="J40" s="123"/>
      <c r="K40" s="37"/>
      <c r="L40" s="37"/>
      <c r="M40" s="39"/>
      <c r="N40" s="44"/>
      <c r="O40" s="38">
        <v>0</v>
      </c>
      <c r="P40" s="123"/>
      <c r="Q40" s="123"/>
      <c r="R40" s="123"/>
      <c r="S40" s="244"/>
      <c r="T40" s="244"/>
    </row>
    <row r="41" spans="1:20" ht="12.75" customHeight="1">
      <c r="A41" s="124"/>
      <c r="B41" s="125"/>
      <c r="C41" s="125"/>
      <c r="D41" s="124"/>
      <c r="E41" s="132"/>
      <c r="F41" s="128"/>
      <c r="G41" s="129"/>
      <c r="H41" s="123"/>
      <c r="I41" s="143"/>
      <c r="J41" s="123"/>
      <c r="K41" s="37"/>
      <c r="L41" s="37"/>
      <c r="M41" s="37"/>
      <c r="N41" s="44"/>
      <c r="O41" s="38">
        <v>0</v>
      </c>
      <c r="P41" s="123"/>
      <c r="Q41" s="123"/>
      <c r="R41" s="123"/>
      <c r="S41" s="244"/>
      <c r="T41" s="244"/>
    </row>
    <row r="42" spans="1:20" ht="12.75" customHeight="1">
      <c r="A42" s="124">
        <v>6</v>
      </c>
      <c r="B42" s="125" t="s">
        <v>101</v>
      </c>
      <c r="C42" s="125" t="s">
        <v>102</v>
      </c>
      <c r="D42" s="124" t="s">
        <v>70</v>
      </c>
      <c r="E42" s="128">
        <v>310.87</v>
      </c>
      <c r="F42" s="128">
        <v>3.7077970000000002</v>
      </c>
      <c r="G42" s="137">
        <v>0.4</v>
      </c>
      <c r="H42" s="123">
        <v>0.9914440000000001</v>
      </c>
      <c r="I42" s="137">
        <v>0.9</v>
      </c>
      <c r="J42" s="123">
        <v>2.7163530000000002</v>
      </c>
      <c r="K42" s="37"/>
      <c r="L42" s="37"/>
      <c r="M42" s="37"/>
      <c r="N42" s="44"/>
      <c r="O42" s="38">
        <v>0</v>
      </c>
      <c r="P42" s="123">
        <v>1152.64285339</v>
      </c>
      <c r="Q42" s="123">
        <v>0</v>
      </c>
      <c r="R42" s="123">
        <v>0</v>
      </c>
      <c r="S42" s="244">
        <v>4.8011675469735309</v>
      </c>
      <c r="T42" s="244">
        <v>1492.5389553276616</v>
      </c>
    </row>
    <row r="43" spans="1:20" ht="12.75" customHeight="1">
      <c r="A43" s="124"/>
      <c r="B43" s="125"/>
      <c r="C43" s="125"/>
      <c r="D43" s="124"/>
      <c r="E43" s="128"/>
      <c r="F43" s="128"/>
      <c r="G43" s="137"/>
      <c r="H43" s="123"/>
      <c r="I43" s="137"/>
      <c r="J43" s="123"/>
      <c r="K43" s="37"/>
      <c r="L43" s="37"/>
      <c r="M43" s="37"/>
      <c r="N43" s="44"/>
      <c r="O43" s="38">
        <v>0</v>
      </c>
      <c r="P43" s="123"/>
      <c r="Q43" s="123"/>
      <c r="R43" s="123"/>
      <c r="S43" s="244"/>
      <c r="T43" s="244"/>
    </row>
    <row r="44" spans="1:20" ht="12.75" customHeight="1">
      <c r="A44" s="124"/>
      <c r="B44" s="125"/>
      <c r="C44" s="125"/>
      <c r="D44" s="124"/>
      <c r="E44" s="128"/>
      <c r="F44" s="128"/>
      <c r="G44" s="137"/>
      <c r="H44" s="123"/>
      <c r="I44" s="137"/>
      <c r="J44" s="123"/>
      <c r="K44" s="37"/>
      <c r="L44" s="37"/>
      <c r="M44" s="37"/>
      <c r="N44" s="44"/>
      <c r="O44" s="38">
        <v>0</v>
      </c>
      <c r="P44" s="123"/>
      <c r="Q44" s="123"/>
      <c r="R44" s="123"/>
      <c r="S44" s="244"/>
      <c r="T44" s="244"/>
    </row>
    <row r="45" spans="1:20" ht="12.75" customHeight="1">
      <c r="A45" s="124"/>
      <c r="B45" s="125"/>
      <c r="C45" s="125"/>
      <c r="D45" s="124"/>
      <c r="E45" s="128"/>
      <c r="F45" s="128"/>
      <c r="G45" s="137"/>
      <c r="H45" s="123"/>
      <c r="I45" s="137"/>
      <c r="J45" s="123"/>
      <c r="K45" s="37"/>
      <c r="L45" s="37"/>
      <c r="M45" s="37"/>
      <c r="N45" s="44"/>
      <c r="O45" s="38">
        <v>0</v>
      </c>
      <c r="P45" s="123"/>
      <c r="Q45" s="123"/>
      <c r="R45" s="123"/>
      <c r="S45" s="244"/>
      <c r="T45" s="244"/>
    </row>
    <row r="46" spans="1:20" ht="12.75" customHeight="1">
      <c r="A46" s="234"/>
      <c r="B46" s="257"/>
      <c r="C46" s="231" t="s">
        <v>229</v>
      </c>
      <c r="D46" s="257"/>
      <c r="E46" s="260"/>
      <c r="F46" s="269" t="e">
        <v>#VALUE!</v>
      </c>
      <c r="G46" s="272"/>
      <c r="H46" s="225">
        <v>0</v>
      </c>
      <c r="I46" s="272"/>
      <c r="J46" s="225">
        <v>0</v>
      </c>
      <c r="K46" s="99"/>
      <c r="L46" s="99"/>
      <c r="M46" s="99"/>
      <c r="N46" s="100"/>
      <c r="O46" s="101">
        <v>0</v>
      </c>
      <c r="P46" s="225" t="e">
        <v>#VALUE!</v>
      </c>
      <c r="Q46" s="225">
        <v>0</v>
      </c>
      <c r="R46" s="225" t="e">
        <v>#VALUE!</v>
      </c>
      <c r="S46" s="250"/>
      <c r="T46" s="251">
        <v>1770.2834855542303</v>
      </c>
    </row>
    <row r="47" spans="1:20" ht="12.75" customHeight="1">
      <c r="A47" s="235"/>
      <c r="B47" s="258"/>
      <c r="C47" s="232"/>
      <c r="D47" s="258"/>
      <c r="E47" s="261"/>
      <c r="F47" s="270"/>
      <c r="G47" s="273"/>
      <c r="H47" s="226"/>
      <c r="I47" s="273"/>
      <c r="J47" s="226"/>
      <c r="K47" s="99"/>
      <c r="L47" s="99"/>
      <c r="M47" s="99"/>
      <c r="N47" s="100"/>
      <c r="O47" s="101">
        <v>0</v>
      </c>
      <c r="P47" s="226"/>
      <c r="Q47" s="226"/>
      <c r="R47" s="226"/>
      <c r="S47" s="250"/>
      <c r="T47" s="252"/>
    </row>
    <row r="48" spans="1:20" ht="12.75" customHeight="1">
      <c r="A48" s="235"/>
      <c r="B48" s="258"/>
      <c r="C48" s="232"/>
      <c r="D48" s="258"/>
      <c r="E48" s="261"/>
      <c r="F48" s="270"/>
      <c r="G48" s="273"/>
      <c r="H48" s="226"/>
      <c r="I48" s="273"/>
      <c r="J48" s="226"/>
      <c r="K48" s="99"/>
      <c r="L48" s="99"/>
      <c r="M48" s="99"/>
      <c r="N48" s="100"/>
      <c r="O48" s="101">
        <v>0</v>
      </c>
      <c r="P48" s="226"/>
      <c r="Q48" s="226"/>
      <c r="R48" s="226"/>
      <c r="S48" s="250"/>
      <c r="T48" s="252"/>
    </row>
    <row r="49" spans="1:20" ht="12.75" customHeight="1">
      <c r="A49" s="236"/>
      <c r="B49" s="259"/>
      <c r="C49" s="233"/>
      <c r="D49" s="259"/>
      <c r="E49" s="262"/>
      <c r="F49" s="271"/>
      <c r="G49" s="274"/>
      <c r="H49" s="227"/>
      <c r="I49" s="274"/>
      <c r="J49" s="227"/>
      <c r="K49" s="99"/>
      <c r="L49" s="99"/>
      <c r="M49" s="99"/>
      <c r="N49" s="100"/>
      <c r="O49" s="101">
        <v>0</v>
      </c>
      <c r="P49" s="227"/>
      <c r="Q49" s="227"/>
      <c r="R49" s="227"/>
      <c r="S49" s="250"/>
      <c r="T49" s="253"/>
    </row>
    <row r="50" spans="1:20" ht="12.75" customHeight="1">
      <c r="A50" s="234"/>
      <c r="B50" s="257"/>
      <c r="C50" s="231" t="s">
        <v>230</v>
      </c>
      <c r="D50" s="257"/>
      <c r="E50" s="263"/>
      <c r="F50" s="266" t="e">
        <v>#VALUE!</v>
      </c>
      <c r="G50" s="275"/>
      <c r="H50" s="278">
        <v>0</v>
      </c>
      <c r="I50" s="283"/>
      <c r="J50" s="278">
        <v>0</v>
      </c>
      <c r="K50" s="102"/>
      <c r="L50" s="102"/>
      <c r="M50" s="102"/>
      <c r="N50" s="103"/>
      <c r="O50" s="85">
        <v>0</v>
      </c>
      <c r="P50" s="278" t="e">
        <v>#VALUE!</v>
      </c>
      <c r="Q50" s="278">
        <v>0</v>
      </c>
      <c r="R50" s="278" t="e">
        <v>#VALUE!</v>
      </c>
      <c r="S50" s="281"/>
      <c r="T50" s="282">
        <v>0.12488158294737298</v>
      </c>
    </row>
    <row r="51" spans="1:20" ht="12.75" customHeight="1">
      <c r="A51" s="235"/>
      <c r="B51" s="258"/>
      <c r="C51" s="232"/>
      <c r="D51" s="258"/>
      <c r="E51" s="264"/>
      <c r="F51" s="267"/>
      <c r="G51" s="276"/>
      <c r="H51" s="279"/>
      <c r="I51" s="284"/>
      <c r="J51" s="279"/>
      <c r="K51" s="102"/>
      <c r="L51" s="102"/>
      <c r="M51" s="102"/>
      <c r="N51" s="103"/>
      <c r="O51" s="85">
        <v>0</v>
      </c>
      <c r="P51" s="279"/>
      <c r="Q51" s="279"/>
      <c r="R51" s="279"/>
      <c r="S51" s="281"/>
      <c r="T51" s="282"/>
    </row>
    <row r="52" spans="1:20" ht="12.75" customHeight="1">
      <c r="A52" s="235"/>
      <c r="B52" s="258"/>
      <c r="C52" s="232"/>
      <c r="D52" s="258"/>
      <c r="E52" s="264"/>
      <c r="F52" s="267"/>
      <c r="G52" s="276"/>
      <c r="H52" s="279"/>
      <c r="I52" s="284"/>
      <c r="J52" s="279"/>
      <c r="K52" s="102"/>
      <c r="L52" s="102"/>
      <c r="M52" s="102"/>
      <c r="N52" s="103"/>
      <c r="O52" s="85">
        <v>0</v>
      </c>
      <c r="P52" s="279"/>
      <c r="Q52" s="279"/>
      <c r="R52" s="279"/>
      <c r="S52" s="281"/>
      <c r="T52" s="282"/>
    </row>
    <row r="53" spans="1:20" ht="12.75" customHeight="1">
      <c r="A53" s="236"/>
      <c r="B53" s="259"/>
      <c r="C53" s="233"/>
      <c r="D53" s="259"/>
      <c r="E53" s="265"/>
      <c r="F53" s="268"/>
      <c r="G53" s="277"/>
      <c r="H53" s="280"/>
      <c r="I53" s="285"/>
      <c r="J53" s="280"/>
      <c r="K53" s="102"/>
      <c r="L53" s="102"/>
      <c r="M53" s="102"/>
      <c r="N53" s="103"/>
      <c r="O53" s="85">
        <v>0</v>
      </c>
      <c r="P53" s="280"/>
      <c r="Q53" s="280"/>
      <c r="R53" s="280"/>
      <c r="S53" s="281"/>
      <c r="T53" s="282"/>
    </row>
    <row r="54" spans="1:20" ht="12.75" customHeight="1">
      <c r="A54" s="124"/>
      <c r="B54" s="125"/>
      <c r="C54" s="159" t="s">
        <v>137</v>
      </c>
      <c r="D54" s="165"/>
      <c r="E54" s="132"/>
      <c r="F54" s="128">
        <v>0</v>
      </c>
      <c r="G54" s="129"/>
      <c r="H54" s="123">
        <v>0</v>
      </c>
      <c r="I54" s="143"/>
      <c r="J54" s="123">
        <v>0</v>
      </c>
      <c r="K54" s="37"/>
      <c r="L54" s="37"/>
      <c r="M54" s="37"/>
      <c r="N54" s="44"/>
      <c r="O54" s="38">
        <v>0</v>
      </c>
      <c r="P54" s="123">
        <v>0</v>
      </c>
      <c r="Q54" s="123">
        <v>0</v>
      </c>
      <c r="R54" s="123">
        <v>0</v>
      </c>
      <c r="S54" s="244">
        <v>0</v>
      </c>
      <c r="T54" s="244">
        <v>0</v>
      </c>
    </row>
    <row r="55" spans="1:20" ht="12.75" customHeight="1">
      <c r="A55" s="124"/>
      <c r="B55" s="125"/>
      <c r="C55" s="159"/>
      <c r="D55" s="166"/>
      <c r="E55" s="132"/>
      <c r="F55" s="128"/>
      <c r="G55" s="129"/>
      <c r="H55" s="123"/>
      <c r="I55" s="143"/>
      <c r="J55" s="123"/>
      <c r="K55" s="37"/>
      <c r="L55" s="37"/>
      <c r="M55" s="37"/>
      <c r="N55" s="44"/>
      <c r="O55" s="38">
        <v>0</v>
      </c>
      <c r="P55" s="123"/>
      <c r="Q55" s="123"/>
      <c r="R55" s="123"/>
      <c r="S55" s="244"/>
      <c r="T55" s="244"/>
    </row>
    <row r="56" spans="1:20" ht="12.75" customHeight="1">
      <c r="A56" s="124"/>
      <c r="B56" s="125"/>
      <c r="C56" s="159"/>
      <c r="D56" s="166"/>
      <c r="E56" s="132"/>
      <c r="F56" s="128"/>
      <c r="G56" s="129"/>
      <c r="H56" s="123"/>
      <c r="I56" s="143"/>
      <c r="J56" s="123"/>
      <c r="K56" s="37"/>
      <c r="L56" s="37"/>
      <c r="M56" s="37"/>
      <c r="N56" s="44"/>
      <c r="O56" s="38">
        <v>0</v>
      </c>
      <c r="P56" s="123"/>
      <c r="Q56" s="123"/>
      <c r="R56" s="123"/>
      <c r="S56" s="244"/>
      <c r="T56" s="244"/>
    </row>
    <row r="57" spans="1:20" ht="12.75" customHeight="1">
      <c r="A57" s="124"/>
      <c r="B57" s="125"/>
      <c r="C57" s="159"/>
      <c r="D57" s="167"/>
      <c r="E57" s="132"/>
      <c r="F57" s="128"/>
      <c r="G57" s="129"/>
      <c r="H57" s="123"/>
      <c r="I57" s="143"/>
      <c r="J57" s="123"/>
      <c r="K57" s="37"/>
      <c r="L57" s="37"/>
      <c r="M57" s="37"/>
      <c r="N57" s="44"/>
      <c r="O57" s="38">
        <v>0</v>
      </c>
      <c r="P57" s="123"/>
      <c r="Q57" s="123"/>
      <c r="R57" s="123"/>
      <c r="S57" s="244"/>
      <c r="T57" s="244"/>
    </row>
    <row r="58" spans="1:20" ht="12.75" customHeight="1">
      <c r="A58" s="124"/>
      <c r="B58" s="125"/>
      <c r="C58" s="173" t="s">
        <v>121</v>
      </c>
      <c r="D58" s="165"/>
      <c r="E58" s="132"/>
      <c r="F58" s="128">
        <v>0</v>
      </c>
      <c r="G58" s="129"/>
      <c r="H58" s="123">
        <v>0</v>
      </c>
      <c r="I58" s="143"/>
      <c r="J58" s="123">
        <v>0</v>
      </c>
      <c r="K58" s="37"/>
      <c r="L58" s="37"/>
      <c r="M58" s="37"/>
      <c r="N58" s="44"/>
      <c r="O58" s="38">
        <v>0</v>
      </c>
      <c r="P58" s="123">
        <v>0</v>
      </c>
      <c r="Q58" s="123">
        <v>0</v>
      </c>
      <c r="R58" s="123">
        <v>0</v>
      </c>
      <c r="S58" s="244">
        <v>0</v>
      </c>
      <c r="T58" s="244">
        <v>0</v>
      </c>
    </row>
    <row r="59" spans="1:20" ht="12.75" customHeight="1">
      <c r="A59" s="124"/>
      <c r="B59" s="125"/>
      <c r="C59" s="174"/>
      <c r="D59" s="166"/>
      <c r="E59" s="132"/>
      <c r="F59" s="128"/>
      <c r="G59" s="129"/>
      <c r="H59" s="123"/>
      <c r="I59" s="143"/>
      <c r="J59" s="123"/>
      <c r="K59" s="37"/>
      <c r="L59" s="37"/>
      <c r="M59" s="37"/>
      <c r="N59" s="44"/>
      <c r="O59" s="38">
        <v>0</v>
      </c>
      <c r="P59" s="123"/>
      <c r="Q59" s="123"/>
      <c r="R59" s="123"/>
      <c r="S59" s="244"/>
      <c r="T59" s="244"/>
    </row>
    <row r="60" spans="1:20" ht="12.75" customHeight="1">
      <c r="A60" s="124"/>
      <c r="B60" s="125"/>
      <c r="C60" s="174"/>
      <c r="D60" s="166"/>
      <c r="E60" s="132"/>
      <c r="F60" s="128"/>
      <c r="G60" s="129"/>
      <c r="H60" s="123"/>
      <c r="I60" s="143"/>
      <c r="J60" s="123"/>
      <c r="K60" s="37"/>
      <c r="L60" s="37"/>
      <c r="M60" s="37"/>
      <c r="N60" s="44"/>
      <c r="O60" s="38">
        <v>0</v>
      </c>
      <c r="P60" s="123"/>
      <c r="Q60" s="123"/>
      <c r="R60" s="123"/>
      <c r="S60" s="244"/>
      <c r="T60" s="244"/>
    </row>
    <row r="61" spans="1:20" ht="12.75" customHeight="1">
      <c r="A61" s="124"/>
      <c r="B61" s="125"/>
      <c r="C61" s="175"/>
      <c r="D61" s="167"/>
      <c r="E61" s="132"/>
      <c r="F61" s="128"/>
      <c r="G61" s="129"/>
      <c r="H61" s="123"/>
      <c r="I61" s="143"/>
      <c r="J61" s="123"/>
      <c r="K61" s="37"/>
      <c r="L61" s="37"/>
      <c r="M61" s="37"/>
      <c r="N61" s="44"/>
      <c r="O61" s="38">
        <v>0</v>
      </c>
      <c r="P61" s="123"/>
      <c r="Q61" s="123"/>
      <c r="R61" s="123"/>
      <c r="S61" s="244"/>
      <c r="T61" s="244"/>
    </row>
    <row r="62" spans="1:20" ht="12.75" customHeight="1">
      <c r="A62" s="124">
        <v>1</v>
      </c>
      <c r="B62" s="168" t="s">
        <v>122</v>
      </c>
      <c r="C62" s="169" t="s">
        <v>123</v>
      </c>
      <c r="D62" s="169" t="s">
        <v>124</v>
      </c>
      <c r="E62" s="171">
        <v>26</v>
      </c>
      <c r="F62" s="128">
        <v>1.134963644176</v>
      </c>
      <c r="G62" s="129">
        <v>1.7399999999999999E-2</v>
      </c>
      <c r="H62" s="123">
        <v>4.3127814E-2</v>
      </c>
      <c r="I62" s="172">
        <v>0.1106</v>
      </c>
      <c r="J62" s="123">
        <v>0.33380960200000004</v>
      </c>
      <c r="K62" s="37" t="s">
        <v>125</v>
      </c>
      <c r="L62" s="37" t="s">
        <v>126</v>
      </c>
      <c r="M62" s="37">
        <v>1.4999999999999999E-2</v>
      </c>
      <c r="N62" s="44">
        <v>4</v>
      </c>
      <c r="O62" s="38">
        <v>0.06</v>
      </c>
      <c r="P62" s="123">
        <v>29.509054748576002</v>
      </c>
      <c r="Q62" s="123">
        <v>0.66948000000000008</v>
      </c>
      <c r="R62" s="123">
        <v>0.75802622817600007</v>
      </c>
      <c r="S62" s="244">
        <v>1.4696464276260608</v>
      </c>
      <c r="T62" s="244">
        <v>38.210807118277579</v>
      </c>
    </row>
    <row r="63" spans="1:20" ht="12.75" customHeight="1">
      <c r="A63" s="124"/>
      <c r="B63" s="168"/>
      <c r="C63" s="169"/>
      <c r="D63" s="170"/>
      <c r="E63" s="171"/>
      <c r="F63" s="128"/>
      <c r="G63" s="129"/>
      <c r="H63" s="123"/>
      <c r="I63" s="172"/>
      <c r="J63" s="123"/>
      <c r="K63" s="37" t="s">
        <v>127</v>
      </c>
      <c r="L63" s="37" t="s">
        <v>126</v>
      </c>
      <c r="M63" s="37">
        <v>0.1512</v>
      </c>
      <c r="N63" s="44">
        <v>4</v>
      </c>
      <c r="O63" s="38">
        <v>0.6048</v>
      </c>
      <c r="P63" s="123"/>
      <c r="Q63" s="123"/>
      <c r="R63" s="123"/>
      <c r="S63" s="244"/>
      <c r="T63" s="244"/>
    </row>
    <row r="64" spans="1:20" ht="12.75" customHeight="1">
      <c r="A64" s="124"/>
      <c r="B64" s="168"/>
      <c r="C64" s="169"/>
      <c r="D64" s="170"/>
      <c r="E64" s="171"/>
      <c r="F64" s="128"/>
      <c r="G64" s="129"/>
      <c r="H64" s="123"/>
      <c r="I64" s="172"/>
      <c r="J64" s="123"/>
      <c r="K64" s="37" t="s">
        <v>82</v>
      </c>
      <c r="L64" s="37" t="s">
        <v>128</v>
      </c>
      <c r="M64" s="37">
        <v>0.03</v>
      </c>
      <c r="N64" s="44">
        <v>0.156</v>
      </c>
      <c r="O64" s="38">
        <v>4.6800000000000001E-3</v>
      </c>
      <c r="P64" s="123"/>
      <c r="Q64" s="123"/>
      <c r="R64" s="123"/>
      <c r="S64" s="244"/>
      <c r="T64" s="244"/>
    </row>
    <row r="65" spans="1:20" ht="12.75" customHeight="1">
      <c r="A65" s="124"/>
      <c r="B65" s="168"/>
      <c r="C65" s="169"/>
      <c r="D65" s="170"/>
      <c r="E65" s="171"/>
      <c r="F65" s="128"/>
      <c r="G65" s="129"/>
      <c r="H65" s="123"/>
      <c r="I65" s="172"/>
      <c r="J65" s="123"/>
      <c r="K65" s="37"/>
      <c r="L65" s="37"/>
      <c r="M65" s="37"/>
      <c r="N65" s="44"/>
      <c r="O65" s="38">
        <v>0</v>
      </c>
      <c r="P65" s="123"/>
      <c r="Q65" s="123"/>
      <c r="R65" s="123"/>
      <c r="S65" s="244"/>
      <c r="T65" s="244"/>
    </row>
    <row r="66" spans="1:20" ht="12.75" customHeight="1">
      <c r="A66" s="124">
        <v>2</v>
      </c>
      <c r="B66" s="125" t="s">
        <v>108</v>
      </c>
      <c r="C66" s="125" t="s">
        <v>234</v>
      </c>
      <c r="D66" s="124" t="s">
        <v>70</v>
      </c>
      <c r="E66" s="190">
        <v>0.11</v>
      </c>
      <c r="F66" s="128">
        <v>199.06776493999999</v>
      </c>
      <c r="G66" s="129"/>
      <c r="H66" s="123">
        <v>0</v>
      </c>
      <c r="I66" s="129">
        <v>2.2000000000000002</v>
      </c>
      <c r="J66" s="123">
        <v>6.6399740000000014</v>
      </c>
      <c r="K66" s="37" t="s">
        <v>109</v>
      </c>
      <c r="L66" s="37" t="s">
        <v>70</v>
      </c>
      <c r="M66" s="37">
        <v>1.03</v>
      </c>
      <c r="N66" s="41">
        <v>165</v>
      </c>
      <c r="O66" s="38">
        <v>169.95000000000002</v>
      </c>
      <c r="P66" s="123">
        <v>21.897454143399997</v>
      </c>
      <c r="Q66" s="123">
        <v>169.95000000000002</v>
      </c>
      <c r="R66" s="123">
        <v>192.42779093999999</v>
      </c>
      <c r="S66" s="244">
        <v>257.7696925366958</v>
      </c>
      <c r="T66" s="244">
        <v>28.354666179036538</v>
      </c>
    </row>
    <row r="67" spans="1:20" ht="12.75" customHeight="1">
      <c r="A67" s="124"/>
      <c r="B67" s="125"/>
      <c r="C67" s="125"/>
      <c r="D67" s="124"/>
      <c r="E67" s="190"/>
      <c r="F67" s="128"/>
      <c r="G67" s="129"/>
      <c r="H67" s="123"/>
      <c r="I67" s="129"/>
      <c r="J67" s="123"/>
      <c r="K67" s="37"/>
      <c r="L67" s="37"/>
      <c r="M67" s="37"/>
      <c r="N67" s="44"/>
      <c r="O67" s="38">
        <v>0</v>
      </c>
      <c r="P67" s="123"/>
      <c r="Q67" s="123"/>
      <c r="R67" s="123"/>
      <c r="S67" s="244"/>
      <c r="T67" s="244"/>
    </row>
    <row r="68" spans="1:20" ht="12.75" customHeight="1">
      <c r="A68" s="124"/>
      <c r="B68" s="125"/>
      <c r="C68" s="125"/>
      <c r="D68" s="124"/>
      <c r="E68" s="190"/>
      <c r="F68" s="128"/>
      <c r="G68" s="129"/>
      <c r="H68" s="123"/>
      <c r="I68" s="129"/>
      <c r="J68" s="123"/>
      <c r="K68" s="37"/>
      <c r="L68" s="37"/>
      <c r="M68" s="37"/>
      <c r="N68" s="44"/>
      <c r="O68" s="38">
        <v>0</v>
      </c>
      <c r="P68" s="123"/>
      <c r="Q68" s="123"/>
      <c r="R68" s="123"/>
      <c r="S68" s="244"/>
      <c r="T68" s="244"/>
    </row>
    <row r="69" spans="1:20" ht="12.75" customHeight="1">
      <c r="A69" s="124"/>
      <c r="B69" s="125"/>
      <c r="C69" s="125"/>
      <c r="D69" s="124"/>
      <c r="E69" s="190"/>
      <c r="F69" s="128"/>
      <c r="G69" s="129"/>
      <c r="H69" s="123"/>
      <c r="I69" s="129"/>
      <c r="J69" s="123"/>
      <c r="K69" s="37"/>
      <c r="L69" s="37"/>
      <c r="M69" s="37"/>
      <c r="N69" s="44"/>
      <c r="O69" s="38">
        <v>0</v>
      </c>
      <c r="P69" s="123"/>
      <c r="Q69" s="123"/>
      <c r="R69" s="123"/>
      <c r="S69" s="244"/>
      <c r="T69" s="244"/>
    </row>
    <row r="70" spans="1:20" ht="12.75" customHeight="1">
      <c r="A70" s="124">
        <v>3</v>
      </c>
      <c r="B70" s="125" t="s">
        <v>129</v>
      </c>
      <c r="C70" s="125" t="s">
        <v>130</v>
      </c>
      <c r="D70" s="124" t="s">
        <v>98</v>
      </c>
      <c r="E70" s="124">
        <v>26</v>
      </c>
      <c r="F70" s="128">
        <v>3.8393140546</v>
      </c>
      <c r="G70" s="182">
        <v>2.086E-2</v>
      </c>
      <c r="H70" s="123">
        <v>5.1703804600000007E-2</v>
      </c>
      <c r="I70" s="143">
        <v>4.7399999999999998E-2</v>
      </c>
      <c r="J70" s="123">
        <v>0.143061258</v>
      </c>
      <c r="K70" s="37" t="s">
        <v>110</v>
      </c>
      <c r="L70" s="37" t="s">
        <v>70</v>
      </c>
      <c r="M70" s="37">
        <v>0.1216</v>
      </c>
      <c r="N70" s="44">
        <v>27</v>
      </c>
      <c r="O70" s="38">
        <v>3.2831999999999999</v>
      </c>
      <c r="P70" s="123">
        <v>99.822165419599997</v>
      </c>
      <c r="Q70" s="123">
        <v>3.2831999999999999</v>
      </c>
      <c r="R70" s="123">
        <v>3.6445489919999998</v>
      </c>
      <c r="S70" s="244">
        <v>4.971466895729427</v>
      </c>
      <c r="T70" s="244">
        <v>129.25813928896511</v>
      </c>
    </row>
    <row r="71" spans="1:20" ht="12.75" customHeight="1">
      <c r="A71" s="124"/>
      <c r="B71" s="125"/>
      <c r="C71" s="125"/>
      <c r="D71" s="124"/>
      <c r="E71" s="124"/>
      <c r="F71" s="128"/>
      <c r="G71" s="182"/>
      <c r="H71" s="123"/>
      <c r="I71" s="143"/>
      <c r="J71" s="123"/>
      <c r="K71" s="37"/>
      <c r="L71" s="37"/>
      <c r="M71" s="37"/>
      <c r="N71" s="44"/>
      <c r="O71" s="38">
        <v>0</v>
      </c>
      <c r="P71" s="123"/>
      <c r="Q71" s="123"/>
      <c r="R71" s="123"/>
      <c r="S71" s="244"/>
      <c r="T71" s="244"/>
    </row>
    <row r="72" spans="1:20" ht="12.75" customHeight="1">
      <c r="A72" s="124"/>
      <c r="B72" s="125"/>
      <c r="C72" s="125"/>
      <c r="D72" s="124"/>
      <c r="E72" s="124"/>
      <c r="F72" s="128"/>
      <c r="G72" s="182"/>
      <c r="H72" s="123"/>
      <c r="I72" s="143"/>
      <c r="J72" s="123"/>
      <c r="K72" s="37"/>
      <c r="L72" s="37"/>
      <c r="M72" s="37"/>
      <c r="N72" s="44"/>
      <c r="O72" s="38">
        <v>0</v>
      </c>
      <c r="P72" s="123"/>
      <c r="Q72" s="123"/>
      <c r="R72" s="123"/>
      <c r="S72" s="244"/>
      <c r="T72" s="244"/>
    </row>
    <row r="73" spans="1:20" ht="12.75" customHeight="1">
      <c r="A73" s="124"/>
      <c r="B73" s="125"/>
      <c r="C73" s="125"/>
      <c r="D73" s="124"/>
      <c r="E73" s="124"/>
      <c r="F73" s="128"/>
      <c r="G73" s="182"/>
      <c r="H73" s="123"/>
      <c r="I73" s="143"/>
      <c r="J73" s="123"/>
      <c r="K73" s="37"/>
      <c r="L73" s="37"/>
      <c r="M73" s="37"/>
      <c r="N73" s="44"/>
      <c r="O73" s="38">
        <v>0</v>
      </c>
      <c r="P73" s="123"/>
      <c r="Q73" s="123"/>
      <c r="R73" s="123"/>
      <c r="S73" s="244"/>
      <c r="T73" s="244"/>
    </row>
    <row r="74" spans="1:20" ht="12.75" customHeight="1">
      <c r="A74" s="234"/>
      <c r="B74" s="257"/>
      <c r="C74" s="231" t="s">
        <v>229</v>
      </c>
      <c r="D74" s="257"/>
      <c r="E74" s="260"/>
      <c r="F74" s="269" t="e">
        <v>#VALUE!</v>
      </c>
      <c r="G74" s="272"/>
      <c r="H74" s="225">
        <v>0</v>
      </c>
      <c r="I74" s="272"/>
      <c r="J74" s="225">
        <v>0</v>
      </c>
      <c r="K74" s="99"/>
      <c r="L74" s="99"/>
      <c r="M74" s="99"/>
      <c r="N74" s="100"/>
      <c r="O74" s="101">
        <v>0</v>
      </c>
      <c r="P74" s="225" t="e">
        <v>#VALUE!</v>
      </c>
      <c r="Q74" s="225">
        <v>0</v>
      </c>
      <c r="R74" s="225" t="e">
        <v>#VALUE!</v>
      </c>
      <c r="S74" s="250"/>
      <c r="T74" s="251">
        <v>195.82361258627924</v>
      </c>
    </row>
    <row r="75" spans="1:20" ht="12.75" customHeight="1">
      <c r="A75" s="235"/>
      <c r="B75" s="258"/>
      <c r="C75" s="232"/>
      <c r="D75" s="258"/>
      <c r="E75" s="261"/>
      <c r="F75" s="270"/>
      <c r="G75" s="273"/>
      <c r="H75" s="226"/>
      <c r="I75" s="273"/>
      <c r="J75" s="226"/>
      <c r="K75" s="99"/>
      <c r="L75" s="99"/>
      <c r="M75" s="99"/>
      <c r="N75" s="100"/>
      <c r="O75" s="101">
        <v>0</v>
      </c>
      <c r="P75" s="226"/>
      <c r="Q75" s="226"/>
      <c r="R75" s="226"/>
      <c r="S75" s="250"/>
      <c r="T75" s="252"/>
    </row>
    <row r="76" spans="1:20" ht="12.75" customHeight="1">
      <c r="A76" s="235"/>
      <c r="B76" s="258"/>
      <c r="C76" s="232"/>
      <c r="D76" s="258"/>
      <c r="E76" s="261"/>
      <c r="F76" s="270"/>
      <c r="G76" s="273"/>
      <c r="H76" s="226"/>
      <c r="I76" s="273"/>
      <c r="J76" s="226"/>
      <c r="K76" s="99"/>
      <c r="L76" s="99"/>
      <c r="M76" s="99"/>
      <c r="N76" s="100"/>
      <c r="O76" s="101">
        <v>0</v>
      </c>
      <c r="P76" s="226"/>
      <c r="Q76" s="226"/>
      <c r="R76" s="226"/>
      <c r="S76" s="250"/>
      <c r="T76" s="252"/>
    </row>
    <row r="77" spans="1:20" ht="12.75" customHeight="1">
      <c r="A77" s="236"/>
      <c r="B77" s="259"/>
      <c r="C77" s="233"/>
      <c r="D77" s="259"/>
      <c r="E77" s="262"/>
      <c r="F77" s="271"/>
      <c r="G77" s="274"/>
      <c r="H77" s="227"/>
      <c r="I77" s="274"/>
      <c r="J77" s="227"/>
      <c r="K77" s="99"/>
      <c r="L77" s="99"/>
      <c r="M77" s="99"/>
      <c r="N77" s="100"/>
      <c r="O77" s="101">
        <v>0</v>
      </c>
      <c r="P77" s="227"/>
      <c r="Q77" s="227"/>
      <c r="R77" s="227"/>
      <c r="S77" s="250"/>
      <c r="T77" s="253"/>
    </row>
    <row r="78" spans="1:20" ht="12.75" customHeight="1">
      <c r="A78" s="234"/>
      <c r="B78" s="257"/>
      <c r="C78" s="231" t="s">
        <v>230</v>
      </c>
      <c r="D78" s="257"/>
      <c r="E78" s="263"/>
      <c r="F78" s="266" t="e">
        <v>#VALUE!</v>
      </c>
      <c r="G78" s="275"/>
      <c r="H78" s="278">
        <v>0</v>
      </c>
      <c r="I78" s="283"/>
      <c r="J78" s="278">
        <v>0</v>
      </c>
      <c r="K78" s="102"/>
      <c r="L78" s="102"/>
      <c r="M78" s="102"/>
      <c r="N78" s="103"/>
      <c r="O78" s="85">
        <v>0</v>
      </c>
      <c r="P78" s="278" t="e">
        <v>#VALUE!</v>
      </c>
      <c r="Q78" s="278">
        <v>0</v>
      </c>
      <c r="R78" s="278" t="e">
        <v>#VALUE!</v>
      </c>
      <c r="S78" s="281"/>
      <c r="T78" s="282">
        <v>1.3814037648660267E-2</v>
      </c>
    </row>
    <row r="79" spans="1:20" ht="12.75" customHeight="1">
      <c r="A79" s="235"/>
      <c r="B79" s="258"/>
      <c r="C79" s="232"/>
      <c r="D79" s="258"/>
      <c r="E79" s="264"/>
      <c r="F79" s="267"/>
      <c r="G79" s="276"/>
      <c r="H79" s="279"/>
      <c r="I79" s="284"/>
      <c r="J79" s="279"/>
      <c r="K79" s="102"/>
      <c r="L79" s="102"/>
      <c r="M79" s="102"/>
      <c r="N79" s="103"/>
      <c r="O79" s="85">
        <v>0</v>
      </c>
      <c r="P79" s="279"/>
      <c r="Q79" s="279"/>
      <c r="R79" s="279"/>
      <c r="S79" s="281"/>
      <c r="T79" s="282"/>
    </row>
    <row r="80" spans="1:20" ht="12.75" customHeight="1">
      <c r="A80" s="235"/>
      <c r="B80" s="258"/>
      <c r="C80" s="232"/>
      <c r="D80" s="258"/>
      <c r="E80" s="264"/>
      <c r="F80" s="267"/>
      <c r="G80" s="276"/>
      <c r="H80" s="279"/>
      <c r="I80" s="284"/>
      <c r="J80" s="279"/>
      <c r="K80" s="102"/>
      <c r="L80" s="102"/>
      <c r="M80" s="102"/>
      <c r="N80" s="103"/>
      <c r="O80" s="85">
        <v>0</v>
      </c>
      <c r="P80" s="279"/>
      <c r="Q80" s="279"/>
      <c r="R80" s="279"/>
      <c r="S80" s="281"/>
      <c r="T80" s="282"/>
    </row>
    <row r="81" spans="1:20" ht="12.75" customHeight="1">
      <c r="A81" s="236"/>
      <c r="B81" s="259"/>
      <c r="C81" s="233"/>
      <c r="D81" s="259"/>
      <c r="E81" s="265"/>
      <c r="F81" s="268"/>
      <c r="G81" s="277"/>
      <c r="H81" s="280"/>
      <c r="I81" s="285"/>
      <c r="J81" s="280"/>
      <c r="K81" s="102"/>
      <c r="L81" s="102"/>
      <c r="M81" s="102"/>
      <c r="N81" s="103"/>
      <c r="O81" s="85">
        <v>0</v>
      </c>
      <c r="P81" s="280"/>
      <c r="Q81" s="280"/>
      <c r="R81" s="280"/>
      <c r="S81" s="281"/>
      <c r="T81" s="282"/>
    </row>
    <row r="82" spans="1:20" ht="12.75" customHeight="1">
      <c r="A82" s="176"/>
      <c r="B82" s="183"/>
      <c r="C82" s="159" t="s">
        <v>235</v>
      </c>
      <c r="D82" s="165"/>
      <c r="E82" s="186"/>
      <c r="F82" s="128"/>
      <c r="G82" s="148"/>
      <c r="H82" s="123"/>
      <c r="I82" s="148"/>
      <c r="J82" s="123"/>
      <c r="K82" s="37"/>
      <c r="L82" s="37"/>
      <c r="M82" s="37"/>
      <c r="N82" s="44"/>
      <c r="O82" s="38"/>
      <c r="P82" s="123"/>
      <c r="Q82" s="123"/>
      <c r="R82" s="123"/>
      <c r="S82" s="244">
        <v>0</v>
      </c>
      <c r="T82" s="244">
        <v>0</v>
      </c>
    </row>
    <row r="83" spans="1:20" ht="12.75" customHeight="1">
      <c r="A83" s="177"/>
      <c r="B83" s="184"/>
      <c r="C83" s="159"/>
      <c r="D83" s="166"/>
      <c r="E83" s="187"/>
      <c r="F83" s="128"/>
      <c r="G83" s="149"/>
      <c r="H83" s="123"/>
      <c r="I83" s="149"/>
      <c r="J83" s="123"/>
      <c r="K83" s="37"/>
      <c r="L83" s="37"/>
      <c r="M83" s="37"/>
      <c r="N83" s="44"/>
      <c r="O83" s="38"/>
      <c r="P83" s="123"/>
      <c r="Q83" s="123"/>
      <c r="R83" s="123"/>
      <c r="S83" s="244"/>
      <c r="T83" s="244"/>
    </row>
    <row r="84" spans="1:20" ht="12.75" customHeight="1">
      <c r="A84" s="177"/>
      <c r="B84" s="184"/>
      <c r="C84" s="159"/>
      <c r="D84" s="166"/>
      <c r="E84" s="187"/>
      <c r="F84" s="128"/>
      <c r="G84" s="149"/>
      <c r="H84" s="123"/>
      <c r="I84" s="149"/>
      <c r="J84" s="123"/>
      <c r="K84" s="37"/>
      <c r="L84" s="37"/>
      <c r="M84" s="39"/>
      <c r="N84" s="44"/>
      <c r="O84" s="38"/>
      <c r="P84" s="123"/>
      <c r="Q84" s="123"/>
      <c r="R84" s="123"/>
      <c r="S84" s="244"/>
      <c r="T84" s="244"/>
    </row>
    <row r="85" spans="1:20" ht="12.75" customHeight="1">
      <c r="A85" s="178"/>
      <c r="B85" s="185"/>
      <c r="C85" s="159"/>
      <c r="D85" s="167"/>
      <c r="E85" s="188"/>
      <c r="F85" s="128"/>
      <c r="G85" s="150"/>
      <c r="H85" s="123"/>
      <c r="I85" s="150"/>
      <c r="J85" s="123"/>
      <c r="K85" s="37"/>
      <c r="L85" s="37"/>
      <c r="M85" s="37"/>
      <c r="N85" s="44"/>
      <c r="O85" s="38"/>
      <c r="P85" s="123"/>
      <c r="Q85" s="123"/>
      <c r="R85" s="123"/>
      <c r="S85" s="244"/>
      <c r="T85" s="244"/>
    </row>
    <row r="86" spans="1:20" ht="12.75" customHeight="1">
      <c r="A86" s="124">
        <v>1</v>
      </c>
      <c r="B86" s="125" t="s">
        <v>92</v>
      </c>
      <c r="C86" s="125" t="s">
        <v>147</v>
      </c>
      <c r="D86" s="124" t="s">
        <v>74</v>
      </c>
      <c r="E86" s="132">
        <v>28.2</v>
      </c>
      <c r="F86" s="128">
        <v>2.7264710000000005</v>
      </c>
      <c r="G86" s="129">
        <v>1.1000000000000001</v>
      </c>
      <c r="H86" s="123">
        <v>2.7264710000000005</v>
      </c>
      <c r="I86" s="129"/>
      <c r="J86" s="123">
        <v>0</v>
      </c>
      <c r="K86" s="37"/>
      <c r="L86" s="37"/>
      <c r="M86" s="37"/>
      <c r="N86" s="44"/>
      <c r="O86" s="38">
        <v>0</v>
      </c>
      <c r="P86" s="123">
        <v>76.886482200000017</v>
      </c>
      <c r="Q86" s="123">
        <v>0</v>
      </c>
      <c r="R86" s="123">
        <v>0</v>
      </c>
      <c r="S86" s="244">
        <v>3.5304640688161926</v>
      </c>
      <c r="T86" s="244">
        <v>99.559086740616621</v>
      </c>
    </row>
    <row r="87" spans="1:20" ht="12.75" customHeight="1">
      <c r="A87" s="124"/>
      <c r="B87" s="125"/>
      <c r="C87" s="125"/>
      <c r="D87" s="124"/>
      <c r="E87" s="132"/>
      <c r="F87" s="128"/>
      <c r="G87" s="129"/>
      <c r="H87" s="123"/>
      <c r="I87" s="129"/>
      <c r="J87" s="123"/>
      <c r="K87" s="37"/>
      <c r="L87" s="37"/>
      <c r="M87" s="37"/>
      <c r="N87" s="44"/>
      <c r="O87" s="38">
        <v>0</v>
      </c>
      <c r="P87" s="123"/>
      <c r="Q87" s="123"/>
      <c r="R87" s="123"/>
      <c r="S87" s="244"/>
      <c r="T87" s="244"/>
    </row>
    <row r="88" spans="1:20" ht="12.75" customHeight="1">
      <c r="A88" s="124"/>
      <c r="B88" s="125"/>
      <c r="C88" s="125"/>
      <c r="D88" s="124"/>
      <c r="E88" s="132"/>
      <c r="F88" s="128"/>
      <c r="G88" s="129"/>
      <c r="H88" s="123"/>
      <c r="I88" s="129"/>
      <c r="J88" s="123"/>
      <c r="K88" s="37"/>
      <c r="L88" s="37"/>
      <c r="M88" s="39"/>
      <c r="N88" s="44"/>
      <c r="O88" s="38">
        <v>0</v>
      </c>
      <c r="P88" s="123"/>
      <c r="Q88" s="123"/>
      <c r="R88" s="123"/>
      <c r="S88" s="244"/>
      <c r="T88" s="244"/>
    </row>
    <row r="89" spans="1:20" ht="12.75" customHeight="1">
      <c r="A89" s="124"/>
      <c r="B89" s="125"/>
      <c r="C89" s="125"/>
      <c r="D89" s="124"/>
      <c r="E89" s="132"/>
      <c r="F89" s="128"/>
      <c r="G89" s="129"/>
      <c r="H89" s="123"/>
      <c r="I89" s="129"/>
      <c r="J89" s="123"/>
      <c r="K89" s="37"/>
      <c r="L89" s="37"/>
      <c r="M89" s="37"/>
      <c r="N89" s="44"/>
      <c r="O89" s="38">
        <v>0</v>
      </c>
      <c r="P89" s="123"/>
      <c r="Q89" s="123"/>
      <c r="R89" s="123"/>
      <c r="S89" s="244"/>
      <c r="T89" s="244"/>
    </row>
    <row r="90" spans="1:20" ht="12.75" customHeight="1">
      <c r="A90" s="124">
        <v>2</v>
      </c>
      <c r="B90" s="183" t="s">
        <v>176</v>
      </c>
      <c r="C90" s="183" t="s">
        <v>177</v>
      </c>
      <c r="D90" s="176" t="s">
        <v>78</v>
      </c>
      <c r="E90" s="176">
        <v>3.75</v>
      </c>
      <c r="F90" s="128">
        <v>7.4404989199999996</v>
      </c>
      <c r="G90" s="129">
        <v>0.45</v>
      </c>
      <c r="H90" s="123">
        <v>1.1153745000000002</v>
      </c>
      <c r="I90" s="129">
        <v>0.37</v>
      </c>
      <c r="J90" s="123">
        <v>1.1167229000000001</v>
      </c>
      <c r="K90" s="37" t="s">
        <v>81</v>
      </c>
      <c r="L90" s="37" t="s">
        <v>78</v>
      </c>
      <c r="M90" s="37">
        <v>1.1499999999999999</v>
      </c>
      <c r="N90" s="44">
        <v>4</v>
      </c>
      <c r="O90" s="38">
        <v>4.5999999999999996</v>
      </c>
      <c r="P90" s="123">
        <v>27.901870949999999</v>
      </c>
      <c r="Q90" s="123">
        <v>4.5999999999999996</v>
      </c>
      <c r="R90" s="123">
        <v>5.2084015199999989</v>
      </c>
      <c r="S90" s="244">
        <v>9.6345840799794598</v>
      </c>
      <c r="T90" s="244">
        <v>36.129690299922977</v>
      </c>
    </row>
    <row r="91" spans="1:20" ht="12.75" customHeight="1">
      <c r="A91" s="124"/>
      <c r="B91" s="184"/>
      <c r="C91" s="184"/>
      <c r="D91" s="177"/>
      <c r="E91" s="177"/>
      <c r="F91" s="128"/>
      <c r="G91" s="129"/>
      <c r="H91" s="123"/>
      <c r="I91" s="129"/>
      <c r="J91" s="123"/>
      <c r="K91" s="37"/>
      <c r="L91" s="37"/>
      <c r="M91" s="37"/>
      <c r="N91" s="44"/>
      <c r="O91" s="38">
        <v>0</v>
      </c>
      <c r="P91" s="123"/>
      <c r="Q91" s="123"/>
      <c r="R91" s="123"/>
      <c r="S91" s="244"/>
      <c r="T91" s="244"/>
    </row>
    <row r="92" spans="1:20" ht="12.75" customHeight="1">
      <c r="A92" s="124"/>
      <c r="B92" s="184"/>
      <c r="C92" s="184"/>
      <c r="D92" s="177"/>
      <c r="E92" s="177"/>
      <c r="F92" s="128"/>
      <c r="G92" s="129"/>
      <c r="H92" s="123"/>
      <c r="I92" s="129"/>
      <c r="J92" s="123"/>
      <c r="K92" s="37"/>
      <c r="L92" s="37"/>
      <c r="M92" s="42"/>
      <c r="N92" s="44"/>
      <c r="O92" s="38">
        <v>0</v>
      </c>
      <c r="P92" s="123"/>
      <c r="Q92" s="123"/>
      <c r="R92" s="123"/>
      <c r="S92" s="244"/>
      <c r="T92" s="244"/>
    </row>
    <row r="93" spans="1:20" ht="12.75" customHeight="1">
      <c r="A93" s="124"/>
      <c r="B93" s="185"/>
      <c r="C93" s="185"/>
      <c r="D93" s="178"/>
      <c r="E93" s="178"/>
      <c r="F93" s="128"/>
      <c r="G93" s="129"/>
      <c r="H93" s="123"/>
      <c r="I93" s="129"/>
      <c r="J93" s="123"/>
      <c r="K93" s="37"/>
      <c r="L93" s="37"/>
      <c r="M93" s="37"/>
      <c r="N93" s="44"/>
      <c r="O93" s="38">
        <v>0</v>
      </c>
      <c r="P93" s="123"/>
      <c r="Q93" s="123"/>
      <c r="R93" s="123"/>
      <c r="S93" s="244"/>
      <c r="T93" s="244"/>
    </row>
    <row r="94" spans="1:20" ht="12.75" customHeight="1">
      <c r="A94" s="124">
        <v>3</v>
      </c>
      <c r="B94" s="125" t="s">
        <v>179</v>
      </c>
      <c r="C94" s="125" t="s">
        <v>180</v>
      </c>
      <c r="D94" s="124" t="s">
        <v>78</v>
      </c>
      <c r="E94" s="124">
        <v>18</v>
      </c>
      <c r="F94" s="128">
        <v>67.697275349340003</v>
      </c>
      <c r="G94" s="129">
        <v>6.18</v>
      </c>
      <c r="H94" s="123">
        <v>15.317809800000001</v>
      </c>
      <c r="I94" s="129">
        <v>0.96</v>
      </c>
      <c r="J94" s="123">
        <v>2.8974432000000001</v>
      </c>
      <c r="K94" s="37" t="s">
        <v>181</v>
      </c>
      <c r="L94" s="37" t="s">
        <v>78</v>
      </c>
      <c r="M94" s="37">
        <v>1.0149999999999999</v>
      </c>
      <c r="N94" s="44">
        <v>29.5</v>
      </c>
      <c r="O94" s="38">
        <v>29.942499999999995</v>
      </c>
      <c r="P94" s="123">
        <v>1218.55095628812</v>
      </c>
      <c r="Q94" s="123">
        <v>43.701949999999997</v>
      </c>
      <c r="R94" s="123">
        <v>49.482022349339999</v>
      </c>
      <c r="S94" s="244">
        <v>87.660128487558083</v>
      </c>
      <c r="T94" s="244">
        <v>1577.8823127760454</v>
      </c>
    </row>
    <row r="95" spans="1:20" ht="12.75" customHeight="1">
      <c r="A95" s="124"/>
      <c r="B95" s="125"/>
      <c r="C95" s="125"/>
      <c r="D95" s="124"/>
      <c r="E95" s="124"/>
      <c r="F95" s="128"/>
      <c r="G95" s="129"/>
      <c r="H95" s="123"/>
      <c r="I95" s="129"/>
      <c r="J95" s="123"/>
      <c r="K95" s="37" t="s">
        <v>182</v>
      </c>
      <c r="L95" s="37" t="s">
        <v>78</v>
      </c>
      <c r="M95" s="39">
        <v>0.03</v>
      </c>
      <c r="N95" s="44">
        <v>125</v>
      </c>
      <c r="O95" s="38">
        <v>3.75</v>
      </c>
      <c r="P95" s="123"/>
      <c r="Q95" s="123"/>
      <c r="R95" s="123"/>
      <c r="S95" s="244"/>
      <c r="T95" s="244"/>
    </row>
    <row r="96" spans="1:20" ht="12.75" customHeight="1">
      <c r="A96" s="124"/>
      <c r="B96" s="125"/>
      <c r="C96" s="125"/>
      <c r="D96" s="124"/>
      <c r="E96" s="124"/>
      <c r="F96" s="128"/>
      <c r="G96" s="129"/>
      <c r="H96" s="123"/>
      <c r="I96" s="129"/>
      <c r="J96" s="123"/>
      <c r="K96" s="37" t="s">
        <v>183</v>
      </c>
      <c r="L96" s="37" t="s">
        <v>62</v>
      </c>
      <c r="M96" s="37">
        <v>2.0499999999999998</v>
      </c>
      <c r="N96" s="37">
        <v>4.1669999999999998</v>
      </c>
      <c r="O96" s="38">
        <v>8.542349999999999</v>
      </c>
      <c r="P96" s="123"/>
      <c r="Q96" s="123"/>
      <c r="R96" s="123"/>
      <c r="S96" s="244"/>
      <c r="T96" s="244"/>
    </row>
    <row r="97" spans="1:20" ht="12.75" customHeight="1">
      <c r="A97" s="124"/>
      <c r="B97" s="125"/>
      <c r="C97" s="125"/>
      <c r="D97" s="124"/>
      <c r="E97" s="124"/>
      <c r="F97" s="128"/>
      <c r="G97" s="129"/>
      <c r="H97" s="123"/>
      <c r="I97" s="129"/>
      <c r="J97" s="123"/>
      <c r="K97" s="37" t="s">
        <v>106</v>
      </c>
      <c r="L97" s="37" t="s">
        <v>103</v>
      </c>
      <c r="M97" s="37">
        <v>1.7</v>
      </c>
      <c r="N97" s="44">
        <v>0.86299999999999999</v>
      </c>
      <c r="O97" s="38">
        <v>1.4670999999999998</v>
      </c>
      <c r="P97" s="123"/>
      <c r="Q97" s="123"/>
      <c r="R97" s="123"/>
      <c r="S97" s="244"/>
      <c r="T97" s="244"/>
    </row>
    <row r="98" spans="1:20" ht="12.75" customHeight="1">
      <c r="A98" s="124">
        <v>4</v>
      </c>
      <c r="B98" s="125" t="s">
        <v>104</v>
      </c>
      <c r="C98" s="125" t="s">
        <v>161</v>
      </c>
      <c r="D98" s="124" t="s">
        <v>184</v>
      </c>
      <c r="E98" s="144">
        <v>0.47499999999999998</v>
      </c>
      <c r="F98" s="128">
        <v>273.63016742039997</v>
      </c>
      <c r="G98" s="129"/>
      <c r="H98" s="123">
        <v>0</v>
      </c>
      <c r="I98" s="195"/>
      <c r="J98" s="123">
        <v>0</v>
      </c>
      <c r="K98" s="37" t="s">
        <v>185</v>
      </c>
      <c r="L98" s="37" t="s">
        <v>105</v>
      </c>
      <c r="M98" s="37">
        <v>1</v>
      </c>
      <c r="N98" s="44">
        <v>241.667</v>
      </c>
      <c r="O98" s="38">
        <v>241.667</v>
      </c>
      <c r="P98" s="123">
        <v>129.97432952468998</v>
      </c>
      <c r="Q98" s="123">
        <v>241.667</v>
      </c>
      <c r="R98" s="123">
        <v>273.63016742039997</v>
      </c>
      <c r="S98" s="244">
        <v>354.31936529744166</v>
      </c>
      <c r="T98" s="244">
        <v>168.30169851628477</v>
      </c>
    </row>
    <row r="99" spans="1:20" ht="12.75" customHeight="1">
      <c r="A99" s="124"/>
      <c r="B99" s="125"/>
      <c r="C99" s="125"/>
      <c r="D99" s="124"/>
      <c r="E99" s="144"/>
      <c r="F99" s="128"/>
      <c r="G99" s="129"/>
      <c r="H99" s="123"/>
      <c r="I99" s="195"/>
      <c r="J99" s="123"/>
      <c r="K99" s="37"/>
      <c r="L99" s="37"/>
      <c r="M99" s="37"/>
      <c r="N99" s="44"/>
      <c r="O99" s="38">
        <v>0</v>
      </c>
      <c r="P99" s="123"/>
      <c r="Q99" s="123"/>
      <c r="R99" s="123"/>
      <c r="S99" s="244"/>
      <c r="T99" s="244"/>
    </row>
    <row r="100" spans="1:20" ht="12.75" customHeight="1">
      <c r="A100" s="124"/>
      <c r="B100" s="125"/>
      <c r="C100" s="125"/>
      <c r="D100" s="124"/>
      <c r="E100" s="144"/>
      <c r="F100" s="128"/>
      <c r="G100" s="129"/>
      <c r="H100" s="123"/>
      <c r="I100" s="195"/>
      <c r="J100" s="123"/>
      <c r="K100" s="37"/>
      <c r="L100" s="37"/>
      <c r="M100" s="39"/>
      <c r="N100" s="44"/>
      <c r="O100" s="38">
        <v>0</v>
      </c>
      <c r="P100" s="123"/>
      <c r="Q100" s="123"/>
      <c r="R100" s="123"/>
      <c r="S100" s="244"/>
      <c r="T100" s="244"/>
    </row>
    <row r="101" spans="1:20" ht="12.75" customHeight="1">
      <c r="A101" s="124"/>
      <c r="B101" s="125"/>
      <c r="C101" s="125"/>
      <c r="D101" s="124"/>
      <c r="E101" s="144"/>
      <c r="F101" s="128"/>
      <c r="G101" s="129"/>
      <c r="H101" s="123"/>
      <c r="I101" s="195"/>
      <c r="J101" s="123"/>
      <c r="K101" s="37"/>
      <c r="L101" s="37"/>
      <c r="M101" s="37"/>
      <c r="N101" s="44"/>
      <c r="O101" s="38">
        <v>0</v>
      </c>
      <c r="P101" s="123"/>
      <c r="Q101" s="123"/>
      <c r="R101" s="123"/>
      <c r="S101" s="244"/>
      <c r="T101" s="244"/>
    </row>
    <row r="102" spans="1:20" ht="12.75" customHeight="1">
      <c r="A102" s="124">
        <v>5</v>
      </c>
      <c r="B102" s="125" t="s">
        <v>104</v>
      </c>
      <c r="C102" s="125" t="s">
        <v>186</v>
      </c>
      <c r="D102" s="124" t="s">
        <v>184</v>
      </c>
      <c r="E102" s="142">
        <v>0.26</v>
      </c>
      <c r="F102" s="128">
        <v>311.37182999999999</v>
      </c>
      <c r="G102" s="129"/>
      <c r="H102" s="123">
        <v>0</v>
      </c>
      <c r="I102" s="195"/>
      <c r="J102" s="123">
        <v>0</v>
      </c>
      <c r="K102" s="37" t="s">
        <v>187</v>
      </c>
      <c r="L102" s="37" t="s">
        <v>105</v>
      </c>
      <c r="M102" s="37">
        <v>1</v>
      </c>
      <c r="N102" s="44">
        <v>275</v>
      </c>
      <c r="O102" s="38">
        <v>275</v>
      </c>
      <c r="P102" s="123">
        <v>80.956675799999999</v>
      </c>
      <c r="Q102" s="123">
        <v>275</v>
      </c>
      <c r="R102" s="123">
        <v>311.37182999999999</v>
      </c>
      <c r="S102" s="244">
        <v>403.19044576543945</v>
      </c>
      <c r="T102" s="244">
        <v>104.82951589901425</v>
      </c>
    </row>
    <row r="103" spans="1:20" ht="12.75" customHeight="1">
      <c r="A103" s="124"/>
      <c r="B103" s="125"/>
      <c r="C103" s="125"/>
      <c r="D103" s="124"/>
      <c r="E103" s="142"/>
      <c r="F103" s="128"/>
      <c r="G103" s="129"/>
      <c r="H103" s="123"/>
      <c r="I103" s="195"/>
      <c r="J103" s="123"/>
      <c r="K103" s="37"/>
      <c r="L103" s="37"/>
      <c r="M103" s="37"/>
      <c r="N103" s="44"/>
      <c r="O103" s="38">
        <v>0</v>
      </c>
      <c r="P103" s="123"/>
      <c r="Q103" s="123"/>
      <c r="R103" s="123"/>
      <c r="S103" s="244"/>
      <c r="T103" s="244"/>
    </row>
    <row r="104" spans="1:20" ht="12.75" customHeight="1">
      <c r="A104" s="124"/>
      <c r="B104" s="125"/>
      <c r="C104" s="125"/>
      <c r="D104" s="124"/>
      <c r="E104" s="142"/>
      <c r="F104" s="128"/>
      <c r="G104" s="129"/>
      <c r="H104" s="123"/>
      <c r="I104" s="195"/>
      <c r="J104" s="123"/>
      <c r="K104" s="37"/>
      <c r="L104" s="37"/>
      <c r="M104" s="39"/>
      <c r="N104" s="44"/>
      <c r="O104" s="38">
        <v>0</v>
      </c>
      <c r="P104" s="123"/>
      <c r="Q104" s="123"/>
      <c r="R104" s="123"/>
      <c r="S104" s="244"/>
      <c r="T104" s="244"/>
    </row>
    <row r="105" spans="1:20" ht="12.75" customHeight="1">
      <c r="A105" s="124"/>
      <c r="B105" s="125"/>
      <c r="C105" s="125"/>
      <c r="D105" s="124"/>
      <c r="E105" s="142"/>
      <c r="F105" s="128"/>
      <c r="G105" s="129"/>
      <c r="H105" s="123"/>
      <c r="I105" s="195"/>
      <c r="J105" s="123"/>
      <c r="K105" s="37"/>
      <c r="L105" s="37"/>
      <c r="M105" s="37"/>
      <c r="N105" s="44"/>
      <c r="O105" s="38">
        <v>0</v>
      </c>
      <c r="P105" s="123"/>
      <c r="Q105" s="123"/>
      <c r="R105" s="123"/>
      <c r="S105" s="244"/>
      <c r="T105" s="244"/>
    </row>
    <row r="106" spans="1:20" ht="12.75" customHeight="1">
      <c r="A106" s="124">
        <v>6</v>
      </c>
      <c r="B106" s="196" t="s">
        <v>236</v>
      </c>
      <c r="C106" s="199" t="s">
        <v>237</v>
      </c>
      <c r="D106" s="202" t="s">
        <v>238</v>
      </c>
      <c r="E106" s="191">
        <v>185</v>
      </c>
      <c r="F106" s="128">
        <v>0.65281526400000001</v>
      </c>
      <c r="G106" s="194">
        <v>0.24</v>
      </c>
      <c r="H106" s="123">
        <v>0.59486640000000002</v>
      </c>
      <c r="I106" s="179">
        <v>1.9199999999999998E-2</v>
      </c>
      <c r="J106" s="123">
        <v>5.7948863999999996E-2</v>
      </c>
      <c r="K106" s="104"/>
      <c r="L106" s="104"/>
      <c r="M106" s="105"/>
      <c r="N106" s="104"/>
      <c r="O106" s="38">
        <v>0</v>
      </c>
      <c r="P106" s="123">
        <v>120.77082384000001</v>
      </c>
      <c r="Q106" s="123">
        <v>0</v>
      </c>
      <c r="R106" s="123">
        <v>0</v>
      </c>
      <c r="S106" s="244">
        <v>0.84532013475542422</v>
      </c>
      <c r="T106" s="244">
        <v>156.38422492975349</v>
      </c>
    </row>
    <row r="107" spans="1:20" ht="12.75" customHeight="1">
      <c r="A107" s="124"/>
      <c r="B107" s="197"/>
      <c r="C107" s="200"/>
      <c r="D107" s="203"/>
      <c r="E107" s="192"/>
      <c r="F107" s="128"/>
      <c r="G107" s="194"/>
      <c r="H107" s="123"/>
      <c r="I107" s="180"/>
      <c r="J107" s="123"/>
      <c r="K107" s="106"/>
      <c r="L107" s="106"/>
      <c r="M107" s="106"/>
      <c r="N107" s="107"/>
      <c r="O107" s="38">
        <v>0</v>
      </c>
      <c r="P107" s="123"/>
      <c r="Q107" s="123"/>
      <c r="R107" s="123"/>
      <c r="S107" s="244"/>
      <c r="T107" s="244"/>
    </row>
    <row r="108" spans="1:20" ht="12.75" customHeight="1">
      <c r="A108" s="124"/>
      <c r="B108" s="197"/>
      <c r="C108" s="200"/>
      <c r="D108" s="203"/>
      <c r="E108" s="192"/>
      <c r="F108" s="128"/>
      <c r="G108" s="194"/>
      <c r="H108" s="123"/>
      <c r="I108" s="180"/>
      <c r="J108" s="123"/>
      <c r="K108" s="106"/>
      <c r="L108" s="106"/>
      <c r="M108" s="108"/>
      <c r="N108" s="107"/>
      <c r="O108" s="38">
        <v>0</v>
      </c>
      <c r="P108" s="123"/>
      <c r="Q108" s="123"/>
      <c r="R108" s="123"/>
      <c r="S108" s="244"/>
      <c r="T108" s="244"/>
    </row>
    <row r="109" spans="1:20" ht="12.75" customHeight="1">
      <c r="A109" s="124"/>
      <c r="B109" s="198"/>
      <c r="C109" s="201"/>
      <c r="D109" s="204"/>
      <c r="E109" s="193"/>
      <c r="F109" s="128"/>
      <c r="G109" s="194"/>
      <c r="H109" s="123"/>
      <c r="I109" s="181"/>
      <c r="J109" s="123"/>
      <c r="K109" s="106"/>
      <c r="L109" s="106"/>
      <c r="M109" s="106"/>
      <c r="N109" s="107"/>
      <c r="O109" s="38">
        <v>0</v>
      </c>
      <c r="P109" s="123"/>
      <c r="Q109" s="123"/>
      <c r="R109" s="123"/>
      <c r="S109" s="244"/>
      <c r="T109" s="244"/>
    </row>
    <row r="110" spans="1:20" ht="12.75" customHeight="1">
      <c r="A110" s="124">
        <v>7</v>
      </c>
      <c r="B110" s="196" t="s">
        <v>239</v>
      </c>
      <c r="C110" s="199" t="s">
        <v>240</v>
      </c>
      <c r="D110" s="202" t="s">
        <v>98</v>
      </c>
      <c r="E110" s="208">
        <v>306</v>
      </c>
      <c r="F110" s="128">
        <v>0.32469791000000003</v>
      </c>
      <c r="G110" s="194">
        <v>0.13100000000000001</v>
      </c>
      <c r="H110" s="123">
        <v>0.32469791000000003</v>
      </c>
      <c r="I110" s="211"/>
      <c r="J110" s="123">
        <v>0</v>
      </c>
      <c r="K110" s="104"/>
      <c r="L110" s="104"/>
      <c r="M110" s="105"/>
      <c r="N110" s="104"/>
      <c r="O110" s="38">
        <v>0</v>
      </c>
      <c r="P110" s="123">
        <v>99.357560460000016</v>
      </c>
      <c r="Q110" s="123">
        <v>0</v>
      </c>
      <c r="R110" s="123">
        <v>0</v>
      </c>
      <c r="S110" s="244">
        <v>0.42044617546811014</v>
      </c>
      <c r="T110" s="244">
        <v>128.65652969324171</v>
      </c>
    </row>
    <row r="111" spans="1:20" ht="12.75" customHeight="1">
      <c r="A111" s="124"/>
      <c r="B111" s="197"/>
      <c r="C111" s="200"/>
      <c r="D111" s="203"/>
      <c r="E111" s="209"/>
      <c r="F111" s="128"/>
      <c r="G111" s="194"/>
      <c r="H111" s="123"/>
      <c r="I111" s="212"/>
      <c r="J111" s="123"/>
      <c r="K111" s="106"/>
      <c r="L111" s="106"/>
      <c r="M111" s="106"/>
      <c r="N111" s="107"/>
      <c r="O111" s="38">
        <v>0</v>
      </c>
      <c r="P111" s="123"/>
      <c r="Q111" s="123"/>
      <c r="R111" s="123"/>
      <c r="S111" s="244"/>
      <c r="T111" s="244"/>
    </row>
    <row r="112" spans="1:20" ht="12.75" customHeight="1">
      <c r="A112" s="124"/>
      <c r="B112" s="197"/>
      <c r="C112" s="200"/>
      <c r="D112" s="203"/>
      <c r="E112" s="209"/>
      <c r="F112" s="128"/>
      <c r="G112" s="194"/>
      <c r="H112" s="123"/>
      <c r="I112" s="212"/>
      <c r="J112" s="123"/>
      <c r="K112" s="106"/>
      <c r="L112" s="106"/>
      <c r="M112" s="108"/>
      <c r="N112" s="107"/>
      <c r="O112" s="38">
        <v>0</v>
      </c>
      <c r="P112" s="123"/>
      <c r="Q112" s="123"/>
      <c r="R112" s="123"/>
      <c r="S112" s="244"/>
      <c r="T112" s="244"/>
    </row>
    <row r="113" spans="1:20" ht="12.75" customHeight="1">
      <c r="A113" s="124"/>
      <c r="B113" s="198"/>
      <c r="C113" s="201"/>
      <c r="D113" s="204"/>
      <c r="E113" s="210"/>
      <c r="F113" s="128"/>
      <c r="G113" s="194"/>
      <c r="H113" s="123"/>
      <c r="I113" s="213"/>
      <c r="J113" s="123"/>
      <c r="K113" s="106"/>
      <c r="L113" s="106"/>
      <c r="M113" s="106"/>
      <c r="N113" s="107"/>
      <c r="O113" s="38">
        <v>0</v>
      </c>
      <c r="P113" s="123"/>
      <c r="Q113" s="123"/>
      <c r="R113" s="123"/>
      <c r="S113" s="244"/>
      <c r="T113" s="244"/>
    </row>
    <row r="114" spans="1:20" ht="12.75" customHeight="1">
      <c r="A114" s="124">
        <v>8</v>
      </c>
      <c r="B114" s="196" t="s">
        <v>241</v>
      </c>
      <c r="C114" s="199" t="s">
        <v>242</v>
      </c>
      <c r="D114" s="202" t="s">
        <v>98</v>
      </c>
      <c r="E114" s="215">
        <v>306</v>
      </c>
      <c r="F114" s="128">
        <v>0.17889830000000001</v>
      </c>
      <c r="G114" s="214">
        <v>0.06</v>
      </c>
      <c r="H114" s="123">
        <v>0.1487166</v>
      </c>
      <c r="I114" s="205">
        <v>0.01</v>
      </c>
      <c r="J114" s="123">
        <v>3.0181700000000002E-2</v>
      </c>
      <c r="K114" s="104"/>
      <c r="L114" s="104"/>
      <c r="M114" s="105"/>
      <c r="N114" s="104"/>
      <c r="O114" s="38">
        <v>0</v>
      </c>
      <c r="P114" s="123">
        <v>54.742879800000004</v>
      </c>
      <c r="Q114" s="123">
        <v>0</v>
      </c>
      <c r="R114" s="123">
        <v>0</v>
      </c>
      <c r="S114" s="244">
        <v>0.23165257217931154</v>
      </c>
      <c r="T114" s="244">
        <v>70.885687086869325</v>
      </c>
    </row>
    <row r="115" spans="1:20" ht="12.75" customHeight="1">
      <c r="A115" s="124"/>
      <c r="B115" s="197"/>
      <c r="C115" s="200"/>
      <c r="D115" s="203"/>
      <c r="E115" s="216"/>
      <c r="F115" s="128"/>
      <c r="G115" s="214"/>
      <c r="H115" s="123"/>
      <c r="I115" s="206"/>
      <c r="J115" s="123"/>
      <c r="K115" s="106"/>
      <c r="L115" s="106"/>
      <c r="M115" s="106"/>
      <c r="N115" s="107"/>
      <c r="O115" s="38">
        <v>0</v>
      </c>
      <c r="P115" s="123"/>
      <c r="Q115" s="123"/>
      <c r="R115" s="123"/>
      <c r="S115" s="244"/>
      <c r="T115" s="244"/>
    </row>
    <row r="116" spans="1:20" ht="12.75" customHeight="1">
      <c r="A116" s="124"/>
      <c r="B116" s="197"/>
      <c r="C116" s="200"/>
      <c r="D116" s="203"/>
      <c r="E116" s="216"/>
      <c r="F116" s="128"/>
      <c r="G116" s="214"/>
      <c r="H116" s="123"/>
      <c r="I116" s="206"/>
      <c r="J116" s="123"/>
      <c r="K116" s="106"/>
      <c r="L116" s="106"/>
      <c r="M116" s="108"/>
      <c r="N116" s="107"/>
      <c r="O116" s="38">
        <v>0</v>
      </c>
      <c r="P116" s="123"/>
      <c r="Q116" s="123"/>
      <c r="R116" s="123"/>
      <c r="S116" s="244"/>
      <c r="T116" s="244"/>
    </row>
    <row r="117" spans="1:20" ht="12.75" customHeight="1">
      <c r="A117" s="124"/>
      <c r="B117" s="198"/>
      <c r="C117" s="201"/>
      <c r="D117" s="204"/>
      <c r="E117" s="217"/>
      <c r="F117" s="128"/>
      <c r="G117" s="214"/>
      <c r="H117" s="123"/>
      <c r="I117" s="207"/>
      <c r="J117" s="123"/>
      <c r="K117" s="106"/>
      <c r="L117" s="106"/>
      <c r="M117" s="106"/>
      <c r="N117" s="107"/>
      <c r="O117" s="38">
        <v>0</v>
      </c>
      <c r="P117" s="123"/>
      <c r="Q117" s="123"/>
      <c r="R117" s="123"/>
      <c r="S117" s="244"/>
      <c r="T117" s="244"/>
    </row>
    <row r="118" spans="1:20" ht="12.75" customHeight="1">
      <c r="A118" s="124">
        <v>9</v>
      </c>
      <c r="B118" s="218" t="s">
        <v>243</v>
      </c>
      <c r="C118" s="199" t="s">
        <v>244</v>
      </c>
      <c r="D118" s="202" t="s">
        <v>98</v>
      </c>
      <c r="E118" s="215">
        <v>306</v>
      </c>
      <c r="F118" s="128">
        <v>0.70545490994399995</v>
      </c>
      <c r="G118" s="219">
        <v>9.4E-2</v>
      </c>
      <c r="H118" s="123">
        <v>0.23298933999999999</v>
      </c>
      <c r="I118" s="219">
        <v>0.01</v>
      </c>
      <c r="J118" s="123">
        <v>3.0181700000000002E-2</v>
      </c>
      <c r="K118" s="106" t="s">
        <v>82</v>
      </c>
      <c r="L118" s="106" t="s">
        <v>78</v>
      </c>
      <c r="M118" s="106">
        <v>0.02</v>
      </c>
      <c r="N118" s="107">
        <v>0.156</v>
      </c>
      <c r="O118" s="38">
        <v>3.1199999999999999E-3</v>
      </c>
      <c r="P118" s="123">
        <v>215.86920244286398</v>
      </c>
      <c r="Q118" s="123">
        <v>0.39062000000000002</v>
      </c>
      <c r="R118" s="123">
        <v>0.44228386994400004</v>
      </c>
      <c r="S118" s="244">
        <v>0.91348237766961549</v>
      </c>
      <c r="T118" s="244">
        <v>279.52560756690235</v>
      </c>
    </row>
    <row r="119" spans="1:20" ht="12.75" customHeight="1">
      <c r="A119" s="124"/>
      <c r="B119" s="218"/>
      <c r="C119" s="200"/>
      <c r="D119" s="203"/>
      <c r="E119" s="216"/>
      <c r="F119" s="128"/>
      <c r="G119" s="219"/>
      <c r="H119" s="123"/>
      <c r="I119" s="219"/>
      <c r="J119" s="123"/>
      <c r="K119" s="106" t="s">
        <v>245</v>
      </c>
      <c r="L119" s="106" t="s">
        <v>246</v>
      </c>
      <c r="M119" s="106">
        <v>0.25</v>
      </c>
      <c r="N119" s="107">
        <v>1.55</v>
      </c>
      <c r="O119" s="38">
        <v>0.38750000000000001</v>
      </c>
      <c r="P119" s="123"/>
      <c r="Q119" s="123"/>
      <c r="R119" s="123"/>
      <c r="S119" s="244"/>
      <c r="T119" s="244"/>
    </row>
    <row r="120" spans="1:20" ht="12.75" customHeight="1">
      <c r="A120" s="124"/>
      <c r="B120" s="218"/>
      <c r="C120" s="200"/>
      <c r="D120" s="203"/>
      <c r="E120" s="216"/>
      <c r="F120" s="128"/>
      <c r="G120" s="219"/>
      <c r="H120" s="123"/>
      <c r="I120" s="219"/>
      <c r="J120" s="123"/>
      <c r="K120" s="106"/>
      <c r="L120" s="106"/>
      <c r="M120" s="108"/>
      <c r="N120" s="107"/>
      <c r="O120" s="38">
        <v>0</v>
      </c>
      <c r="P120" s="123"/>
      <c r="Q120" s="123"/>
      <c r="R120" s="123"/>
      <c r="S120" s="244"/>
      <c r="T120" s="244"/>
    </row>
    <row r="121" spans="1:20" ht="12.75" customHeight="1">
      <c r="A121" s="124"/>
      <c r="B121" s="218"/>
      <c r="C121" s="201"/>
      <c r="D121" s="204"/>
      <c r="E121" s="217"/>
      <c r="F121" s="128"/>
      <c r="G121" s="219"/>
      <c r="H121" s="123"/>
      <c r="I121" s="219"/>
      <c r="J121" s="123"/>
      <c r="K121" s="106"/>
      <c r="L121" s="106"/>
      <c r="M121" s="106"/>
      <c r="N121" s="107"/>
      <c r="O121" s="38">
        <v>0</v>
      </c>
      <c r="P121" s="123"/>
      <c r="Q121" s="123"/>
      <c r="R121" s="123"/>
      <c r="S121" s="244"/>
      <c r="T121" s="244"/>
    </row>
    <row r="122" spans="1:20" ht="12.75" customHeight="1">
      <c r="A122" s="124">
        <v>10</v>
      </c>
      <c r="B122" s="196" t="s">
        <v>247</v>
      </c>
      <c r="C122" s="199" t="s">
        <v>248</v>
      </c>
      <c r="D122" s="202" t="s">
        <v>98</v>
      </c>
      <c r="E122" s="215">
        <v>306</v>
      </c>
      <c r="F122" s="128">
        <v>6.9897456355317598</v>
      </c>
      <c r="G122" s="214">
        <v>0.82</v>
      </c>
      <c r="H122" s="123">
        <v>2.0324602000000001</v>
      </c>
      <c r="I122" s="205">
        <v>0.73</v>
      </c>
      <c r="J122" s="123">
        <v>2.2032640999999997</v>
      </c>
      <c r="K122" s="104" t="s">
        <v>79</v>
      </c>
      <c r="L122" s="106" t="s">
        <v>78</v>
      </c>
      <c r="M122" s="105">
        <v>0.01</v>
      </c>
      <c r="N122" s="104">
        <v>25.5</v>
      </c>
      <c r="O122" s="38">
        <v>0.255</v>
      </c>
      <c r="P122" s="123">
        <v>2138.8621644727186</v>
      </c>
      <c r="Q122" s="123">
        <v>2.4323198000000001</v>
      </c>
      <c r="R122" s="123">
        <v>2.75402133553176</v>
      </c>
      <c r="S122" s="244">
        <v>9.0509107987613557</v>
      </c>
      <c r="T122" s="244">
        <v>2769.5787044209746</v>
      </c>
    </row>
    <row r="123" spans="1:20" ht="12.75" customHeight="1">
      <c r="A123" s="124"/>
      <c r="B123" s="197"/>
      <c r="C123" s="200"/>
      <c r="D123" s="203"/>
      <c r="E123" s="216"/>
      <c r="F123" s="128"/>
      <c r="G123" s="214"/>
      <c r="H123" s="123"/>
      <c r="I123" s="206"/>
      <c r="J123" s="123"/>
      <c r="K123" s="106" t="s">
        <v>249</v>
      </c>
      <c r="L123" s="106" t="s">
        <v>78</v>
      </c>
      <c r="M123" s="106">
        <v>0.1045</v>
      </c>
      <c r="N123" s="107">
        <v>4</v>
      </c>
      <c r="O123" s="38">
        <v>0.41799999999999998</v>
      </c>
      <c r="P123" s="123"/>
      <c r="Q123" s="123"/>
      <c r="R123" s="123"/>
      <c r="S123" s="244"/>
      <c r="T123" s="244"/>
    </row>
    <row r="124" spans="1:20" ht="12.75" customHeight="1">
      <c r="A124" s="124"/>
      <c r="B124" s="197"/>
      <c r="C124" s="200"/>
      <c r="D124" s="203"/>
      <c r="E124" s="216"/>
      <c r="F124" s="128"/>
      <c r="G124" s="214"/>
      <c r="H124" s="123"/>
      <c r="I124" s="206"/>
      <c r="J124" s="123"/>
      <c r="K124" s="106" t="s">
        <v>250</v>
      </c>
      <c r="L124" s="106" t="s">
        <v>70</v>
      </c>
      <c r="M124" s="108">
        <v>4.0599999999999997E-2</v>
      </c>
      <c r="N124" s="107">
        <v>43.332999999999998</v>
      </c>
      <c r="O124" s="38">
        <v>1.7593197999999999</v>
      </c>
      <c r="P124" s="123"/>
      <c r="Q124" s="123"/>
      <c r="R124" s="123"/>
      <c r="S124" s="244"/>
      <c r="T124" s="244"/>
    </row>
    <row r="125" spans="1:20" ht="12.75" customHeight="1">
      <c r="A125" s="124"/>
      <c r="B125" s="198"/>
      <c r="C125" s="201"/>
      <c r="D125" s="204"/>
      <c r="E125" s="217"/>
      <c r="F125" s="128"/>
      <c r="G125" s="214"/>
      <c r="H125" s="123"/>
      <c r="I125" s="207"/>
      <c r="J125" s="123"/>
      <c r="K125" s="106"/>
      <c r="L125" s="106"/>
      <c r="M125" s="106"/>
      <c r="N125" s="107"/>
      <c r="O125" s="38">
        <v>0</v>
      </c>
      <c r="P125" s="123"/>
      <c r="Q125" s="123"/>
      <c r="R125" s="123"/>
      <c r="S125" s="244"/>
      <c r="T125" s="244"/>
    </row>
    <row r="126" spans="1:20" ht="12.75" customHeight="1">
      <c r="A126" s="124">
        <v>11</v>
      </c>
      <c r="B126" s="196" t="s">
        <v>251</v>
      </c>
      <c r="C126" s="199" t="s">
        <v>252</v>
      </c>
      <c r="D126" s="202" t="s">
        <v>70</v>
      </c>
      <c r="E126" s="220">
        <v>1.9584999999999999</v>
      </c>
      <c r="F126" s="128">
        <v>109.90995840000001</v>
      </c>
      <c r="G126" s="214">
        <v>8.86</v>
      </c>
      <c r="H126" s="123">
        <v>21.960484600000001</v>
      </c>
      <c r="I126" s="205">
        <v>29.14</v>
      </c>
      <c r="J126" s="123">
        <v>87.949473800000007</v>
      </c>
      <c r="K126" s="104"/>
      <c r="L126" s="104"/>
      <c r="M126" s="105"/>
      <c r="N126" s="104"/>
      <c r="O126" s="38">
        <v>0</v>
      </c>
      <c r="P126" s="123">
        <v>215.2586535264</v>
      </c>
      <c r="Q126" s="123">
        <v>0</v>
      </c>
      <c r="R126" s="123">
        <v>0</v>
      </c>
      <c r="S126" s="244">
        <v>142.32066247404885</v>
      </c>
      <c r="T126" s="244">
        <v>278.73501745542467</v>
      </c>
    </row>
    <row r="127" spans="1:20" ht="12.75" customHeight="1">
      <c r="A127" s="124"/>
      <c r="B127" s="197"/>
      <c r="C127" s="200"/>
      <c r="D127" s="203"/>
      <c r="E127" s="221"/>
      <c r="F127" s="128"/>
      <c r="G127" s="214"/>
      <c r="H127" s="123"/>
      <c r="I127" s="206"/>
      <c r="J127" s="123"/>
      <c r="K127" s="106"/>
      <c r="L127" s="106"/>
      <c r="M127" s="106"/>
      <c r="N127" s="107"/>
      <c r="O127" s="38">
        <v>0</v>
      </c>
      <c r="P127" s="123"/>
      <c r="Q127" s="123"/>
      <c r="R127" s="123"/>
      <c r="S127" s="244"/>
      <c r="T127" s="244"/>
    </row>
    <row r="128" spans="1:20" ht="12.75" customHeight="1">
      <c r="A128" s="124"/>
      <c r="B128" s="197"/>
      <c r="C128" s="200"/>
      <c r="D128" s="203"/>
      <c r="E128" s="221"/>
      <c r="F128" s="128"/>
      <c r="G128" s="214"/>
      <c r="H128" s="123"/>
      <c r="I128" s="206"/>
      <c r="J128" s="123"/>
      <c r="K128" s="106"/>
      <c r="L128" s="106"/>
      <c r="M128" s="108"/>
      <c r="N128" s="107"/>
      <c r="O128" s="38">
        <v>0</v>
      </c>
      <c r="P128" s="123"/>
      <c r="Q128" s="123"/>
      <c r="R128" s="123"/>
      <c r="S128" s="244"/>
      <c r="T128" s="244"/>
    </row>
    <row r="129" spans="1:20" ht="12.75" customHeight="1">
      <c r="A129" s="124"/>
      <c r="B129" s="198"/>
      <c r="C129" s="201"/>
      <c r="D129" s="204"/>
      <c r="E129" s="222"/>
      <c r="F129" s="128"/>
      <c r="G129" s="214"/>
      <c r="H129" s="123"/>
      <c r="I129" s="207"/>
      <c r="J129" s="123"/>
      <c r="K129" s="106"/>
      <c r="L129" s="106"/>
      <c r="M129" s="106"/>
      <c r="N129" s="107"/>
      <c r="O129" s="38">
        <v>0</v>
      </c>
      <c r="P129" s="123"/>
      <c r="Q129" s="123"/>
      <c r="R129" s="123"/>
      <c r="S129" s="244"/>
      <c r="T129" s="244"/>
    </row>
    <row r="130" spans="1:20" ht="12.75" customHeight="1">
      <c r="A130" s="124">
        <v>12</v>
      </c>
      <c r="B130" s="196" t="s">
        <v>71</v>
      </c>
      <c r="C130" s="199" t="s">
        <v>253</v>
      </c>
      <c r="D130" s="202" t="s">
        <v>70</v>
      </c>
      <c r="E130" s="220">
        <v>1.9259999999999999</v>
      </c>
      <c r="F130" s="128">
        <v>273.63016742039997</v>
      </c>
      <c r="G130" s="223"/>
      <c r="H130" s="123">
        <v>0</v>
      </c>
      <c r="I130" s="211"/>
      <c r="J130" s="123">
        <v>0</v>
      </c>
      <c r="K130" s="104" t="s">
        <v>138</v>
      </c>
      <c r="L130" s="104" t="s">
        <v>70</v>
      </c>
      <c r="M130" s="105">
        <v>1</v>
      </c>
      <c r="N130" s="104">
        <v>241.667</v>
      </c>
      <c r="O130" s="38">
        <v>241.667</v>
      </c>
      <c r="P130" s="123">
        <v>527.01170245169033</v>
      </c>
      <c r="Q130" s="123">
        <v>241.667</v>
      </c>
      <c r="R130" s="123">
        <v>273.63016742039997</v>
      </c>
      <c r="S130" s="244">
        <v>354.31936529744166</v>
      </c>
      <c r="T130" s="244">
        <v>682.41909756287259</v>
      </c>
    </row>
    <row r="131" spans="1:20" ht="12.75" customHeight="1">
      <c r="A131" s="124"/>
      <c r="B131" s="197"/>
      <c r="C131" s="200"/>
      <c r="D131" s="203"/>
      <c r="E131" s="221"/>
      <c r="F131" s="128"/>
      <c r="G131" s="223"/>
      <c r="H131" s="123"/>
      <c r="I131" s="212"/>
      <c r="J131" s="123"/>
      <c r="K131" s="106"/>
      <c r="L131" s="106"/>
      <c r="M131" s="106"/>
      <c r="N131" s="107"/>
      <c r="O131" s="38">
        <v>0</v>
      </c>
      <c r="P131" s="123"/>
      <c r="Q131" s="123"/>
      <c r="R131" s="123"/>
      <c r="S131" s="244"/>
      <c r="T131" s="244"/>
    </row>
    <row r="132" spans="1:20" ht="12.75" customHeight="1">
      <c r="A132" s="124"/>
      <c r="B132" s="197"/>
      <c r="C132" s="200"/>
      <c r="D132" s="203"/>
      <c r="E132" s="221"/>
      <c r="F132" s="128"/>
      <c r="G132" s="223"/>
      <c r="H132" s="123"/>
      <c r="I132" s="212"/>
      <c r="J132" s="123"/>
      <c r="K132" s="106"/>
      <c r="L132" s="106"/>
      <c r="M132" s="108"/>
      <c r="N132" s="107"/>
      <c r="O132" s="38">
        <v>0</v>
      </c>
      <c r="P132" s="123"/>
      <c r="Q132" s="123"/>
      <c r="R132" s="123"/>
      <c r="S132" s="244"/>
      <c r="T132" s="244"/>
    </row>
    <row r="133" spans="1:20" ht="12.75" customHeight="1">
      <c r="A133" s="124"/>
      <c r="B133" s="198"/>
      <c r="C133" s="201"/>
      <c r="D133" s="204"/>
      <c r="E133" s="222"/>
      <c r="F133" s="128"/>
      <c r="G133" s="223"/>
      <c r="H133" s="123"/>
      <c r="I133" s="213"/>
      <c r="J133" s="123"/>
      <c r="K133" s="106"/>
      <c r="L133" s="106"/>
      <c r="M133" s="106"/>
      <c r="N133" s="107"/>
      <c r="O133" s="38">
        <v>0</v>
      </c>
      <c r="P133" s="123"/>
      <c r="Q133" s="123"/>
      <c r="R133" s="123"/>
      <c r="S133" s="244"/>
      <c r="T133" s="244"/>
    </row>
    <row r="134" spans="1:20" ht="12.75" customHeight="1">
      <c r="A134" s="124">
        <v>13</v>
      </c>
      <c r="B134" s="196" t="s">
        <v>71</v>
      </c>
      <c r="C134" s="199" t="s">
        <v>254</v>
      </c>
      <c r="D134" s="202" t="s">
        <v>70</v>
      </c>
      <c r="E134" s="220">
        <v>3.2500000000000001E-2</v>
      </c>
      <c r="F134" s="128">
        <v>273.63016742039997</v>
      </c>
      <c r="G134" s="223"/>
      <c r="H134" s="123">
        <v>0</v>
      </c>
      <c r="I134" s="211"/>
      <c r="J134" s="123">
        <v>0</v>
      </c>
      <c r="K134" s="104" t="s">
        <v>138</v>
      </c>
      <c r="L134" s="104" t="s">
        <v>70</v>
      </c>
      <c r="M134" s="105">
        <v>1</v>
      </c>
      <c r="N134" s="104">
        <v>241.667</v>
      </c>
      <c r="O134" s="38">
        <v>241.667</v>
      </c>
      <c r="P134" s="123">
        <v>8.8929804411629991</v>
      </c>
      <c r="Q134" s="123">
        <v>241.667</v>
      </c>
      <c r="R134" s="123">
        <v>273.63016742039997</v>
      </c>
      <c r="S134" s="244">
        <v>354.31936529744166</v>
      </c>
      <c r="T134" s="244">
        <v>11.515379372166855</v>
      </c>
    </row>
    <row r="135" spans="1:20" ht="12.75" customHeight="1">
      <c r="A135" s="124"/>
      <c r="B135" s="197"/>
      <c r="C135" s="200"/>
      <c r="D135" s="203"/>
      <c r="E135" s="221"/>
      <c r="F135" s="128"/>
      <c r="G135" s="223"/>
      <c r="H135" s="123"/>
      <c r="I135" s="212"/>
      <c r="J135" s="123"/>
      <c r="K135" s="106"/>
      <c r="L135" s="106"/>
      <c r="M135" s="106"/>
      <c r="N135" s="107"/>
      <c r="O135" s="38">
        <v>0</v>
      </c>
      <c r="P135" s="123"/>
      <c r="Q135" s="123"/>
      <c r="R135" s="123"/>
      <c r="S135" s="244"/>
      <c r="T135" s="244"/>
    </row>
    <row r="136" spans="1:20" ht="12.75" customHeight="1">
      <c r="A136" s="124"/>
      <c r="B136" s="197"/>
      <c r="C136" s="200"/>
      <c r="D136" s="203"/>
      <c r="E136" s="221"/>
      <c r="F136" s="128"/>
      <c r="G136" s="223"/>
      <c r="H136" s="123"/>
      <c r="I136" s="212"/>
      <c r="J136" s="123"/>
      <c r="K136" s="106"/>
      <c r="L136" s="106"/>
      <c r="M136" s="108"/>
      <c r="N136" s="107"/>
      <c r="O136" s="38">
        <v>0</v>
      </c>
      <c r="P136" s="123"/>
      <c r="Q136" s="123"/>
      <c r="R136" s="123"/>
      <c r="S136" s="244"/>
      <c r="T136" s="244"/>
    </row>
    <row r="137" spans="1:20" ht="12.75" customHeight="1">
      <c r="A137" s="124"/>
      <c r="B137" s="198"/>
      <c r="C137" s="201"/>
      <c r="D137" s="204"/>
      <c r="E137" s="222"/>
      <c r="F137" s="128"/>
      <c r="G137" s="223"/>
      <c r="H137" s="123"/>
      <c r="I137" s="213"/>
      <c r="J137" s="123"/>
      <c r="K137" s="106"/>
      <c r="L137" s="106"/>
      <c r="M137" s="106"/>
      <c r="N137" s="107"/>
      <c r="O137" s="38">
        <v>0</v>
      </c>
      <c r="P137" s="123"/>
      <c r="Q137" s="123"/>
      <c r="R137" s="123"/>
      <c r="S137" s="244"/>
      <c r="T137" s="244"/>
    </row>
    <row r="138" spans="1:20" ht="12.75" customHeight="1">
      <c r="A138" s="124">
        <v>14</v>
      </c>
      <c r="B138" s="125" t="s">
        <v>255</v>
      </c>
      <c r="C138" s="125" t="s">
        <v>256</v>
      </c>
      <c r="D138" s="124" t="s">
        <v>74</v>
      </c>
      <c r="E138" s="128">
        <v>12.4</v>
      </c>
      <c r="F138" s="128">
        <v>67.975650101339994</v>
      </c>
      <c r="G138" s="129">
        <v>6.07</v>
      </c>
      <c r="H138" s="123">
        <v>15.045162700000001</v>
      </c>
      <c r="I138" s="129">
        <v>0.97</v>
      </c>
      <c r="J138" s="123">
        <v>2.9276248999999996</v>
      </c>
      <c r="K138" s="37" t="s">
        <v>77</v>
      </c>
      <c r="L138" s="37" t="s">
        <v>78</v>
      </c>
      <c r="M138" s="37">
        <v>1.0149999999999999</v>
      </c>
      <c r="N138" s="44">
        <v>27.5</v>
      </c>
      <c r="O138" s="38">
        <v>27.912499999999998</v>
      </c>
      <c r="P138" s="123">
        <v>842.89806125661596</v>
      </c>
      <c r="Q138" s="123">
        <v>44.161949999999997</v>
      </c>
      <c r="R138" s="123">
        <v>50.002862501339997</v>
      </c>
      <c r="S138" s="244">
        <v>88.020591540200712</v>
      </c>
      <c r="T138" s="244">
        <v>1091.4553350984888</v>
      </c>
    </row>
    <row r="139" spans="1:20" ht="12.75" customHeight="1">
      <c r="A139" s="124"/>
      <c r="B139" s="125"/>
      <c r="C139" s="125"/>
      <c r="D139" s="124"/>
      <c r="E139" s="128"/>
      <c r="F139" s="128"/>
      <c r="G139" s="129"/>
      <c r="H139" s="123"/>
      <c r="I139" s="129"/>
      <c r="J139" s="123"/>
      <c r="K139" s="37" t="s">
        <v>119</v>
      </c>
      <c r="L139" s="37" t="s">
        <v>62</v>
      </c>
      <c r="M139" s="37">
        <v>2.5499999999999998</v>
      </c>
      <c r="N139" s="44">
        <v>4.1669999999999998</v>
      </c>
      <c r="O139" s="38">
        <v>10.625849999999998</v>
      </c>
      <c r="P139" s="123"/>
      <c r="Q139" s="123"/>
      <c r="R139" s="123"/>
      <c r="S139" s="244"/>
      <c r="T139" s="244"/>
    </row>
    <row r="140" spans="1:20" ht="12.75" customHeight="1">
      <c r="A140" s="124"/>
      <c r="B140" s="125"/>
      <c r="C140" s="125"/>
      <c r="D140" s="124"/>
      <c r="E140" s="128"/>
      <c r="F140" s="128"/>
      <c r="G140" s="129"/>
      <c r="H140" s="123"/>
      <c r="I140" s="129"/>
      <c r="J140" s="123"/>
      <c r="K140" s="37" t="s">
        <v>139</v>
      </c>
      <c r="L140" s="37" t="s">
        <v>74</v>
      </c>
      <c r="M140" s="39">
        <v>3.4000000000000002E-2</v>
      </c>
      <c r="N140" s="76">
        <v>125</v>
      </c>
      <c r="O140" s="38">
        <v>4.25</v>
      </c>
      <c r="P140" s="123"/>
      <c r="Q140" s="123"/>
      <c r="R140" s="123"/>
      <c r="S140" s="244"/>
      <c r="T140" s="244"/>
    </row>
    <row r="141" spans="1:20" ht="12.75" customHeight="1">
      <c r="A141" s="124"/>
      <c r="B141" s="125"/>
      <c r="C141" s="125"/>
      <c r="D141" s="124"/>
      <c r="E141" s="128"/>
      <c r="F141" s="128"/>
      <c r="G141" s="129"/>
      <c r="H141" s="123"/>
      <c r="I141" s="129"/>
      <c r="J141" s="123"/>
      <c r="K141" s="37" t="s">
        <v>150</v>
      </c>
      <c r="L141" s="37" t="s">
        <v>72</v>
      </c>
      <c r="M141" s="37">
        <v>1.7</v>
      </c>
      <c r="N141" s="44">
        <v>0.80800000000000005</v>
      </c>
      <c r="O141" s="38">
        <v>1.3736000000000002</v>
      </c>
      <c r="P141" s="123"/>
      <c r="Q141" s="123"/>
      <c r="R141" s="123"/>
      <c r="S141" s="244"/>
      <c r="T141" s="244"/>
    </row>
    <row r="142" spans="1:20" ht="12.75" customHeight="1">
      <c r="A142" s="124">
        <v>15</v>
      </c>
      <c r="B142" s="125" t="s">
        <v>71</v>
      </c>
      <c r="C142" s="125" t="s">
        <v>161</v>
      </c>
      <c r="D142" s="124" t="s">
        <v>70</v>
      </c>
      <c r="E142" s="144">
        <v>0.26500000000000001</v>
      </c>
      <c r="F142" s="128">
        <v>273.63016742039997</v>
      </c>
      <c r="G142" s="138"/>
      <c r="H142" s="123">
        <v>0</v>
      </c>
      <c r="I142" s="129"/>
      <c r="J142" s="123">
        <v>0</v>
      </c>
      <c r="K142" s="37" t="s">
        <v>138</v>
      </c>
      <c r="L142" s="37" t="s">
        <v>70</v>
      </c>
      <c r="M142" s="37">
        <v>1</v>
      </c>
      <c r="N142" s="44">
        <v>241.667</v>
      </c>
      <c r="O142" s="38">
        <v>241.667</v>
      </c>
      <c r="P142" s="123">
        <v>72.511994366406</v>
      </c>
      <c r="Q142" s="123">
        <v>241.667</v>
      </c>
      <c r="R142" s="123">
        <v>273.63016742039997</v>
      </c>
      <c r="S142" s="244">
        <v>354.31936529744166</v>
      </c>
      <c r="T142" s="244">
        <v>93.894631803822051</v>
      </c>
    </row>
    <row r="143" spans="1:20" ht="12.75" customHeight="1">
      <c r="A143" s="124"/>
      <c r="B143" s="125"/>
      <c r="C143" s="125"/>
      <c r="D143" s="124"/>
      <c r="E143" s="144"/>
      <c r="F143" s="128"/>
      <c r="G143" s="138"/>
      <c r="H143" s="123"/>
      <c r="I143" s="129"/>
      <c r="J143" s="123"/>
      <c r="K143" s="37"/>
      <c r="L143" s="37"/>
      <c r="M143" s="37"/>
      <c r="N143" s="44"/>
      <c r="O143" s="38">
        <v>0</v>
      </c>
      <c r="P143" s="123"/>
      <c r="Q143" s="123"/>
      <c r="R143" s="123"/>
      <c r="S143" s="244"/>
      <c r="T143" s="244"/>
    </row>
    <row r="144" spans="1:20" ht="12.75" customHeight="1">
      <c r="A144" s="124"/>
      <c r="B144" s="125"/>
      <c r="C144" s="125"/>
      <c r="D144" s="124"/>
      <c r="E144" s="144"/>
      <c r="F144" s="128"/>
      <c r="G144" s="138"/>
      <c r="H144" s="123"/>
      <c r="I144" s="129"/>
      <c r="J144" s="123"/>
      <c r="K144" s="37"/>
      <c r="L144" s="37"/>
      <c r="M144" s="39"/>
      <c r="N144" s="44"/>
      <c r="O144" s="38">
        <v>0</v>
      </c>
      <c r="P144" s="123"/>
      <c r="Q144" s="123"/>
      <c r="R144" s="123"/>
      <c r="S144" s="244"/>
      <c r="T144" s="244"/>
    </row>
    <row r="145" spans="1:20" ht="12.75" customHeight="1">
      <c r="A145" s="124"/>
      <c r="B145" s="125"/>
      <c r="C145" s="125"/>
      <c r="D145" s="124"/>
      <c r="E145" s="144"/>
      <c r="F145" s="128"/>
      <c r="G145" s="138"/>
      <c r="H145" s="123"/>
      <c r="I145" s="129"/>
      <c r="J145" s="123"/>
      <c r="K145" s="37"/>
      <c r="L145" s="37"/>
      <c r="M145" s="37"/>
      <c r="N145" s="44"/>
      <c r="O145" s="38">
        <v>0</v>
      </c>
      <c r="P145" s="123"/>
      <c r="Q145" s="123"/>
      <c r="R145" s="123"/>
      <c r="S145" s="244"/>
      <c r="T145" s="244"/>
    </row>
    <row r="146" spans="1:20" ht="12.75" customHeight="1">
      <c r="A146" s="124">
        <v>16</v>
      </c>
      <c r="B146" s="125" t="s">
        <v>71</v>
      </c>
      <c r="C146" s="125" t="s">
        <v>257</v>
      </c>
      <c r="D146" s="124" t="s">
        <v>70</v>
      </c>
      <c r="E146" s="142">
        <v>0.28000000000000003</v>
      </c>
      <c r="F146" s="128">
        <v>311.37182999999999</v>
      </c>
      <c r="G146" s="129"/>
      <c r="H146" s="123">
        <v>0</v>
      </c>
      <c r="I146" s="143"/>
      <c r="J146" s="123">
        <v>0</v>
      </c>
      <c r="K146" s="37" t="s">
        <v>138</v>
      </c>
      <c r="L146" s="37" t="s">
        <v>70</v>
      </c>
      <c r="M146" s="37">
        <v>1</v>
      </c>
      <c r="N146" s="44">
        <v>275</v>
      </c>
      <c r="O146" s="38">
        <v>275</v>
      </c>
      <c r="P146" s="123">
        <v>87.184112400000004</v>
      </c>
      <c r="Q146" s="123">
        <v>275</v>
      </c>
      <c r="R146" s="123">
        <v>311.37182999999999</v>
      </c>
      <c r="S146" s="244">
        <v>403.19044576543945</v>
      </c>
      <c r="T146" s="244">
        <v>112.89332481432305</v>
      </c>
    </row>
    <row r="147" spans="1:20" ht="12.75" customHeight="1">
      <c r="A147" s="124"/>
      <c r="B147" s="125"/>
      <c r="C147" s="125"/>
      <c r="D147" s="124"/>
      <c r="E147" s="142"/>
      <c r="F147" s="128"/>
      <c r="G147" s="129"/>
      <c r="H147" s="123"/>
      <c r="I147" s="143"/>
      <c r="J147" s="123"/>
      <c r="K147" s="37"/>
      <c r="L147" s="37"/>
      <c r="M147" s="37"/>
      <c r="N147" s="44"/>
      <c r="O147" s="38">
        <v>0</v>
      </c>
      <c r="P147" s="123"/>
      <c r="Q147" s="123"/>
      <c r="R147" s="123"/>
      <c r="S147" s="244"/>
      <c r="T147" s="244"/>
    </row>
    <row r="148" spans="1:20" ht="12.75" customHeight="1">
      <c r="A148" s="124"/>
      <c r="B148" s="125"/>
      <c r="C148" s="125"/>
      <c r="D148" s="124"/>
      <c r="E148" s="142"/>
      <c r="F148" s="128"/>
      <c r="G148" s="129"/>
      <c r="H148" s="123"/>
      <c r="I148" s="143"/>
      <c r="J148" s="123"/>
      <c r="K148" s="37"/>
      <c r="L148" s="37"/>
      <c r="M148" s="37"/>
      <c r="N148" s="44"/>
      <c r="O148" s="38">
        <v>0</v>
      </c>
      <c r="P148" s="123"/>
      <c r="Q148" s="123"/>
      <c r="R148" s="123"/>
      <c r="S148" s="244"/>
      <c r="T148" s="244"/>
    </row>
    <row r="149" spans="1:20" ht="12.75" customHeight="1">
      <c r="A149" s="124"/>
      <c r="B149" s="125"/>
      <c r="C149" s="125"/>
      <c r="D149" s="124"/>
      <c r="E149" s="142"/>
      <c r="F149" s="128"/>
      <c r="G149" s="129"/>
      <c r="H149" s="123"/>
      <c r="I149" s="143"/>
      <c r="J149" s="123"/>
      <c r="K149" s="37"/>
      <c r="L149" s="37"/>
      <c r="M149" s="37"/>
      <c r="N149" s="44"/>
      <c r="O149" s="38">
        <v>0</v>
      </c>
      <c r="P149" s="123"/>
      <c r="Q149" s="123"/>
      <c r="R149" s="123"/>
      <c r="S149" s="244"/>
      <c r="T149" s="244"/>
    </row>
    <row r="150" spans="1:20" ht="12.75" customHeight="1">
      <c r="A150" s="124">
        <v>17</v>
      </c>
      <c r="B150" s="139" t="s">
        <v>152</v>
      </c>
      <c r="C150" s="125" t="s">
        <v>258</v>
      </c>
      <c r="D150" s="140" t="s">
        <v>153</v>
      </c>
      <c r="E150" s="128">
        <v>63</v>
      </c>
      <c r="F150" s="128">
        <v>33.3837167816</v>
      </c>
      <c r="G150" s="141">
        <v>10.4</v>
      </c>
      <c r="H150" s="123">
        <v>25.777544000000002</v>
      </c>
      <c r="I150" s="141">
        <v>0.3</v>
      </c>
      <c r="J150" s="123">
        <v>0.90545100000000001</v>
      </c>
      <c r="K150" s="69" t="s">
        <v>154</v>
      </c>
      <c r="L150" s="69" t="s">
        <v>153</v>
      </c>
      <c r="M150" s="69">
        <v>1</v>
      </c>
      <c r="N150" s="42">
        <v>5</v>
      </c>
      <c r="O150" s="38">
        <v>5</v>
      </c>
      <c r="P150" s="123">
        <v>2103.1741572408</v>
      </c>
      <c r="Q150" s="123">
        <v>5.9180000000000001</v>
      </c>
      <c r="R150" s="123">
        <v>6.7007217815999995</v>
      </c>
      <c r="S150" s="244">
        <v>43.228045550814556</v>
      </c>
      <c r="T150" s="244">
        <v>2723.3668697013172</v>
      </c>
    </row>
    <row r="151" spans="1:20" ht="12.75" customHeight="1">
      <c r="A151" s="124"/>
      <c r="B151" s="139"/>
      <c r="C151" s="125"/>
      <c r="D151" s="140"/>
      <c r="E151" s="128"/>
      <c r="F151" s="128"/>
      <c r="G151" s="141"/>
      <c r="H151" s="123"/>
      <c r="I151" s="141"/>
      <c r="J151" s="123"/>
      <c r="K151" s="69"/>
      <c r="L151" s="69"/>
      <c r="M151" s="69"/>
      <c r="N151" s="44"/>
      <c r="O151" s="38">
        <v>0</v>
      </c>
      <c r="P151" s="123"/>
      <c r="Q151" s="123"/>
      <c r="R151" s="123"/>
      <c r="S151" s="244"/>
      <c r="T151" s="244"/>
    </row>
    <row r="152" spans="1:20" ht="12.75" customHeight="1">
      <c r="A152" s="124"/>
      <c r="B152" s="139"/>
      <c r="C152" s="125"/>
      <c r="D152" s="140"/>
      <c r="E152" s="128"/>
      <c r="F152" s="128"/>
      <c r="G152" s="141"/>
      <c r="H152" s="123"/>
      <c r="I152" s="141"/>
      <c r="J152" s="123"/>
      <c r="K152" s="69" t="s">
        <v>79</v>
      </c>
      <c r="L152" s="69" t="s">
        <v>155</v>
      </c>
      <c r="M152" s="70">
        <v>3.5999999999999997E-2</v>
      </c>
      <c r="N152" s="40">
        <v>25.5</v>
      </c>
      <c r="O152" s="38">
        <v>0.91799999999999993</v>
      </c>
      <c r="P152" s="123"/>
      <c r="Q152" s="123"/>
      <c r="R152" s="123"/>
      <c r="S152" s="244"/>
      <c r="T152" s="244"/>
    </row>
    <row r="153" spans="1:20" ht="12.75" customHeight="1">
      <c r="A153" s="124"/>
      <c r="B153" s="139"/>
      <c r="C153" s="125"/>
      <c r="D153" s="140"/>
      <c r="E153" s="128"/>
      <c r="F153" s="128"/>
      <c r="G153" s="141"/>
      <c r="H153" s="123"/>
      <c r="I153" s="141"/>
      <c r="J153" s="123"/>
      <c r="K153" s="37"/>
      <c r="L153" s="37"/>
      <c r="M153" s="37"/>
      <c r="N153" s="44"/>
      <c r="O153" s="38">
        <v>0</v>
      </c>
      <c r="P153" s="123"/>
      <c r="Q153" s="123"/>
      <c r="R153" s="123"/>
      <c r="S153" s="244"/>
      <c r="T153" s="244"/>
    </row>
    <row r="154" spans="1:20" ht="12.75" customHeight="1">
      <c r="A154" s="124">
        <v>18</v>
      </c>
      <c r="B154" s="125" t="s">
        <v>83</v>
      </c>
      <c r="C154" s="125" t="s">
        <v>84</v>
      </c>
      <c r="D154" s="124" t="s">
        <v>78</v>
      </c>
      <c r="E154" s="128">
        <v>6.25</v>
      </c>
      <c r="F154" s="128">
        <v>1.3929788200000002</v>
      </c>
      <c r="G154" s="129">
        <v>0.56200000000000006</v>
      </c>
      <c r="H154" s="123">
        <v>1.3929788200000002</v>
      </c>
      <c r="I154" s="138"/>
      <c r="J154" s="123">
        <v>0</v>
      </c>
      <c r="K154" s="37"/>
      <c r="L154" s="37"/>
      <c r="M154" s="37"/>
      <c r="N154" s="44"/>
      <c r="O154" s="38">
        <v>0</v>
      </c>
      <c r="P154" s="123">
        <v>8.706117625000001</v>
      </c>
      <c r="Q154" s="123">
        <v>0</v>
      </c>
      <c r="R154" s="123">
        <v>0</v>
      </c>
      <c r="S154" s="244">
        <v>1.803746187886091</v>
      </c>
      <c r="T154" s="244">
        <v>11.273413674288069</v>
      </c>
    </row>
    <row r="155" spans="1:20" ht="12.75" customHeight="1">
      <c r="A155" s="124"/>
      <c r="B155" s="125"/>
      <c r="C155" s="125"/>
      <c r="D155" s="124"/>
      <c r="E155" s="128"/>
      <c r="F155" s="128"/>
      <c r="G155" s="129"/>
      <c r="H155" s="123"/>
      <c r="I155" s="138"/>
      <c r="J155" s="123"/>
      <c r="K155" s="37"/>
      <c r="L155" s="37"/>
      <c r="M155" s="37"/>
      <c r="N155" s="44"/>
      <c r="O155" s="38">
        <v>0</v>
      </c>
      <c r="P155" s="123"/>
      <c r="Q155" s="123"/>
      <c r="R155" s="123"/>
      <c r="S155" s="244"/>
      <c r="T155" s="244"/>
    </row>
    <row r="156" spans="1:20" ht="12.75" customHeight="1">
      <c r="A156" s="124"/>
      <c r="B156" s="125"/>
      <c r="C156" s="125"/>
      <c r="D156" s="124"/>
      <c r="E156" s="128"/>
      <c r="F156" s="128"/>
      <c r="G156" s="129"/>
      <c r="H156" s="123"/>
      <c r="I156" s="138"/>
      <c r="J156" s="123"/>
      <c r="K156" s="37"/>
      <c r="L156" s="37"/>
      <c r="M156" s="37"/>
      <c r="N156" s="44"/>
      <c r="O156" s="38">
        <v>0</v>
      </c>
      <c r="P156" s="123"/>
      <c r="Q156" s="123"/>
      <c r="R156" s="123"/>
      <c r="S156" s="244"/>
      <c r="T156" s="244"/>
    </row>
    <row r="157" spans="1:20" ht="12.75" customHeight="1">
      <c r="A157" s="124"/>
      <c r="B157" s="125"/>
      <c r="C157" s="125"/>
      <c r="D157" s="124"/>
      <c r="E157" s="128"/>
      <c r="F157" s="128"/>
      <c r="G157" s="129"/>
      <c r="H157" s="123"/>
      <c r="I157" s="138"/>
      <c r="J157" s="123"/>
      <c r="K157" s="37"/>
      <c r="L157" s="37"/>
      <c r="M157" s="37"/>
      <c r="N157" s="44"/>
      <c r="O157" s="38">
        <v>0</v>
      </c>
      <c r="P157" s="123"/>
      <c r="Q157" s="123"/>
      <c r="R157" s="123"/>
      <c r="S157" s="244"/>
      <c r="T157" s="244"/>
    </row>
    <row r="158" spans="1:20" ht="12.75" customHeight="1">
      <c r="A158" s="124">
        <v>19</v>
      </c>
      <c r="B158" s="125" t="s">
        <v>101</v>
      </c>
      <c r="C158" s="125" t="s">
        <v>102</v>
      </c>
      <c r="D158" s="124" t="s">
        <v>70</v>
      </c>
      <c r="E158" s="128">
        <v>32.5</v>
      </c>
      <c r="F158" s="128">
        <v>3.7077970000000002</v>
      </c>
      <c r="G158" s="137">
        <v>0.4</v>
      </c>
      <c r="H158" s="123">
        <v>0.9914440000000001</v>
      </c>
      <c r="I158" s="137">
        <v>0.9</v>
      </c>
      <c r="J158" s="123">
        <v>2.7163530000000002</v>
      </c>
      <c r="K158" s="37"/>
      <c r="L158" s="37"/>
      <c r="M158" s="37"/>
      <c r="N158" s="44"/>
      <c r="O158" s="38">
        <v>0</v>
      </c>
      <c r="P158" s="123">
        <v>120.50340250000001</v>
      </c>
      <c r="Q158" s="123">
        <v>0</v>
      </c>
      <c r="R158" s="123">
        <v>0</v>
      </c>
      <c r="S158" s="244">
        <v>4.8011675469735309</v>
      </c>
      <c r="T158" s="244">
        <v>156.03794527663976</v>
      </c>
    </row>
    <row r="159" spans="1:20" ht="12.75" customHeight="1">
      <c r="A159" s="124"/>
      <c r="B159" s="125"/>
      <c r="C159" s="125"/>
      <c r="D159" s="124"/>
      <c r="E159" s="128"/>
      <c r="F159" s="128"/>
      <c r="G159" s="137"/>
      <c r="H159" s="123"/>
      <c r="I159" s="137"/>
      <c r="J159" s="123"/>
      <c r="K159" s="37"/>
      <c r="L159" s="37"/>
      <c r="M159" s="37"/>
      <c r="N159" s="44"/>
      <c r="O159" s="38">
        <v>0</v>
      </c>
      <c r="P159" s="123"/>
      <c r="Q159" s="123"/>
      <c r="R159" s="123"/>
      <c r="S159" s="244"/>
      <c r="T159" s="244"/>
    </row>
    <row r="160" spans="1:20" ht="12.75" customHeight="1">
      <c r="A160" s="124"/>
      <c r="B160" s="125"/>
      <c r="C160" s="125"/>
      <c r="D160" s="124"/>
      <c r="E160" s="128"/>
      <c r="F160" s="128"/>
      <c r="G160" s="137"/>
      <c r="H160" s="123"/>
      <c r="I160" s="137"/>
      <c r="J160" s="123"/>
      <c r="K160" s="37"/>
      <c r="L160" s="37"/>
      <c r="M160" s="37"/>
      <c r="N160" s="44"/>
      <c r="O160" s="38">
        <v>0</v>
      </c>
      <c r="P160" s="123"/>
      <c r="Q160" s="123"/>
      <c r="R160" s="123"/>
      <c r="S160" s="244"/>
      <c r="T160" s="244"/>
    </row>
    <row r="161" spans="1:20" ht="12.75" customHeight="1">
      <c r="A161" s="124"/>
      <c r="B161" s="125"/>
      <c r="C161" s="125"/>
      <c r="D161" s="124"/>
      <c r="E161" s="128"/>
      <c r="F161" s="128"/>
      <c r="G161" s="137"/>
      <c r="H161" s="123"/>
      <c r="I161" s="137"/>
      <c r="J161" s="123"/>
      <c r="K161" s="37"/>
      <c r="L161" s="37"/>
      <c r="M161" s="37"/>
      <c r="N161" s="44"/>
      <c r="O161" s="38">
        <v>0</v>
      </c>
      <c r="P161" s="123"/>
      <c r="Q161" s="123"/>
      <c r="R161" s="123"/>
      <c r="S161" s="244"/>
      <c r="T161" s="244"/>
    </row>
    <row r="162" spans="1:20" ht="12.75" customHeight="1">
      <c r="A162" s="124">
        <v>20</v>
      </c>
      <c r="B162" s="125" t="s">
        <v>140</v>
      </c>
      <c r="C162" s="130" t="s">
        <v>259</v>
      </c>
      <c r="D162" s="131" t="s">
        <v>98</v>
      </c>
      <c r="E162" s="132">
        <v>340</v>
      </c>
      <c r="F162" s="128">
        <v>1.7809646656</v>
      </c>
      <c r="G162" s="133">
        <v>0.35599999999999998</v>
      </c>
      <c r="H162" s="123">
        <v>0.88238516</v>
      </c>
      <c r="I162" s="134">
        <v>4.9000000000000002E-2</v>
      </c>
      <c r="J162" s="123">
        <v>0.14789033000000001</v>
      </c>
      <c r="K162" s="68" t="s">
        <v>79</v>
      </c>
      <c r="L162" s="68" t="s">
        <v>99</v>
      </c>
      <c r="M162" s="68">
        <v>2.5999999999999999E-2</v>
      </c>
      <c r="N162" s="44">
        <v>25.5</v>
      </c>
      <c r="O162" s="38">
        <v>0.66299999999999992</v>
      </c>
      <c r="P162" s="123">
        <v>605.52798630400002</v>
      </c>
      <c r="Q162" s="123">
        <v>0.66299999999999992</v>
      </c>
      <c r="R162" s="123">
        <v>0.75068917559999992</v>
      </c>
      <c r="S162" s="244">
        <v>2.3061429077118532</v>
      </c>
      <c r="T162" s="244">
        <v>784.0885886220301</v>
      </c>
    </row>
    <row r="163" spans="1:20" ht="12.75" customHeight="1">
      <c r="A163" s="124"/>
      <c r="B163" s="125"/>
      <c r="C163" s="130"/>
      <c r="D163" s="131"/>
      <c r="E163" s="132"/>
      <c r="F163" s="128"/>
      <c r="G163" s="133"/>
      <c r="H163" s="123"/>
      <c r="I163" s="135"/>
      <c r="J163" s="123"/>
      <c r="K163" s="37"/>
      <c r="L163" s="44"/>
      <c r="M163" s="37"/>
      <c r="N163" s="44"/>
      <c r="O163" s="38">
        <v>0</v>
      </c>
      <c r="P163" s="123"/>
      <c r="Q163" s="123"/>
      <c r="R163" s="123"/>
      <c r="S163" s="244"/>
      <c r="T163" s="244"/>
    </row>
    <row r="164" spans="1:20" ht="12.75" customHeight="1">
      <c r="A164" s="124"/>
      <c r="B164" s="125"/>
      <c r="C164" s="130"/>
      <c r="D164" s="131"/>
      <c r="E164" s="132"/>
      <c r="F164" s="128"/>
      <c r="G164" s="133"/>
      <c r="H164" s="123"/>
      <c r="I164" s="135"/>
      <c r="J164" s="123"/>
      <c r="K164" s="37"/>
      <c r="L164" s="37"/>
      <c r="M164" s="67"/>
      <c r="N164" s="44"/>
      <c r="O164" s="38">
        <v>0</v>
      </c>
      <c r="P164" s="123"/>
      <c r="Q164" s="123"/>
      <c r="R164" s="123"/>
      <c r="S164" s="244"/>
      <c r="T164" s="244"/>
    </row>
    <row r="165" spans="1:20" ht="12.75" customHeight="1">
      <c r="A165" s="124"/>
      <c r="B165" s="125"/>
      <c r="C165" s="130"/>
      <c r="D165" s="131"/>
      <c r="E165" s="132"/>
      <c r="F165" s="128"/>
      <c r="G165" s="133"/>
      <c r="H165" s="123"/>
      <c r="I165" s="136"/>
      <c r="J165" s="123"/>
      <c r="K165" s="37"/>
      <c r="L165" s="37"/>
      <c r="M165" s="37"/>
      <c r="N165" s="44"/>
      <c r="O165" s="38">
        <v>0</v>
      </c>
      <c r="P165" s="123"/>
      <c r="Q165" s="123"/>
      <c r="R165" s="123"/>
      <c r="S165" s="244"/>
      <c r="T165" s="244"/>
    </row>
    <row r="166" spans="1:20" ht="12.75" customHeight="1">
      <c r="A166" s="124">
        <v>21</v>
      </c>
      <c r="B166" s="125" t="s">
        <v>195</v>
      </c>
      <c r="C166" s="125" t="s">
        <v>196</v>
      </c>
      <c r="D166" s="126" t="s">
        <v>62</v>
      </c>
      <c r="E166" s="127">
        <v>340</v>
      </c>
      <c r="F166" s="128">
        <v>1.9810477269040001</v>
      </c>
      <c r="G166" s="129">
        <v>0.17399999999999999</v>
      </c>
      <c r="H166" s="123">
        <v>0.43127814000000003</v>
      </c>
      <c r="I166" s="129">
        <v>1.4E-2</v>
      </c>
      <c r="J166" s="123">
        <v>4.2254380000000008E-2</v>
      </c>
      <c r="K166" s="37" t="s">
        <v>197</v>
      </c>
      <c r="L166" s="37" t="s">
        <v>72</v>
      </c>
      <c r="M166" s="67">
        <v>1.18</v>
      </c>
      <c r="N166" s="44">
        <v>0.83</v>
      </c>
      <c r="O166" s="38">
        <v>0.97939999999999994</v>
      </c>
      <c r="P166" s="123">
        <v>673.55622714736</v>
      </c>
      <c r="Q166" s="123">
        <v>1.33142</v>
      </c>
      <c r="R166" s="123">
        <v>1.5075152069040001</v>
      </c>
      <c r="S166" s="244">
        <v>2.5652272914124388</v>
      </c>
      <c r="T166" s="244">
        <v>872.17727908022914</v>
      </c>
    </row>
    <row r="167" spans="1:20" ht="12.75" customHeight="1">
      <c r="A167" s="124"/>
      <c r="B167" s="125"/>
      <c r="C167" s="125"/>
      <c r="D167" s="126"/>
      <c r="E167" s="127"/>
      <c r="F167" s="128"/>
      <c r="G167" s="129"/>
      <c r="H167" s="123"/>
      <c r="I167" s="129"/>
      <c r="J167" s="123"/>
      <c r="K167" s="37" t="s">
        <v>144</v>
      </c>
      <c r="L167" s="37" t="s">
        <v>72</v>
      </c>
      <c r="M167" s="37">
        <v>0.3</v>
      </c>
      <c r="N167" s="44">
        <v>0.36099999999999999</v>
      </c>
      <c r="O167" s="38">
        <v>0.10829999999999999</v>
      </c>
      <c r="P167" s="123"/>
      <c r="Q167" s="123"/>
      <c r="R167" s="123"/>
      <c r="S167" s="244"/>
      <c r="T167" s="244"/>
    </row>
    <row r="168" spans="1:20" ht="12.75" customHeight="1">
      <c r="A168" s="124"/>
      <c r="B168" s="125"/>
      <c r="C168" s="125"/>
      <c r="D168" s="126"/>
      <c r="E168" s="127"/>
      <c r="F168" s="128"/>
      <c r="G168" s="129"/>
      <c r="H168" s="123"/>
      <c r="I168" s="129"/>
      <c r="J168" s="123"/>
      <c r="K168" s="37" t="s">
        <v>97</v>
      </c>
      <c r="L168" s="37" t="s">
        <v>72</v>
      </c>
      <c r="M168" s="37">
        <v>0.24</v>
      </c>
      <c r="N168" s="44">
        <v>0.113</v>
      </c>
      <c r="O168" s="38">
        <v>2.7119999999999998E-2</v>
      </c>
      <c r="P168" s="123"/>
      <c r="Q168" s="123"/>
      <c r="R168" s="123"/>
      <c r="S168" s="244"/>
      <c r="T168" s="244"/>
    </row>
    <row r="169" spans="1:20" ht="12.75" customHeight="1">
      <c r="A169" s="124"/>
      <c r="B169" s="125"/>
      <c r="C169" s="125"/>
      <c r="D169" s="126"/>
      <c r="E169" s="127"/>
      <c r="F169" s="128"/>
      <c r="G169" s="129"/>
      <c r="H169" s="123"/>
      <c r="I169" s="129"/>
      <c r="J169" s="123"/>
      <c r="K169" s="37" t="s">
        <v>145</v>
      </c>
      <c r="L169" s="37" t="s">
        <v>72</v>
      </c>
      <c r="M169" s="37">
        <v>0.2</v>
      </c>
      <c r="N169" s="44">
        <v>1.083</v>
      </c>
      <c r="O169" s="38">
        <v>0.21660000000000001</v>
      </c>
      <c r="P169" s="123"/>
      <c r="Q169" s="123"/>
      <c r="R169" s="123"/>
      <c r="S169" s="244"/>
      <c r="T169" s="244"/>
    </row>
    <row r="170" spans="1:20">
      <c r="A170" s="287"/>
      <c r="B170" s="288"/>
      <c r="C170" s="289" t="s">
        <v>223</v>
      </c>
      <c r="D170" s="287"/>
      <c r="E170" s="290"/>
      <c r="F170" s="266"/>
      <c r="G170" s="291"/>
      <c r="H170" s="281"/>
      <c r="I170" s="291"/>
      <c r="J170" s="281"/>
      <c r="K170" s="84"/>
      <c r="L170" s="84"/>
      <c r="M170" s="84"/>
      <c r="N170" s="79"/>
      <c r="O170" s="85"/>
      <c r="P170" s="281"/>
      <c r="Q170" s="281"/>
      <c r="R170" s="281"/>
      <c r="S170" s="281"/>
      <c r="T170" s="286">
        <v>12209.589940391226</v>
      </c>
    </row>
    <row r="171" spans="1:20">
      <c r="A171" s="287"/>
      <c r="B171" s="288"/>
      <c r="C171" s="289"/>
      <c r="D171" s="287"/>
      <c r="E171" s="290"/>
      <c r="F171" s="267"/>
      <c r="G171" s="291"/>
      <c r="H171" s="281"/>
      <c r="I171" s="291"/>
      <c r="J171" s="281"/>
      <c r="K171" s="84"/>
      <c r="L171" s="84"/>
      <c r="M171" s="84"/>
      <c r="N171" s="79"/>
      <c r="O171" s="85"/>
      <c r="P171" s="281"/>
      <c r="Q171" s="281"/>
      <c r="R171" s="281"/>
      <c r="S171" s="281"/>
      <c r="T171" s="286"/>
    </row>
    <row r="172" spans="1:20">
      <c r="A172" s="287"/>
      <c r="B172" s="288"/>
      <c r="C172" s="289"/>
      <c r="D172" s="287"/>
      <c r="E172" s="290"/>
      <c r="F172" s="267"/>
      <c r="G172" s="291"/>
      <c r="H172" s="281"/>
      <c r="I172" s="291"/>
      <c r="J172" s="281"/>
      <c r="K172" s="84"/>
      <c r="L172" s="84"/>
      <c r="M172" s="86"/>
      <c r="N172" s="79"/>
      <c r="O172" s="85"/>
      <c r="P172" s="281"/>
      <c r="Q172" s="281"/>
      <c r="R172" s="281"/>
      <c r="S172" s="281"/>
      <c r="T172" s="286"/>
    </row>
    <row r="173" spans="1:20">
      <c r="A173" s="287"/>
      <c r="B173" s="288"/>
      <c r="C173" s="289"/>
      <c r="D173" s="287"/>
      <c r="E173" s="290"/>
      <c r="F173" s="268"/>
      <c r="G173" s="291"/>
      <c r="H173" s="281"/>
      <c r="I173" s="291"/>
      <c r="J173" s="281"/>
      <c r="K173" s="84"/>
      <c r="L173" s="84"/>
      <c r="M173" s="84"/>
      <c r="N173" s="79"/>
      <c r="O173" s="85"/>
      <c r="P173" s="281"/>
      <c r="Q173" s="281"/>
      <c r="R173" s="281"/>
      <c r="S173" s="281"/>
      <c r="T173" s="286"/>
    </row>
    <row r="174" spans="1:20">
      <c r="A174" s="287"/>
      <c r="B174" s="288"/>
      <c r="C174" s="289" t="s">
        <v>224</v>
      </c>
      <c r="D174" s="287"/>
      <c r="E174" s="290"/>
      <c r="F174" s="266"/>
      <c r="G174" s="291"/>
      <c r="H174" s="281"/>
      <c r="I174" s="291"/>
      <c r="J174" s="281"/>
      <c r="K174" s="84"/>
      <c r="L174" s="84"/>
      <c r="M174" s="84"/>
      <c r="N174" s="79"/>
      <c r="O174" s="85"/>
      <c r="P174" s="281"/>
      <c r="Q174" s="281"/>
      <c r="R174" s="281"/>
      <c r="S174" s="281"/>
      <c r="T174" s="282">
        <v>0.86130437940396687</v>
      </c>
    </row>
    <row r="175" spans="1:20">
      <c r="A175" s="287"/>
      <c r="B175" s="288"/>
      <c r="C175" s="289"/>
      <c r="D175" s="287"/>
      <c r="E175" s="290"/>
      <c r="F175" s="267"/>
      <c r="G175" s="291"/>
      <c r="H175" s="281"/>
      <c r="I175" s="291"/>
      <c r="J175" s="281"/>
      <c r="K175" s="84"/>
      <c r="L175" s="84"/>
      <c r="M175" s="84"/>
      <c r="N175" s="79"/>
      <c r="O175" s="85"/>
      <c r="P175" s="281"/>
      <c r="Q175" s="281"/>
      <c r="R175" s="281"/>
      <c r="S175" s="281"/>
      <c r="T175" s="282"/>
    </row>
    <row r="176" spans="1:20">
      <c r="A176" s="287"/>
      <c r="B176" s="288"/>
      <c r="C176" s="289"/>
      <c r="D176" s="287"/>
      <c r="E176" s="290"/>
      <c r="F176" s="267"/>
      <c r="G176" s="291"/>
      <c r="H176" s="281"/>
      <c r="I176" s="291"/>
      <c r="J176" s="281"/>
      <c r="K176" s="84"/>
      <c r="L176" s="84"/>
      <c r="M176" s="86"/>
      <c r="N176" s="79"/>
      <c r="O176" s="85"/>
      <c r="P176" s="281"/>
      <c r="Q176" s="281"/>
      <c r="R176" s="281"/>
      <c r="S176" s="281"/>
      <c r="T176" s="282"/>
    </row>
    <row r="177" spans="1:20">
      <c r="A177" s="287"/>
      <c r="B177" s="288"/>
      <c r="C177" s="289"/>
      <c r="D177" s="287"/>
      <c r="E177" s="290"/>
      <c r="F177" s="268"/>
      <c r="G177" s="291"/>
      <c r="H177" s="281"/>
      <c r="I177" s="291"/>
      <c r="J177" s="281"/>
      <c r="K177" s="84"/>
      <c r="L177" s="84"/>
      <c r="M177" s="84"/>
      <c r="N177" s="79"/>
      <c r="O177" s="85"/>
      <c r="P177" s="281"/>
      <c r="Q177" s="281"/>
      <c r="R177" s="281"/>
      <c r="S177" s="281"/>
      <c r="T177" s="282"/>
    </row>
    <row r="178" spans="1:20" ht="30.75" customHeight="1">
      <c r="A178" s="87"/>
      <c r="B178" s="88"/>
      <c r="C178" s="292" t="s">
        <v>225</v>
      </c>
      <c r="D178" s="293"/>
      <c r="E178" s="294"/>
      <c r="F178" s="89"/>
      <c r="G178" s="90"/>
      <c r="H178" s="91"/>
      <c r="I178" s="90"/>
      <c r="J178" s="91"/>
      <c r="K178" s="92"/>
      <c r="L178" s="92"/>
      <c r="M178" s="92"/>
      <c r="N178" s="87"/>
      <c r="O178" s="93"/>
      <c r="P178" s="91"/>
      <c r="Q178" s="91"/>
      <c r="R178" s="91"/>
      <c r="S178" s="94"/>
      <c r="T178" s="95">
        <v>1.0000000000000002</v>
      </c>
    </row>
    <row r="179" spans="1:20" ht="30.75" customHeight="1">
      <c r="A179" s="87"/>
      <c r="B179" s="88"/>
      <c r="C179" s="292" t="s">
        <v>226</v>
      </c>
      <c r="D179" s="293"/>
      <c r="E179" s="294"/>
      <c r="F179" s="89"/>
      <c r="G179" s="96"/>
      <c r="H179" s="91"/>
      <c r="I179" s="96"/>
      <c r="J179" s="91"/>
      <c r="K179" s="92"/>
      <c r="L179" s="92"/>
      <c r="M179" s="92"/>
      <c r="N179" s="87"/>
      <c r="O179" s="93"/>
      <c r="P179" s="91"/>
      <c r="Q179" s="91"/>
      <c r="R179" s="91"/>
      <c r="S179" s="91"/>
      <c r="T179" s="97">
        <v>14175.697038531735</v>
      </c>
    </row>
    <row r="180" spans="1:20" ht="30.75" customHeight="1">
      <c r="A180" s="79"/>
      <c r="B180" s="80"/>
      <c r="C180" s="297" t="s">
        <v>227</v>
      </c>
      <c r="D180" s="298"/>
      <c r="E180" s="299"/>
      <c r="F180" s="81"/>
      <c r="G180" s="82"/>
      <c r="H180" s="83"/>
      <c r="I180" s="82"/>
      <c r="J180" s="83"/>
      <c r="K180" s="84"/>
      <c r="L180" s="84"/>
      <c r="M180" s="84"/>
      <c r="N180" s="79"/>
      <c r="O180" s="85"/>
      <c r="P180" s="83"/>
      <c r="Q180" s="83"/>
      <c r="R180" s="83"/>
      <c r="S180" s="83"/>
      <c r="T180" s="98">
        <v>2835.1394077063469</v>
      </c>
    </row>
    <row r="181" spans="1:20" ht="30.75" customHeight="1">
      <c r="A181" s="87"/>
      <c r="B181" s="88"/>
      <c r="C181" s="292" t="s">
        <v>226</v>
      </c>
      <c r="D181" s="293"/>
      <c r="E181" s="294"/>
      <c r="F181" s="89"/>
      <c r="G181" s="96"/>
      <c r="H181" s="91"/>
      <c r="I181" s="96"/>
      <c r="J181" s="91"/>
      <c r="K181" s="92"/>
      <c r="L181" s="92"/>
      <c r="M181" s="92"/>
      <c r="N181" s="87"/>
      <c r="O181" s="93"/>
      <c r="P181" s="91"/>
      <c r="Q181" s="91"/>
      <c r="R181" s="91"/>
      <c r="S181" s="91"/>
      <c r="T181" s="97">
        <v>17010.836446238081</v>
      </c>
    </row>
  </sheetData>
  <mergeCells count="633"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42:G45"/>
    <mergeCell ref="H42:H45"/>
    <mergeCell ref="I42:I45"/>
    <mergeCell ref="J42:J45"/>
    <mergeCell ref="P42:P45"/>
    <mergeCell ref="Q42:Q4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70:J73"/>
    <mergeCell ref="P70:P73"/>
    <mergeCell ref="Q70:Q73"/>
    <mergeCell ref="R70:R73"/>
    <mergeCell ref="A82:A85"/>
    <mergeCell ref="B82:B85"/>
    <mergeCell ref="C82:C85"/>
    <mergeCell ref="D82:D85"/>
    <mergeCell ref="E82:E85"/>
    <mergeCell ref="F82:F85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I118:I121"/>
    <mergeCell ref="J118:J121"/>
    <mergeCell ref="P118:P121"/>
    <mergeCell ref="Q118:Q121"/>
    <mergeCell ref="R118:R121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G114:G117"/>
    <mergeCell ref="H114:H117"/>
    <mergeCell ref="I114:I117"/>
    <mergeCell ref="J114:J117"/>
    <mergeCell ref="P114:P117"/>
    <mergeCell ref="Q114:Q117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I126:I129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Q130:Q133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F130:F133"/>
    <mergeCell ref="G130:G133"/>
    <mergeCell ref="H130:H133"/>
    <mergeCell ref="I130:I133"/>
    <mergeCell ref="J130:J133"/>
    <mergeCell ref="P130:P133"/>
    <mergeCell ref="I134:I137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Q138:Q141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F138:F141"/>
    <mergeCell ref="G138:G141"/>
    <mergeCell ref="H138:H141"/>
    <mergeCell ref="I138:I141"/>
    <mergeCell ref="J138:J141"/>
    <mergeCell ref="P138:P141"/>
    <mergeCell ref="I142:I145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F146:F149"/>
    <mergeCell ref="G146:G149"/>
    <mergeCell ref="H146:H149"/>
    <mergeCell ref="I146:I149"/>
    <mergeCell ref="J146:J149"/>
    <mergeCell ref="P146:P149"/>
    <mergeCell ref="I150:I153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F154:F157"/>
    <mergeCell ref="G154:G157"/>
    <mergeCell ref="H154:H157"/>
    <mergeCell ref="I154:I157"/>
    <mergeCell ref="J154:J157"/>
    <mergeCell ref="P154:P157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F162:F165"/>
    <mergeCell ref="G162:G165"/>
    <mergeCell ref="H162:H165"/>
    <mergeCell ref="A162:A165"/>
    <mergeCell ref="B162:B165"/>
    <mergeCell ref="C162:C165"/>
    <mergeCell ref="D162:D165"/>
    <mergeCell ref="E162:E165"/>
    <mergeCell ref="S13:S15"/>
    <mergeCell ref="T13:T15"/>
    <mergeCell ref="S18:S21"/>
    <mergeCell ref="T18:T21"/>
    <mergeCell ref="S22:S25"/>
    <mergeCell ref="T22:T25"/>
    <mergeCell ref="S26:S29"/>
    <mergeCell ref="T26:T29"/>
    <mergeCell ref="I166:I169"/>
    <mergeCell ref="J166:J169"/>
    <mergeCell ref="P166:P169"/>
    <mergeCell ref="Q166:Q169"/>
    <mergeCell ref="R166:R169"/>
    <mergeCell ref="Q162:Q165"/>
    <mergeCell ref="R162:R165"/>
    <mergeCell ref="I162:I165"/>
    <mergeCell ref="J162:J165"/>
    <mergeCell ref="P162:P165"/>
    <mergeCell ref="I158:I161"/>
    <mergeCell ref="J158:J161"/>
    <mergeCell ref="P158:P161"/>
    <mergeCell ref="Q158:Q161"/>
    <mergeCell ref="R158:R161"/>
    <mergeCell ref="Q154:Q157"/>
    <mergeCell ref="S42:S45"/>
    <mergeCell ref="T42:T45"/>
    <mergeCell ref="S54:S57"/>
    <mergeCell ref="T54:T57"/>
    <mergeCell ref="S58:S61"/>
    <mergeCell ref="T58:T61"/>
    <mergeCell ref="S50:S53"/>
    <mergeCell ref="T50:T53"/>
    <mergeCell ref="S30:S33"/>
    <mergeCell ref="T30:T33"/>
    <mergeCell ref="S34:S37"/>
    <mergeCell ref="T34:T37"/>
    <mergeCell ref="S38:S41"/>
    <mergeCell ref="T38:T41"/>
    <mergeCell ref="S82:S85"/>
    <mergeCell ref="T82:T85"/>
    <mergeCell ref="S86:S89"/>
    <mergeCell ref="T86:T89"/>
    <mergeCell ref="S90:S93"/>
    <mergeCell ref="T90:T93"/>
    <mergeCell ref="S62:S65"/>
    <mergeCell ref="T62:T65"/>
    <mergeCell ref="S66:S69"/>
    <mergeCell ref="T66:T69"/>
    <mergeCell ref="S70:S73"/>
    <mergeCell ref="T70:T73"/>
    <mergeCell ref="S126:S129"/>
    <mergeCell ref="T126:T129"/>
    <mergeCell ref="S106:S109"/>
    <mergeCell ref="T106:T109"/>
    <mergeCell ref="S110:S113"/>
    <mergeCell ref="T110:T113"/>
    <mergeCell ref="S114:S117"/>
    <mergeCell ref="T114:T117"/>
    <mergeCell ref="S94:S97"/>
    <mergeCell ref="T94:T97"/>
    <mergeCell ref="S98:S101"/>
    <mergeCell ref="T98:T101"/>
    <mergeCell ref="S102:S105"/>
    <mergeCell ref="T102:T105"/>
    <mergeCell ref="A11:T11"/>
    <mergeCell ref="A12:T12"/>
    <mergeCell ref="A46:A49"/>
    <mergeCell ref="B46:B49"/>
    <mergeCell ref="C46:C49"/>
    <mergeCell ref="D46:D49"/>
    <mergeCell ref="E46:E49"/>
    <mergeCell ref="F46:F49"/>
    <mergeCell ref="S154:S157"/>
    <mergeCell ref="T154:T157"/>
    <mergeCell ref="S142:S145"/>
    <mergeCell ref="T142:T145"/>
    <mergeCell ref="S146:S149"/>
    <mergeCell ref="T146:T149"/>
    <mergeCell ref="S150:S153"/>
    <mergeCell ref="T150:T153"/>
    <mergeCell ref="S130:S133"/>
    <mergeCell ref="T130:T133"/>
    <mergeCell ref="S134:S137"/>
    <mergeCell ref="T134:T137"/>
    <mergeCell ref="S138:S141"/>
    <mergeCell ref="T138:T141"/>
    <mergeCell ref="S118:S121"/>
    <mergeCell ref="T118:T121"/>
    <mergeCell ref="A50:A53"/>
    <mergeCell ref="B50:B53"/>
    <mergeCell ref="C50:C53"/>
    <mergeCell ref="D50:D53"/>
    <mergeCell ref="E50:E53"/>
    <mergeCell ref="F50:F53"/>
    <mergeCell ref="G50:G53"/>
    <mergeCell ref="G46:G49"/>
    <mergeCell ref="H46:H49"/>
    <mergeCell ref="H50:H53"/>
    <mergeCell ref="I50:I53"/>
    <mergeCell ref="J50:J53"/>
    <mergeCell ref="P50:P53"/>
    <mergeCell ref="Q50:Q53"/>
    <mergeCell ref="R50:R53"/>
    <mergeCell ref="R46:R49"/>
    <mergeCell ref="S46:S49"/>
    <mergeCell ref="T46:T49"/>
    <mergeCell ref="I46:I49"/>
    <mergeCell ref="J46:J49"/>
    <mergeCell ref="P46:P49"/>
    <mergeCell ref="Q46:Q49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S78:S81"/>
    <mergeCell ref="T78:T81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78:H81"/>
    <mergeCell ref="I78:I81"/>
    <mergeCell ref="J78:J81"/>
    <mergeCell ref="P78:P81"/>
    <mergeCell ref="Q78:Q81"/>
    <mergeCell ref="R78:R81"/>
    <mergeCell ref="S166:S169"/>
    <mergeCell ref="T166:T169"/>
    <mergeCell ref="S158:S161"/>
    <mergeCell ref="T158:T161"/>
    <mergeCell ref="S162:S165"/>
    <mergeCell ref="T162:T165"/>
    <mergeCell ref="S122:S125"/>
    <mergeCell ref="T122:T125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C178:E178"/>
    <mergeCell ref="C179:E179"/>
    <mergeCell ref="C180:E180"/>
    <mergeCell ref="C181:E181"/>
    <mergeCell ref="J174:J177"/>
    <mergeCell ref="P174:P177"/>
    <mergeCell ref="Q174:Q177"/>
    <mergeCell ref="R174:R177"/>
    <mergeCell ref="S174:S177"/>
    <mergeCell ref="T174:T177"/>
  </mergeCells>
  <phoneticPr fontId="30" type="noConversion"/>
  <conditionalFormatting sqref="K95">
    <cfRule type="duplicateValues" dxfId="5" priority="5" stopIfTrue="1"/>
  </conditionalFormatting>
  <conditionalFormatting sqref="K88:L88">
    <cfRule type="duplicateValues" dxfId="4" priority="6" stopIfTrue="1"/>
  </conditionalFormatting>
  <conditionalFormatting sqref="K100:L100">
    <cfRule type="duplicateValues" dxfId="3" priority="4" stopIfTrue="1"/>
  </conditionalFormatting>
  <conditionalFormatting sqref="K104:L104">
    <cfRule type="duplicateValues" dxfId="2" priority="3" stopIfTrue="1"/>
  </conditionalFormatting>
  <conditionalFormatting sqref="K156:L156">
    <cfRule type="duplicateValues" dxfId="1" priority="2" stopIfTrue="1"/>
  </conditionalFormatting>
  <conditionalFormatting sqref="K172:L172 K176:L176">
    <cfRule type="duplicateValues" dxfId="0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1" manualBreakCount="1">
    <brk id="89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bac</vt:lpstr>
      <vt:lpstr>ss</vt:lpstr>
      <vt:lpstr>s1-1</vt:lpstr>
      <vt:lpstr>Cav-Nax-Cicernakaberd</vt:lpstr>
      <vt:lpstr>Cav-Nax-Silva Kaputikyan</vt:lpstr>
      <vt:lpstr>bac!Print_Area</vt:lpstr>
      <vt:lpstr>'Cav-Nax-Cicernakaberd'!Print_Area</vt:lpstr>
      <vt:lpstr>'Cav-Nax-Silva Kaputikyan'!Print_Area</vt:lpstr>
      <vt:lpstr>'s1-1'!Print_Area</vt:lpstr>
      <vt:lpstr>ss!Print_Area</vt:lpstr>
      <vt:lpstr>'Cav-Nax-Cicernakaberd'!Print_Titles</vt:lpstr>
      <vt:lpstr>'Cav-Nax-Silva Kaputikyan'!Print_Titles</vt:lpstr>
      <vt:lpstr>'s1-1'!Print_Titles</vt:lpstr>
      <vt:lpstr>ss!Print_Titles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2025-04-21T08:12:29Z</cp:lastPrinted>
  <dcterms:created xsi:type="dcterms:W3CDTF">2008-11-12T05:43:34Z</dcterms:created>
  <dcterms:modified xsi:type="dcterms:W3CDTF">2025-10-16T06:45:44Z</dcterms:modified>
</cp:coreProperties>
</file>